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S:\Shared Folders\CADEO\03_Projects\BPA_MSA_2\TO41_Res HVAC Model Update\Task 2. Model Sprints\Sprint Documentation\Sprint 4_5\"/>
    </mc:Choice>
  </mc:AlternateContent>
  <xr:revisionPtr revIDLastSave="0" documentId="13_ncr:1_{F32347E6-1998-4206-A9BC-564322DB7D1C}" xr6:coauthVersionLast="47" xr6:coauthVersionMax="47" xr10:uidLastSave="{00000000-0000-0000-0000-000000000000}"/>
  <bookViews>
    <workbookView xWindow="-28920" yWindow="-120" windowWidth="29040" windowHeight="15840" xr2:uid="{765CFC17-C486-4C88-AE65-E4CAEBFD20B8}"/>
  </bookViews>
  <sheets>
    <sheet name="ReadMe" sheetId="14" r:id="rId1"/>
    <sheet name="TOC" sheetId="15" r:id="rId2"/>
    <sheet name="Updated Model Input" sheetId="12" r:id="rId3"/>
    <sheet name="Comparison" sheetId="4" r:id="rId4"/>
    <sheet name="Source Permit to Completion" sheetId="2" r:id="rId5"/>
    <sheet name="Source Permit SF-MF" sheetId="3" r:id="rId6"/>
    <sheet name="Source MH sales shipment" sheetId="5" r:id="rId7"/>
    <sheet name="Source 2019 Model Input" sheetId="8" r:id="rId8"/>
    <sheet name="Source 2021 Plan" sheetId="9" r:id="rId9"/>
    <sheet name="HIRL Reshaped" sheetId="11" r:id="rId10"/>
    <sheet name="SRC HIRL Totals" sheetId="10"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0" l="1"/>
  <c r="B2" i="11"/>
  <c r="B2" i="9"/>
  <c r="C2" i="8"/>
  <c r="B2" i="5"/>
  <c r="B2" i="2"/>
  <c r="B2" i="4"/>
  <c r="B2" i="12"/>
  <c r="S69" i="4" l="1"/>
  <c r="S70" i="4"/>
  <c r="S71" i="4"/>
  <c r="S72" i="4"/>
  <c r="S73" i="4"/>
  <c r="S74" i="4"/>
  <c r="S75" i="4"/>
  <c r="S76" i="4"/>
  <c r="S77" i="4"/>
  <c r="S68" i="4"/>
  <c r="S53" i="4"/>
  <c r="S52" i="4"/>
  <c r="S51" i="4"/>
  <c r="S50" i="4"/>
  <c r="S49" i="4"/>
  <c r="S48" i="4"/>
  <c r="S47" i="4"/>
  <c r="S46" i="4"/>
  <c r="S45" i="4"/>
  <c r="S44" i="4"/>
  <c r="S23" i="4"/>
  <c r="S24" i="4"/>
  <c r="S25" i="4"/>
  <c r="S26" i="4"/>
  <c r="S27" i="4"/>
  <c r="S28" i="4"/>
  <c r="S29" i="4"/>
  <c r="S30" i="4"/>
  <c r="S31" i="4"/>
  <c r="S67" i="4" l="1"/>
  <c r="S66" i="4"/>
  <c r="S65" i="4"/>
  <c r="S64" i="4"/>
  <c r="S63" i="4"/>
  <c r="S62" i="4"/>
  <c r="S43" i="4"/>
  <c r="S42" i="4"/>
  <c r="S41" i="4"/>
  <c r="S40" i="4"/>
  <c r="S39" i="4"/>
  <c r="S38" i="4"/>
  <c r="S22" i="4"/>
  <c r="S17" i="4"/>
  <c r="S18" i="4"/>
  <c r="S19" i="4"/>
  <c r="S20" i="4"/>
  <c r="S21" i="4"/>
  <c r="S16" i="4"/>
  <c r="I44" i="4"/>
  <c r="J44" i="4"/>
  <c r="K44" i="4"/>
  <c r="L44" i="4"/>
  <c r="M44" i="4"/>
  <c r="N44" i="4"/>
  <c r="U44" i="4" s="1"/>
  <c r="I45" i="4"/>
  <c r="J45" i="4"/>
  <c r="K45" i="4"/>
  <c r="L45" i="4"/>
  <c r="M45" i="4"/>
  <c r="N45" i="4"/>
  <c r="U45" i="4" s="1"/>
  <c r="I46" i="4"/>
  <c r="J46" i="4"/>
  <c r="K46" i="4"/>
  <c r="L46" i="4"/>
  <c r="M46" i="4"/>
  <c r="N46" i="4"/>
  <c r="U46" i="4" s="1"/>
  <c r="I47" i="4"/>
  <c r="J47" i="4"/>
  <c r="K47" i="4"/>
  <c r="L47" i="4"/>
  <c r="M47" i="4"/>
  <c r="N47" i="4"/>
  <c r="U47" i="4" s="1"/>
  <c r="I48" i="4"/>
  <c r="J48" i="4"/>
  <c r="K48" i="4"/>
  <c r="L48" i="4"/>
  <c r="M48" i="4"/>
  <c r="N48" i="4"/>
  <c r="U48" i="4" s="1"/>
  <c r="I49" i="4"/>
  <c r="J49" i="4"/>
  <c r="K49" i="4"/>
  <c r="L49" i="4"/>
  <c r="M49" i="4"/>
  <c r="N49" i="4"/>
  <c r="U49" i="4" s="1"/>
  <c r="I50" i="4"/>
  <c r="J50" i="4"/>
  <c r="K50" i="4"/>
  <c r="L50" i="4"/>
  <c r="M50" i="4"/>
  <c r="N50" i="4"/>
  <c r="U50" i="4" s="1"/>
  <c r="I51" i="4"/>
  <c r="J51" i="4"/>
  <c r="K51" i="4"/>
  <c r="L51" i="4"/>
  <c r="M51" i="4"/>
  <c r="N51" i="4"/>
  <c r="U51" i="4" s="1"/>
  <c r="I52" i="4"/>
  <c r="J52" i="4"/>
  <c r="K52" i="4"/>
  <c r="L52" i="4"/>
  <c r="M52" i="4"/>
  <c r="N52" i="4"/>
  <c r="U52" i="4" s="1"/>
  <c r="I53" i="4"/>
  <c r="J53" i="4"/>
  <c r="K53" i="4"/>
  <c r="L53" i="4"/>
  <c r="M53" i="4"/>
  <c r="N53" i="4"/>
  <c r="U53" i="4" s="1"/>
  <c r="I22" i="4"/>
  <c r="J22" i="4"/>
  <c r="K22" i="4"/>
  <c r="L22" i="4"/>
  <c r="M22" i="4"/>
  <c r="N22" i="4"/>
  <c r="U22" i="4" s="1"/>
  <c r="I23" i="4"/>
  <c r="J23" i="4"/>
  <c r="K23" i="4"/>
  <c r="L23" i="4"/>
  <c r="M23" i="4"/>
  <c r="N23" i="4"/>
  <c r="U23" i="4" s="1"/>
  <c r="I24" i="4"/>
  <c r="J24" i="4"/>
  <c r="K24" i="4"/>
  <c r="L24" i="4"/>
  <c r="M24" i="4"/>
  <c r="N24" i="4"/>
  <c r="U24" i="4" s="1"/>
  <c r="I25" i="4"/>
  <c r="J25" i="4"/>
  <c r="K25" i="4"/>
  <c r="L25" i="4"/>
  <c r="M25" i="4"/>
  <c r="N25" i="4"/>
  <c r="U25" i="4" s="1"/>
  <c r="I26" i="4"/>
  <c r="J26" i="4"/>
  <c r="K26" i="4"/>
  <c r="L26" i="4"/>
  <c r="M26" i="4"/>
  <c r="N26" i="4"/>
  <c r="U26" i="4" s="1"/>
  <c r="I27" i="4"/>
  <c r="J27" i="4"/>
  <c r="K27" i="4"/>
  <c r="L27" i="4"/>
  <c r="M27" i="4"/>
  <c r="N27" i="4"/>
  <c r="U27" i="4" s="1"/>
  <c r="I28" i="4"/>
  <c r="J28" i="4"/>
  <c r="K28" i="4"/>
  <c r="L28" i="4"/>
  <c r="M28" i="4"/>
  <c r="N28" i="4"/>
  <c r="U28" i="4" s="1"/>
  <c r="I29" i="4"/>
  <c r="J29" i="4"/>
  <c r="K29" i="4"/>
  <c r="L29" i="4"/>
  <c r="M29" i="4"/>
  <c r="N29" i="4"/>
  <c r="U29" i="4" s="1"/>
  <c r="I30" i="4"/>
  <c r="J30" i="4"/>
  <c r="K30" i="4"/>
  <c r="L30" i="4"/>
  <c r="M30" i="4"/>
  <c r="N30" i="4"/>
  <c r="U30" i="4" s="1"/>
  <c r="I31" i="4"/>
  <c r="J31" i="4"/>
  <c r="K31" i="4"/>
  <c r="L31" i="4"/>
  <c r="M31" i="4"/>
  <c r="N31" i="4"/>
  <c r="U31" i="4" s="1"/>
  <c r="U18" i="4" l="1"/>
  <c r="U20" i="4"/>
  <c r="U16" i="4"/>
  <c r="U17" i="4"/>
  <c r="U19" i="4"/>
  <c r="U21" i="4"/>
  <c r="C69" i="4"/>
  <c r="D69" i="4"/>
  <c r="E69" i="4"/>
  <c r="F69" i="4"/>
  <c r="G69" i="4"/>
  <c r="H69" i="4"/>
  <c r="T69" i="4" s="1"/>
  <c r="I69" i="4"/>
  <c r="J69" i="4"/>
  <c r="V69" i="4" s="1"/>
  <c r="L69" i="4"/>
  <c r="U69" i="4" s="1"/>
  <c r="C70" i="4"/>
  <c r="D70" i="4"/>
  <c r="E70" i="4"/>
  <c r="F70" i="4"/>
  <c r="G70" i="4"/>
  <c r="H70" i="4"/>
  <c r="T70" i="4" s="1"/>
  <c r="I70" i="4"/>
  <c r="J70" i="4"/>
  <c r="V70" i="4" s="1"/>
  <c r="L70" i="4"/>
  <c r="U70" i="4" s="1"/>
  <c r="C71" i="4"/>
  <c r="D71" i="4"/>
  <c r="E71" i="4"/>
  <c r="F71" i="4"/>
  <c r="G71" i="4"/>
  <c r="H71" i="4"/>
  <c r="T71" i="4" s="1"/>
  <c r="I71" i="4"/>
  <c r="J71" i="4"/>
  <c r="V71" i="4" s="1"/>
  <c r="L71" i="4"/>
  <c r="U71" i="4" s="1"/>
  <c r="C72" i="4"/>
  <c r="D72" i="4"/>
  <c r="E72" i="4"/>
  <c r="F72" i="4"/>
  <c r="G72" i="4"/>
  <c r="H72" i="4"/>
  <c r="T72" i="4" s="1"/>
  <c r="I72" i="4"/>
  <c r="J72" i="4"/>
  <c r="V72" i="4" s="1"/>
  <c r="L72" i="4"/>
  <c r="U72" i="4" s="1"/>
  <c r="C73" i="4"/>
  <c r="D73" i="4"/>
  <c r="E73" i="4"/>
  <c r="F73" i="4"/>
  <c r="G73" i="4"/>
  <c r="H73" i="4"/>
  <c r="T73" i="4" s="1"/>
  <c r="I73" i="4"/>
  <c r="J73" i="4"/>
  <c r="V73" i="4" s="1"/>
  <c r="L73" i="4"/>
  <c r="U73" i="4" s="1"/>
  <c r="C74" i="4"/>
  <c r="D74" i="4"/>
  <c r="E74" i="4"/>
  <c r="F74" i="4"/>
  <c r="G74" i="4"/>
  <c r="H74" i="4"/>
  <c r="T74" i="4" s="1"/>
  <c r="I74" i="4"/>
  <c r="J74" i="4"/>
  <c r="V74" i="4" s="1"/>
  <c r="L74" i="4"/>
  <c r="U74" i="4" s="1"/>
  <c r="C75" i="4"/>
  <c r="D75" i="4"/>
  <c r="E75" i="4"/>
  <c r="F75" i="4"/>
  <c r="G75" i="4"/>
  <c r="H75" i="4"/>
  <c r="T75" i="4" s="1"/>
  <c r="I75" i="4"/>
  <c r="J75" i="4"/>
  <c r="V75" i="4" s="1"/>
  <c r="L75" i="4"/>
  <c r="U75" i="4" s="1"/>
  <c r="C76" i="4"/>
  <c r="D76" i="4"/>
  <c r="E76" i="4"/>
  <c r="F76" i="4"/>
  <c r="G76" i="4"/>
  <c r="H76" i="4"/>
  <c r="T76" i="4" s="1"/>
  <c r="I76" i="4"/>
  <c r="J76" i="4"/>
  <c r="V76" i="4" s="1"/>
  <c r="L76" i="4"/>
  <c r="U76" i="4" s="1"/>
  <c r="C77" i="4"/>
  <c r="D77" i="4"/>
  <c r="E77" i="4"/>
  <c r="F77" i="4"/>
  <c r="G77" i="4"/>
  <c r="H77" i="4"/>
  <c r="T77" i="4" s="1"/>
  <c r="I77" i="4"/>
  <c r="J77" i="4"/>
  <c r="V77" i="4" s="1"/>
  <c r="L77" i="4"/>
  <c r="U77" i="4" s="1"/>
  <c r="J68" i="4"/>
  <c r="V68" i="4" s="1"/>
  <c r="W68" i="4" s="1"/>
  <c r="E84" i="12" s="1"/>
  <c r="C45" i="4"/>
  <c r="D45" i="4"/>
  <c r="E45" i="4"/>
  <c r="F45" i="4"/>
  <c r="G45" i="4"/>
  <c r="H45" i="4"/>
  <c r="T45" i="4" s="1"/>
  <c r="O45" i="4"/>
  <c r="Q45" i="4"/>
  <c r="V45" i="4" s="1"/>
  <c r="C46" i="4"/>
  <c r="D46" i="4"/>
  <c r="E46" i="4"/>
  <c r="F46" i="4"/>
  <c r="G46" i="4"/>
  <c r="H46" i="4"/>
  <c r="T46" i="4" s="1"/>
  <c r="O46" i="4"/>
  <c r="Q46" i="4"/>
  <c r="V46" i="4" s="1"/>
  <c r="C47" i="4"/>
  <c r="D47" i="4"/>
  <c r="E47" i="4"/>
  <c r="F47" i="4"/>
  <c r="G47" i="4"/>
  <c r="H47" i="4"/>
  <c r="T47" i="4" s="1"/>
  <c r="O47" i="4"/>
  <c r="Q47" i="4"/>
  <c r="V47" i="4" s="1"/>
  <c r="C48" i="4"/>
  <c r="D48" i="4"/>
  <c r="E48" i="4"/>
  <c r="F48" i="4"/>
  <c r="G48" i="4"/>
  <c r="H48" i="4"/>
  <c r="T48" i="4" s="1"/>
  <c r="O48" i="4"/>
  <c r="Q48" i="4"/>
  <c r="V48" i="4" s="1"/>
  <c r="C49" i="4"/>
  <c r="D49" i="4"/>
  <c r="E49" i="4"/>
  <c r="F49" i="4"/>
  <c r="G49" i="4"/>
  <c r="H49" i="4"/>
  <c r="T49" i="4" s="1"/>
  <c r="O49" i="4"/>
  <c r="W49" i="4" s="1"/>
  <c r="Q49" i="4"/>
  <c r="V49" i="4" s="1"/>
  <c r="C50" i="4"/>
  <c r="D50" i="4"/>
  <c r="E50" i="4"/>
  <c r="F50" i="4"/>
  <c r="G50" i="4"/>
  <c r="H50" i="4"/>
  <c r="T50" i="4" s="1"/>
  <c r="O50" i="4"/>
  <c r="Q50" i="4"/>
  <c r="V50" i="4" s="1"/>
  <c r="C51" i="4"/>
  <c r="D51" i="4"/>
  <c r="E51" i="4"/>
  <c r="F51" i="4"/>
  <c r="G51" i="4"/>
  <c r="H51" i="4"/>
  <c r="T51" i="4" s="1"/>
  <c r="O51" i="4"/>
  <c r="Q51" i="4"/>
  <c r="V51" i="4" s="1"/>
  <c r="C52" i="4"/>
  <c r="D52" i="4"/>
  <c r="E52" i="4"/>
  <c r="F52" i="4"/>
  <c r="G52" i="4"/>
  <c r="H52" i="4"/>
  <c r="T52" i="4" s="1"/>
  <c r="O52" i="4"/>
  <c r="Q52" i="4"/>
  <c r="V52" i="4" s="1"/>
  <c r="C53" i="4"/>
  <c r="D53" i="4"/>
  <c r="E53" i="4"/>
  <c r="F53" i="4"/>
  <c r="G53" i="4"/>
  <c r="H53" i="4"/>
  <c r="T53" i="4" s="1"/>
  <c r="O53" i="4"/>
  <c r="Q53" i="4"/>
  <c r="V53" i="4" s="1"/>
  <c r="O44" i="4"/>
  <c r="C23" i="4"/>
  <c r="D23" i="4"/>
  <c r="E23" i="4"/>
  <c r="F23" i="4"/>
  <c r="G23" i="4"/>
  <c r="H23" i="4"/>
  <c r="T23" i="4" s="1"/>
  <c r="O23" i="4"/>
  <c r="Q23" i="4"/>
  <c r="V23" i="4" s="1"/>
  <c r="C24" i="4"/>
  <c r="D24" i="4"/>
  <c r="E24" i="4"/>
  <c r="F24" i="4"/>
  <c r="G24" i="4"/>
  <c r="H24" i="4"/>
  <c r="T24" i="4" s="1"/>
  <c r="O24" i="4"/>
  <c r="Q24" i="4"/>
  <c r="V24" i="4" s="1"/>
  <c r="C25" i="4"/>
  <c r="D25" i="4"/>
  <c r="E25" i="4"/>
  <c r="F25" i="4"/>
  <c r="G25" i="4"/>
  <c r="H25" i="4"/>
  <c r="T25" i="4" s="1"/>
  <c r="O25" i="4"/>
  <c r="Q25" i="4"/>
  <c r="V25" i="4" s="1"/>
  <c r="C26" i="4"/>
  <c r="D26" i="4"/>
  <c r="E26" i="4"/>
  <c r="F26" i="4"/>
  <c r="G26" i="4"/>
  <c r="H26" i="4"/>
  <c r="T26" i="4" s="1"/>
  <c r="O26" i="4"/>
  <c r="Q26" i="4"/>
  <c r="V26" i="4" s="1"/>
  <c r="C27" i="4"/>
  <c r="D27" i="4"/>
  <c r="E27" i="4"/>
  <c r="F27" i="4"/>
  <c r="G27" i="4"/>
  <c r="H27" i="4"/>
  <c r="T27" i="4" s="1"/>
  <c r="O27" i="4"/>
  <c r="Q27" i="4"/>
  <c r="V27" i="4" s="1"/>
  <c r="C28" i="4"/>
  <c r="D28" i="4"/>
  <c r="E28" i="4"/>
  <c r="F28" i="4"/>
  <c r="G28" i="4"/>
  <c r="H28" i="4"/>
  <c r="T28" i="4" s="1"/>
  <c r="O28" i="4"/>
  <c r="Q28" i="4"/>
  <c r="V28" i="4" s="1"/>
  <c r="C29" i="4"/>
  <c r="D29" i="4"/>
  <c r="E29" i="4"/>
  <c r="F29" i="4"/>
  <c r="G29" i="4"/>
  <c r="H29" i="4"/>
  <c r="T29" i="4" s="1"/>
  <c r="O29" i="4"/>
  <c r="Q29" i="4"/>
  <c r="V29" i="4" s="1"/>
  <c r="C30" i="4"/>
  <c r="D30" i="4"/>
  <c r="E30" i="4"/>
  <c r="F30" i="4"/>
  <c r="G30" i="4"/>
  <c r="H30" i="4"/>
  <c r="T30" i="4" s="1"/>
  <c r="O30" i="4"/>
  <c r="Q30" i="4"/>
  <c r="V30" i="4" s="1"/>
  <c r="C31" i="4"/>
  <c r="D31" i="4"/>
  <c r="E31" i="4"/>
  <c r="F31" i="4"/>
  <c r="G31" i="4"/>
  <c r="H31" i="4"/>
  <c r="T31" i="4" s="1"/>
  <c r="O31" i="4"/>
  <c r="Q31" i="4"/>
  <c r="V31" i="4" s="1"/>
  <c r="O22" i="4"/>
  <c r="W22" i="4" s="1"/>
  <c r="X22" i="4" s="1"/>
  <c r="E44" i="12" s="1"/>
  <c r="L63" i="4"/>
  <c r="U63" i="4" s="1"/>
  <c r="L64" i="4"/>
  <c r="U64" i="4" s="1"/>
  <c r="L65" i="4"/>
  <c r="U65" i="4" s="1"/>
  <c r="L66" i="4"/>
  <c r="U66" i="4" s="1"/>
  <c r="L67" i="4"/>
  <c r="U67" i="4" s="1"/>
  <c r="L68" i="4"/>
  <c r="U68" i="4" s="1"/>
  <c r="L62" i="4"/>
  <c r="U62" i="4" s="1"/>
  <c r="I68" i="4"/>
  <c r="J67" i="4"/>
  <c r="V67" i="4" s="1"/>
  <c r="J66" i="4"/>
  <c r="V66" i="4" s="1"/>
  <c r="J65" i="4"/>
  <c r="V65" i="4" s="1"/>
  <c r="J64" i="4"/>
  <c r="V64" i="4" s="1"/>
  <c r="J63" i="4"/>
  <c r="V63" i="4" s="1"/>
  <c r="J62" i="4"/>
  <c r="V62" i="4" s="1"/>
  <c r="H68" i="4"/>
  <c r="T68" i="4" s="1"/>
  <c r="G68" i="4"/>
  <c r="F68" i="4"/>
  <c r="E68" i="4"/>
  <c r="D68" i="4"/>
  <c r="C68" i="4"/>
  <c r="D63" i="4"/>
  <c r="D64" i="4"/>
  <c r="D65" i="4"/>
  <c r="D66" i="4"/>
  <c r="D67" i="4"/>
  <c r="D62" i="4"/>
  <c r="F62" i="4"/>
  <c r="G62" i="4"/>
  <c r="H62" i="4"/>
  <c r="F63" i="4"/>
  <c r="G63" i="4"/>
  <c r="H63" i="4"/>
  <c r="F64" i="4"/>
  <c r="G64" i="4"/>
  <c r="H64" i="4"/>
  <c r="F65" i="4"/>
  <c r="G65" i="4"/>
  <c r="H65" i="4"/>
  <c r="F66" i="4"/>
  <c r="G66" i="4"/>
  <c r="H66" i="4"/>
  <c r="F67" i="4"/>
  <c r="G67" i="4"/>
  <c r="H67" i="4"/>
  <c r="E63" i="4"/>
  <c r="E64" i="4"/>
  <c r="E65" i="4"/>
  <c r="E66" i="4"/>
  <c r="E67" i="4"/>
  <c r="E62" i="4"/>
  <c r="C63" i="4"/>
  <c r="C64" i="4"/>
  <c r="C65" i="4"/>
  <c r="C66" i="4"/>
  <c r="C67" i="4"/>
  <c r="C62" i="4"/>
  <c r="Q44" i="4"/>
  <c r="V44" i="4" s="1"/>
  <c r="Q39" i="4"/>
  <c r="V39" i="4" s="1"/>
  <c r="Q40" i="4"/>
  <c r="V40" i="4" s="1"/>
  <c r="Q41" i="4"/>
  <c r="V41" i="4" s="1"/>
  <c r="Q42" i="4"/>
  <c r="V42" i="4" s="1"/>
  <c r="Q43" i="4"/>
  <c r="V43" i="4" s="1"/>
  <c r="Q38" i="4"/>
  <c r="V38" i="4" s="1"/>
  <c r="O43" i="4"/>
  <c r="W43" i="4" s="1"/>
  <c r="O42" i="4"/>
  <c r="W42" i="4" s="1"/>
  <c r="O41" i="4"/>
  <c r="W41" i="4" s="1"/>
  <c r="O40" i="4"/>
  <c r="W40" i="4" s="1"/>
  <c r="O39" i="4"/>
  <c r="W39" i="4" s="1"/>
  <c r="O38" i="4"/>
  <c r="W38" i="4" s="1"/>
  <c r="G44" i="4"/>
  <c r="H44" i="4"/>
  <c r="T44" i="4" s="1"/>
  <c r="F44" i="4"/>
  <c r="E44" i="4"/>
  <c r="D44" i="4"/>
  <c r="C44" i="4"/>
  <c r="C39" i="4"/>
  <c r="D39" i="4"/>
  <c r="E39" i="4"/>
  <c r="F39" i="4"/>
  <c r="C40" i="4"/>
  <c r="D40" i="4"/>
  <c r="E40" i="4"/>
  <c r="F40" i="4"/>
  <c r="C41" i="4"/>
  <c r="D41" i="4"/>
  <c r="E41" i="4"/>
  <c r="F41" i="4"/>
  <c r="C42" i="4"/>
  <c r="D42" i="4"/>
  <c r="E42" i="4"/>
  <c r="F42" i="4"/>
  <c r="C43" i="4"/>
  <c r="D43" i="4"/>
  <c r="E43" i="4"/>
  <c r="F43" i="4"/>
  <c r="D38" i="4"/>
  <c r="E38" i="4"/>
  <c r="F38" i="4"/>
  <c r="C38" i="4"/>
  <c r="H22" i="4"/>
  <c r="T22" i="4" s="1"/>
  <c r="G22" i="4"/>
  <c r="F22" i="4"/>
  <c r="E22" i="4"/>
  <c r="D22" i="4"/>
  <c r="C22" i="4"/>
  <c r="O17" i="4"/>
  <c r="W17" i="4" s="1"/>
  <c r="O18" i="4"/>
  <c r="W18" i="4" s="1"/>
  <c r="O19" i="4"/>
  <c r="W19" i="4" s="1"/>
  <c r="O20" i="4"/>
  <c r="W20" i="4" s="1"/>
  <c r="O21" i="4"/>
  <c r="W21" i="4" s="1"/>
  <c r="O16" i="4"/>
  <c r="W16" i="4" s="1"/>
  <c r="Q18" i="4"/>
  <c r="V18" i="4" s="1"/>
  <c r="Q19" i="4"/>
  <c r="V19" i="4" s="1"/>
  <c r="Q20" i="4"/>
  <c r="V20" i="4" s="1"/>
  <c r="Q21" i="4"/>
  <c r="V21" i="4" s="1"/>
  <c r="Q22" i="4"/>
  <c r="V22" i="4" s="1"/>
  <c r="Q17" i="4"/>
  <c r="V17" i="4" s="1"/>
  <c r="Q16" i="4"/>
  <c r="V16" i="4" s="1"/>
  <c r="J11" i="4"/>
  <c r="J10" i="4"/>
  <c r="J8" i="4"/>
  <c r="D11" i="4"/>
  <c r="D10" i="4"/>
  <c r="D8" i="4"/>
  <c r="X31" i="4" l="1"/>
  <c r="E53" i="12" s="1"/>
  <c r="W31" i="4"/>
  <c r="X30" i="4"/>
  <c r="E52" i="12" s="1"/>
  <c r="W30" i="4"/>
  <c r="X29" i="4"/>
  <c r="E51" i="12" s="1"/>
  <c r="W29" i="4"/>
  <c r="X28" i="4"/>
  <c r="E50" i="12" s="1"/>
  <c r="W28" i="4"/>
  <c r="X27" i="4"/>
  <c r="E49" i="12" s="1"/>
  <c r="W27" i="4"/>
  <c r="X26" i="4"/>
  <c r="E48" i="12" s="1"/>
  <c r="W26" i="4"/>
  <c r="X25" i="4"/>
  <c r="E47" i="12" s="1"/>
  <c r="W25" i="4"/>
  <c r="X24" i="4"/>
  <c r="E46" i="12" s="1"/>
  <c r="W24" i="4"/>
  <c r="X23" i="4"/>
  <c r="E45" i="12" s="1"/>
  <c r="W23" i="4"/>
  <c r="X53" i="4"/>
  <c r="E73" i="12" s="1"/>
  <c r="W53" i="4"/>
  <c r="X52" i="4"/>
  <c r="E72" i="12" s="1"/>
  <c r="W52" i="4"/>
  <c r="X51" i="4"/>
  <c r="E71" i="12" s="1"/>
  <c r="W51" i="4"/>
  <c r="X50" i="4"/>
  <c r="E70" i="12" s="1"/>
  <c r="W50" i="4"/>
  <c r="X48" i="4"/>
  <c r="E68" i="12" s="1"/>
  <c r="W48" i="4"/>
  <c r="X47" i="4"/>
  <c r="E67" i="12" s="1"/>
  <c r="W47" i="4"/>
  <c r="X46" i="4"/>
  <c r="E66" i="12" s="1"/>
  <c r="W46" i="4"/>
  <c r="X45" i="4"/>
  <c r="E65" i="12" s="1"/>
  <c r="W45" i="4"/>
  <c r="W44" i="4"/>
  <c r="X44" i="4" s="1"/>
  <c r="E64" i="12" s="1"/>
  <c r="K72" i="4"/>
  <c r="W72" i="4" s="1"/>
  <c r="E88" i="12" s="1"/>
  <c r="P49" i="4"/>
  <c r="X49" i="4"/>
  <c r="E69" i="12" s="1"/>
  <c r="I65" i="4"/>
  <c r="T65" i="4" s="1"/>
  <c r="W65" i="4" s="1"/>
  <c r="E81" i="12" s="1"/>
  <c r="P53" i="4"/>
  <c r="P52" i="4"/>
  <c r="K70" i="4"/>
  <c r="W70" i="4" s="1"/>
  <c r="E86" i="12" s="1"/>
  <c r="I63" i="4"/>
  <c r="T63" i="4" s="1"/>
  <c r="W63" i="4" s="1"/>
  <c r="E79" i="12" s="1"/>
  <c r="P31" i="4"/>
  <c r="P26" i="4"/>
  <c r="P24" i="4"/>
  <c r="I62" i="4"/>
  <c r="T62" i="4" s="1"/>
  <c r="W62" i="4" s="1"/>
  <c r="E78" i="12" s="1"/>
  <c r="I66" i="4"/>
  <c r="T66" i="4" s="1"/>
  <c r="W66" i="4" s="1"/>
  <c r="E82" i="12" s="1"/>
  <c r="K74" i="4"/>
  <c r="W74" i="4" s="1"/>
  <c r="E90" i="12" s="1"/>
  <c r="P51" i="4"/>
  <c r="P50" i="4"/>
  <c r="K73" i="4"/>
  <c r="W73" i="4" s="1"/>
  <c r="E89" i="12" s="1"/>
  <c r="I67" i="4"/>
  <c r="T67" i="4" s="1"/>
  <c r="W67" i="4" s="1"/>
  <c r="E83" i="12" s="1"/>
  <c r="P48" i="4"/>
  <c r="P47" i="4"/>
  <c r="P45" i="4"/>
  <c r="K71" i="4"/>
  <c r="W71" i="4" s="1"/>
  <c r="E87" i="12" s="1"/>
  <c r="K76" i="4"/>
  <c r="W76" i="4" s="1"/>
  <c r="E92" i="12" s="1"/>
  <c r="U39" i="4"/>
  <c r="U40" i="4"/>
  <c r="U41" i="4"/>
  <c r="U42" i="4"/>
  <c r="U43" i="4"/>
  <c r="U38" i="4"/>
  <c r="I64" i="4"/>
  <c r="T64" i="4" s="1"/>
  <c r="W64" i="4" s="1"/>
  <c r="E80" i="12" s="1"/>
  <c r="K75" i="4"/>
  <c r="W75" i="4" s="1"/>
  <c r="E91" i="12" s="1"/>
  <c r="K69" i="4"/>
  <c r="W69" i="4" s="1"/>
  <c r="E85" i="12" s="1"/>
  <c r="P25" i="4"/>
  <c r="P23" i="4"/>
  <c r="P46" i="4"/>
  <c r="P30" i="4"/>
  <c r="P29" i="4"/>
  <c r="P28" i="4"/>
  <c r="P27" i="4"/>
  <c r="K77" i="4"/>
  <c r="W77" i="4" s="1"/>
  <c r="E93" i="12" s="1"/>
  <c r="P44" i="4"/>
  <c r="G17" i="4"/>
  <c r="G39" i="4"/>
  <c r="H39" i="4" s="1"/>
  <c r="K68" i="4"/>
  <c r="P22" i="4"/>
  <c r="G40" i="4"/>
  <c r="H40" i="4" s="1"/>
  <c r="G16" i="4"/>
  <c r="G20" i="4"/>
  <c r="G21" i="4"/>
  <c r="G19" i="4"/>
  <c r="G38" i="4"/>
  <c r="H38" i="4" s="1"/>
  <c r="G18" i="4"/>
  <c r="G43" i="4"/>
  <c r="H43" i="4" s="1"/>
  <c r="G42" i="4"/>
  <c r="H42" i="4" s="1"/>
  <c r="G41" i="4"/>
  <c r="H41" i="4" s="1"/>
  <c r="K65" i="4" l="1"/>
  <c r="K64" i="4"/>
  <c r="K66" i="4"/>
  <c r="K62" i="4"/>
  <c r="K63" i="4"/>
  <c r="K67" i="4"/>
  <c r="P39" i="4"/>
  <c r="X39" i="4" s="1"/>
  <c r="E59" i="12" s="1"/>
  <c r="T39" i="4"/>
  <c r="P43" i="4"/>
  <c r="X43" i="4" s="1"/>
  <c r="E63" i="12" s="1"/>
  <c r="T43" i="4"/>
  <c r="P41" i="4"/>
  <c r="X41" i="4" s="1"/>
  <c r="E61" i="12" s="1"/>
  <c r="T41" i="4"/>
  <c r="P38" i="4"/>
  <c r="X38" i="4" s="1"/>
  <c r="E58" i="12" s="1"/>
  <c r="T38" i="4"/>
  <c r="P42" i="4"/>
  <c r="X42" i="4" s="1"/>
  <c r="E62" i="12" s="1"/>
  <c r="T42" i="4"/>
  <c r="P40" i="4"/>
  <c r="X40" i="4" s="1"/>
  <c r="E60" i="12" s="1"/>
  <c r="T40" i="4"/>
  <c r="C17" i="4" l="1"/>
  <c r="D17" i="4"/>
  <c r="E17" i="4"/>
  <c r="F17" i="4"/>
  <c r="C18" i="4"/>
  <c r="D18" i="4"/>
  <c r="E18" i="4"/>
  <c r="F18" i="4"/>
  <c r="C19" i="4"/>
  <c r="D19" i="4"/>
  <c r="E19" i="4"/>
  <c r="F19" i="4"/>
  <c r="C20" i="4"/>
  <c r="D20" i="4"/>
  <c r="E20" i="4"/>
  <c r="F20" i="4"/>
  <c r="C21" i="4"/>
  <c r="D21" i="4"/>
  <c r="E21" i="4"/>
  <c r="F21" i="4"/>
  <c r="D16" i="4"/>
  <c r="E16" i="4"/>
  <c r="F16" i="4"/>
  <c r="C16" i="4"/>
  <c r="H18" i="4" l="1"/>
  <c r="H20" i="4"/>
  <c r="H21" i="4"/>
  <c r="H19" i="4"/>
  <c r="H17" i="4"/>
  <c r="H16" i="4"/>
  <c r="P16" i="4" l="1"/>
  <c r="X16" i="4" s="1"/>
  <c r="E38" i="12" s="1"/>
  <c r="T16" i="4"/>
  <c r="P17" i="4"/>
  <c r="X17" i="4" s="1"/>
  <c r="E39" i="12" s="1"/>
  <c r="T17" i="4"/>
  <c r="P19" i="4"/>
  <c r="X19" i="4" s="1"/>
  <c r="E41" i="12" s="1"/>
  <c r="T19" i="4"/>
  <c r="P21" i="4"/>
  <c r="X21" i="4" s="1"/>
  <c r="E43" i="12" s="1"/>
  <c r="T21" i="4"/>
  <c r="P20" i="4"/>
  <c r="X20" i="4" s="1"/>
  <c r="E42" i="12" s="1"/>
  <c r="T20" i="4"/>
  <c r="P18" i="4"/>
  <c r="X18" i="4" s="1"/>
  <c r="E40" i="12" s="1"/>
  <c r="T18" i="4"/>
</calcChain>
</file>

<file path=xl/sharedStrings.xml><?xml version="1.0" encoding="utf-8"?>
<sst xmlns="http://schemas.openxmlformats.org/spreadsheetml/2006/main" count="1418" uniqueCount="391">
  <si>
    <t>https://www.census.gov/construction/bps/stateannual.html</t>
  </si>
  <si>
    <t>https://www.census.gov/construction/nrc/nrcdatarelationships.html</t>
  </si>
  <si>
    <t>Starts versus Permits</t>
  </si>
  <si>
    <t>Total Units: Starts were 2.5 percent less than Permits</t>
  </si>
  <si>
    <t>Housing starts in non-permit areas</t>
  </si>
  <si>
    <t>Permits abandoned before start</t>
  </si>
  <si>
    <t>Design change and misclassification</t>
  </si>
  <si>
    <t>Permit revisions not applied to starts</t>
  </si>
  <si>
    <t>Change in inventory of authorized but not started</t>
  </si>
  <si>
    <t>Single-family units: Starts were 2.5 percent greater than Permits</t>
  </si>
  <si>
    <t>Reclassification of units from multifamily</t>
  </si>
  <si>
    <t>Multifamily Units: Starts were 22.5 percent less than Permits</t>
  </si>
  <si>
    <t>Reclassification of units to single-family</t>
  </si>
  <si>
    <t>Completions versus Starts</t>
  </si>
  <si>
    <t>Total Units: Completions were 4.0 percent less than Starts</t>
  </si>
  <si>
    <t>Units abandoned after start</t>
  </si>
  <si>
    <t>Difference in number of units counted as a start</t>
  </si>
  <si>
    <t>Change in inventory of units under construction</t>
  </si>
  <si>
    <t>Single-family units: Completions were 3.5 percent less than Starts</t>
  </si>
  <si>
    <t>Multifamily Units: Completions were 7.5 percent less than Starts</t>
  </si>
  <si>
    <t>3 and 4</t>
  </si>
  <si>
    <t>5 units</t>
  </si>
  <si>
    <t>Total</t>
  </si>
  <si>
    <t>1 Unit</t>
  </si>
  <si>
    <t>2 Units</t>
  </si>
  <si>
    <t>Units</t>
  </si>
  <si>
    <t>or More</t>
  </si>
  <si>
    <t>United States</t>
  </si>
  <si>
    <t>Northeast</t>
  </si>
  <si>
    <t>New England</t>
  </si>
  <si>
    <t>Connecticut</t>
  </si>
  <si>
    <t>Maine</t>
  </si>
  <si>
    <t>Massachusetts</t>
  </si>
  <si>
    <t>New Hampshire</t>
  </si>
  <si>
    <t>Rhode Island</t>
  </si>
  <si>
    <t>Vermont</t>
  </si>
  <si>
    <t>Middle Atlantic</t>
  </si>
  <si>
    <t>New Jersey</t>
  </si>
  <si>
    <t>New York</t>
  </si>
  <si>
    <t>Pennsylvania</t>
  </si>
  <si>
    <t>Midwest</t>
  </si>
  <si>
    <t>East North Central</t>
  </si>
  <si>
    <t>Illinois</t>
  </si>
  <si>
    <t>Indiana</t>
  </si>
  <si>
    <t>Michigan</t>
  </si>
  <si>
    <t>Ohio</t>
  </si>
  <si>
    <t>Wisconsin</t>
  </si>
  <si>
    <t>West North Central</t>
  </si>
  <si>
    <t>Iowa</t>
  </si>
  <si>
    <t>Kansas</t>
  </si>
  <si>
    <t>Minnesota</t>
  </si>
  <si>
    <t>Missouri</t>
  </si>
  <si>
    <t>Nebraska</t>
  </si>
  <si>
    <t>North Dakota</t>
  </si>
  <si>
    <t>South Dakota</t>
  </si>
  <si>
    <t>South</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</si>
  <si>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</si>
  <si>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</si>
  <si>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</si>
  <si>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</si>
  <si>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</si>
  <si>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</si>
  <si>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</si>
  <si>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</si>
  <si>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</si>
  <si>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</si>
  <si>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</si>
  <si>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</si>
  <si>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</si>
  <si>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</si>
  <si>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</si>
  <si>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</si>
  <si>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</si>
  <si>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</si>
  <si>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</si>
  <si>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</si>
  <si>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West</t>
  </si>
  <si>
    <t>Mountain</t>
  </si>
  <si>
    <t>Arizona</t>
  </si>
  <si>
    <t>Colorado</t>
  </si>
  <si>
    <t>Idaho</t>
  </si>
  <si>
    <t>Montana</t>
  </si>
  <si>
    <t>Nevada</t>
  </si>
  <si>
    <t>New Mexico</t>
  </si>
  <si>
    <t>Utah</t>
  </si>
  <si>
    <t>Wyoming</t>
  </si>
  <si>
    <t>Pacific</t>
  </si>
  <si>
    <t>Alaska</t>
  </si>
  <si>
    <t>California</t>
  </si>
  <si>
    <t>Hawaii</t>
  </si>
  <si>
    <t>Oregon</t>
  </si>
  <si>
    <t>Washington</t>
  </si>
  <si>
    <t>East North Central D</t>
  </si>
  <si>
    <t>West North Central D</t>
  </si>
  <si>
    <t>East South Central D</t>
  </si>
  <si>
    <t>West South Central D</t>
  </si>
  <si>
    <t>3 and 4 Units</t>
  </si>
  <si>
    <t>5 Units or More</t>
  </si>
  <si>
    <t>Num of Structures With 5 Units or More</t>
  </si>
  <si>
    <t xml:space="preserve">United States                 </t>
  </si>
  <si>
    <t xml:space="preserve">Northeast Region              </t>
  </si>
  <si>
    <t xml:space="preserve">New England Division          </t>
  </si>
  <si>
    <t xml:space="preserve">Connecticut                   </t>
  </si>
  <si>
    <t xml:space="preserve">Maine                         </t>
  </si>
  <si>
    <t xml:space="preserve">Massachusetts                 </t>
  </si>
  <si>
    <t xml:space="preserve">New Hampshire                 </t>
  </si>
  <si>
    <t xml:space="preserve">Rhode Island                  </t>
  </si>
  <si>
    <t xml:space="preserve">Vermont                       </t>
  </si>
  <si>
    <t xml:space="preserve">Middle Atlantic Division      </t>
  </si>
  <si>
    <t xml:space="preserve">New Jersey                    </t>
  </si>
  <si>
    <t xml:space="preserve">New York                      </t>
  </si>
  <si>
    <t xml:space="preserve">Pennsylvania                  </t>
  </si>
  <si>
    <t xml:space="preserve">Midwest Region                </t>
  </si>
  <si>
    <t xml:space="preserve">East North Central Division   </t>
  </si>
  <si>
    <t xml:space="preserve">Illinois                      </t>
  </si>
  <si>
    <t xml:space="preserve">Indiana                       </t>
  </si>
  <si>
    <t xml:space="preserve">Michigan                      </t>
  </si>
  <si>
    <t xml:space="preserve">Ohio                          </t>
  </si>
  <si>
    <t xml:space="preserve">Wisconsin                     </t>
  </si>
  <si>
    <t xml:space="preserve">West North Central Division   </t>
  </si>
  <si>
    <t xml:space="preserve">Iowa                          </t>
  </si>
  <si>
    <t xml:space="preserve">Kansas                        </t>
  </si>
  <si>
    <t xml:space="preserve">Minnesota                     </t>
  </si>
  <si>
    <t xml:space="preserve">Missouri                      </t>
  </si>
  <si>
    <t xml:space="preserve">Nebraska                      </t>
  </si>
  <si>
    <t xml:space="preserve">North Dakota                  </t>
  </si>
  <si>
    <t xml:space="preserve">South Dakota                  </t>
  </si>
  <si>
    <t xml:space="preserve">South Region                  </t>
  </si>
  <si>
    <t xml:space="preserve">South Atlantic Division       </t>
  </si>
  <si>
    <t xml:space="preserve">Delaware                      </t>
  </si>
  <si>
    <t xml:space="preserve">District of Columbia          </t>
  </si>
  <si>
    <t xml:space="preserve">Florida                       </t>
  </si>
  <si>
    <t xml:space="preserve">Georgia                       </t>
  </si>
  <si>
    <t xml:space="preserve">Maryland                      </t>
  </si>
  <si>
    <t xml:space="preserve">North Carolina                </t>
  </si>
  <si>
    <t xml:space="preserve">South Carolina                </t>
  </si>
  <si>
    <t xml:space="preserve">Virginia                      </t>
  </si>
  <si>
    <t xml:space="preserve">West Virginia                 </t>
  </si>
  <si>
    <t xml:space="preserve">East South Central Division   </t>
  </si>
  <si>
    <t xml:space="preserve">Alabama                       </t>
  </si>
  <si>
    <t xml:space="preserve">Kentucky                      </t>
  </si>
  <si>
    <t xml:space="preserve">Mississippi                   </t>
  </si>
  <si>
    <t xml:space="preserve">Tennessee                     </t>
  </si>
  <si>
    <t xml:space="preserve">West South Central Division   </t>
  </si>
  <si>
    <t xml:space="preserve">Arkansas                      </t>
  </si>
  <si>
    <t xml:space="preserve">Louisiana                     </t>
  </si>
  <si>
    <t xml:space="preserve">Oklahoma                      </t>
  </si>
  <si>
    <t xml:space="preserve">Texas                         </t>
  </si>
  <si>
    <t xml:space="preserve">West Region                   </t>
  </si>
  <si>
    <t xml:space="preserve">Mountain Division             </t>
  </si>
  <si>
    <t xml:space="preserve">Arizona                       </t>
  </si>
  <si>
    <t xml:space="preserve">Colorado                      </t>
  </si>
  <si>
    <t xml:space="preserve">Nevada                        </t>
  </si>
  <si>
    <t xml:space="preserve">New Mexico                    </t>
  </si>
  <si>
    <t xml:space="preserve">Utah                          </t>
  </si>
  <si>
    <t xml:space="preserve">Wyoming                       </t>
  </si>
  <si>
    <t xml:space="preserve">Pacific Division              </t>
  </si>
  <si>
    <t xml:space="preserve">Alaska                        </t>
  </si>
  <si>
    <t xml:space="preserve">California                    </t>
  </si>
  <si>
    <t xml:space="preserve">Hawaii                        </t>
  </si>
  <si>
    <t>Jan</t>
  </si>
  <si>
    <t>Feb</t>
  </si>
  <si>
    <t>Mar</t>
  </si>
  <si>
    <t>Apr</t>
  </si>
  <si>
    <t>May</t>
  </si>
  <si>
    <t>Jun</t>
  </si>
  <si>
    <t>Jul</t>
  </si>
  <si>
    <t>Aug</t>
  </si>
  <si>
    <t>Sep</t>
  </si>
  <si>
    <t>Oct</t>
  </si>
  <si>
    <t>Nov</t>
  </si>
  <si>
    <t>Dec</t>
  </si>
  <si>
    <t>Year</t>
  </si>
  <si>
    <t>Source</t>
  </si>
  <si>
    <t>This table is a copy of the data available at the link shown above - non-seasonally adjusted national manufactured home sales (in '000s)</t>
  </si>
  <si>
    <t>https://www.census.gov/econ/currentdata/dbsearch?program=MHS2&amp;startYear=2014&amp;endYear=2020&amp;categories=T&amp;dataType=SPR&amp;geoLevel=US&amp;notAdjusted=1&amp;submit=GET+DATA&amp;releaseScheduleId=</t>
  </si>
  <si>
    <t>https://www2.census.gov/programs-surveys/mhs/tables/time-series/shipmentstostate14-21.xlsx</t>
  </si>
  <si>
    <t>Manufactured Housing Units</t>
  </si>
  <si>
    <t>Annual Shipments to States: 2014 - 2021</t>
  </si>
  <si>
    <t>(2021 YTD: Through April)</t>
  </si>
  <si>
    <t>State</t>
  </si>
  <si>
    <t>Dist. of Columbia</t>
  </si>
  <si>
    <t>Dest. Pending *</t>
  </si>
  <si>
    <t xml:space="preserve">  Totals **</t>
  </si>
  <si>
    <t>* Destination Pending represents those units that have not been allocated to a specific state.</t>
  </si>
  <si>
    <t>** Total figures may include shipments to Canada or Puerto Rico.</t>
  </si>
  <si>
    <t>Housing Stock (2011-2021)</t>
  </si>
  <si>
    <t>2011 Population Counts</t>
  </si>
  <si>
    <t>Building Type</t>
  </si>
  <si>
    <t># Dwelling Units</t>
  </si>
  <si>
    <t>Single Family</t>
  </si>
  <si>
    <t>2011 RBSA - sum of weights</t>
  </si>
  <si>
    <t>Multifamily</t>
  </si>
  <si>
    <t>Same as BPA res lighting model; sum of RBSA weights does not align with NW council estimates</t>
  </si>
  <si>
    <t>Manufactured</t>
  </si>
  <si>
    <t>Demolition Rates</t>
  </si>
  <si>
    <t>Demolition Rate</t>
  </si>
  <si>
    <t>SF</t>
  </si>
  <si>
    <t>7th Power Plan, file: 7P forecasts D2.xlsx</t>
  </si>
  <si>
    <t>MF</t>
  </si>
  <si>
    <t>MH</t>
  </si>
  <si>
    <t xml:space="preserve">2011 Stock Estimate Used in analysis: </t>
  </si>
  <si>
    <t>New Construction Estimates</t>
  </si>
  <si>
    <t>Last Updated 10/5/18</t>
  </si>
  <si>
    <t>Value</t>
  </si>
  <si>
    <t>Additional sources for future reference</t>
  </si>
  <si>
    <t>https://www.census.gov/construction/nrc/index.html</t>
  </si>
  <si>
    <t>https://www.census.gov/data/tables/time-series/econ/mhs/shipments.html</t>
  </si>
  <si>
    <t>Percentage by Climate Zone</t>
  </si>
  <si>
    <t>Percent by Climate Zone</t>
  </si>
  <si>
    <t>EndUse</t>
  </si>
  <si>
    <t>Climate Zone</t>
  </si>
  <si>
    <t>Percent of Dwelling Units</t>
  </si>
  <si>
    <t xml:space="preserve">Source </t>
  </si>
  <si>
    <t>Heating</t>
  </si>
  <si>
    <t>Cadeo Analysis of 2011 RBSA</t>
  </si>
  <si>
    <t>Cooling</t>
  </si>
  <si>
    <t xml:space="preserve">2021 Forecasts </t>
  </si>
  <si>
    <t>https://nwcouncil.app.box.com/s/u0dgjxkoxoj2tttym81uka3wrjcy6bo6/file/664605269547</t>
  </si>
  <si>
    <t>anchor</t>
  </si>
  <si>
    <t>Building Type - Count</t>
  </si>
  <si>
    <t>Vintage</t>
  </si>
  <si>
    <t>Mapping for RES</t>
  </si>
  <si>
    <t>OREGON</t>
  </si>
  <si>
    <t>OR_Single Family</t>
  </si>
  <si>
    <t>New</t>
  </si>
  <si>
    <t>OR_Multi Family</t>
  </si>
  <si>
    <t>Multifamily - Low Rise</t>
  </si>
  <si>
    <t>OR</t>
  </si>
  <si>
    <t>Multifamily - High Rise</t>
  </si>
  <si>
    <t>OR_Other Family</t>
  </si>
  <si>
    <t>Existing</t>
  </si>
  <si>
    <t>WASHINGTON</t>
  </si>
  <si>
    <t>WA_Single Family</t>
  </si>
  <si>
    <t>WA_Multi Family</t>
  </si>
  <si>
    <t>WA</t>
  </si>
  <si>
    <t>WA_Other Family</t>
  </si>
  <si>
    <t>IDAHO</t>
  </si>
  <si>
    <t>ID_Single Family</t>
  </si>
  <si>
    <t>ID_Multi Family</t>
  </si>
  <si>
    <t>ID</t>
  </si>
  <si>
    <t>ID_Other Family</t>
  </si>
  <si>
    <t>MONTANA</t>
  </si>
  <si>
    <t>MT_Single Family</t>
  </si>
  <si>
    <t>MT_Multi Family</t>
  </si>
  <si>
    <t>MT</t>
  </si>
  <si>
    <t>MT_Other Family</t>
  </si>
  <si>
    <t>REGION</t>
  </si>
  <si>
    <t>ORSingle FamilyNew</t>
  </si>
  <si>
    <t>ORMultifamily - Low RiseNew</t>
  </si>
  <si>
    <t>ORMultifamily - High RiseNew</t>
  </si>
  <si>
    <t>ORManufacturedNew</t>
  </si>
  <si>
    <t>ORSingle FamilyExisting</t>
  </si>
  <si>
    <t>ORMultifamily - Low RiseExisting</t>
  </si>
  <si>
    <t>ORMultifamily - High RiseExisting</t>
  </si>
  <si>
    <t>ORManufacturedExisting</t>
  </si>
  <si>
    <t>WASingle FamilyNew</t>
  </si>
  <si>
    <t>WAMultifamily - Low RiseNew</t>
  </si>
  <si>
    <t>WAMultifamily - High RiseNew</t>
  </si>
  <si>
    <t>WAManufacturedNew</t>
  </si>
  <si>
    <t>WASingle FamilyExisting</t>
  </si>
  <si>
    <t>WAMultifamily - Low RiseExisting</t>
  </si>
  <si>
    <t>WAMultifamily - High RiseExisting</t>
  </si>
  <si>
    <t>WAManufacturedExisting</t>
  </si>
  <si>
    <t>IDSingle FamilyNew</t>
  </si>
  <si>
    <t>IDMultifamily - Low RiseNew</t>
  </si>
  <si>
    <t>IDMultifamily - High RiseNew</t>
  </si>
  <si>
    <t>IDManufacturedNew</t>
  </si>
  <si>
    <t>IDSingle FamilyExisting</t>
  </si>
  <si>
    <t>IDMultifamily - Low RiseExisting</t>
  </si>
  <si>
    <t>IDMultifamily - High RiseExisting</t>
  </si>
  <si>
    <t>IDManufacturedExisting</t>
  </si>
  <si>
    <t>MTSingle FamilyNew</t>
  </si>
  <si>
    <t>MTMultifamily - Low RiseNew</t>
  </si>
  <si>
    <t>MTMultifamily - High RiseNew</t>
  </si>
  <si>
    <t>MTManufacturedNew</t>
  </si>
  <si>
    <t>MTSingle FamilyExisting</t>
  </si>
  <si>
    <t>MTMultifamily - Low RiseExisting</t>
  </si>
  <si>
    <t>MTMultifamily - High RiseExisting</t>
  </si>
  <si>
    <t>MTManufacturedExisting</t>
  </si>
  <si>
    <t>RegionSingle FamilyNew</t>
  </si>
  <si>
    <t>RegionMultifamily - Low RiseNew</t>
  </si>
  <si>
    <t>RegionMultifamily - High RiseNew</t>
  </si>
  <si>
    <t>RegionManufacturedNew</t>
  </si>
  <si>
    <t>RegionSingle FamilyExisting</t>
  </si>
  <si>
    <t>RegionMultifamily - Low RiseExisting</t>
  </si>
  <si>
    <t>RegionMultifamily - High RiseExisting</t>
  </si>
  <si>
    <t>RegionManufacturedExisting</t>
  </si>
  <si>
    <t>Res Forecast (Base Case) worksheet, Row 12-67</t>
  </si>
  <si>
    <t>DEMOLITION RATES</t>
  </si>
  <si>
    <t>Permit to completed</t>
  </si>
  <si>
    <t>National Sales</t>
  </si>
  <si>
    <t>Shipments</t>
  </si>
  <si>
    <t>Regional NC Estimate</t>
  </si>
  <si>
    <t>2021 Plan</t>
  </si>
  <si>
    <t>National</t>
  </si>
  <si>
    <t>SF Permit to Start</t>
  </si>
  <si>
    <t>SF Start to Completion</t>
  </si>
  <si>
    <t>MF Permit to Start</t>
  </si>
  <si>
    <t>MF Start to Completion</t>
  </si>
  <si>
    <t>BUILDER PRACTICES DATA</t>
  </si>
  <si>
    <t>Copyright 2021, Home Innovation Research Labs</t>
  </si>
  <si>
    <t>2015</t>
  </si>
  <si>
    <t>2016</t>
  </si>
  <si>
    <t>2017</t>
  </si>
  <si>
    <t>2018</t>
  </si>
  <si>
    <t>2019</t>
  </si>
  <si>
    <t>All Data in Thousands</t>
  </si>
  <si>
    <t>HOUSING STARTS</t>
  </si>
  <si>
    <t xml:space="preserve">  Single-Family Detached (SFD)</t>
  </si>
  <si>
    <t xml:space="preserve">  Single-Family Attached (SFA)</t>
  </si>
  <si>
    <t xml:space="preserve">  Apartments / Condos (APT)</t>
  </si>
  <si>
    <t>TOTAL</t>
  </si>
  <si>
    <t>Permits (Census)</t>
  </si>
  <si>
    <t>Starts (HIRL)</t>
  </si>
  <si>
    <t>The contents of this sheet are directly from the "SRC HIRL Totals" worksheet - transposed to simplify summary formulas</t>
  </si>
  <si>
    <t>Start to Completion</t>
  </si>
  <si>
    <t>Regional NC Estimate (HIRL)</t>
  </si>
  <si>
    <t>Regional NC Estimate (Census)</t>
  </si>
  <si>
    <t>Note - Manufactured homes are not in Home Innovation Research Lab scope</t>
  </si>
  <si>
    <t>This sheet contains a copy of the raw files at https://www.census.gov/construction/bps/stateannual.html  in columns B-H. Column A added manually, represents the calendar year and used for lookup functions.</t>
  </si>
  <si>
    <t>Cadeo Analysis of US Census NRC data.</t>
  </si>
  <si>
    <t>2021 Power Plan, file: 2021P forecasts.xlsx</t>
  </si>
  <si>
    <t>Last Updated 8/12/21</t>
  </si>
  <si>
    <t>2015-2020: US Census NRC (SF and MF) - see SRC Permit SF-MF worksheet for URL, MHS (MH) see SRC MH sales shipment worksheet for URL.</t>
  </si>
  <si>
    <t>Bonneville Power Administration</t>
  </si>
  <si>
    <t>Cadeo Group</t>
  </si>
  <si>
    <t>Joan Wang</t>
  </si>
  <si>
    <t>Fred Schaefer</t>
  </si>
  <si>
    <t>Section</t>
  </si>
  <si>
    <t>Tab</t>
  </si>
  <si>
    <t>Description</t>
  </si>
  <si>
    <t>Final Deliverable Calculations</t>
  </si>
  <si>
    <t>Table of Contents</t>
  </si>
  <si>
    <t>Comparison</t>
  </si>
  <si>
    <t>HIRL Reshaped</t>
  </si>
  <si>
    <t>SRC HIRL Totals</t>
  </si>
  <si>
    <t>Source Data</t>
  </si>
  <si>
    <t>Source data: US Census estimates for national manufactured home sales and shipments of manufactured homes, by state</t>
  </si>
  <si>
    <t>Redacted Source Data</t>
  </si>
  <si>
    <t>Cadeo Analysis of US Census MHS data.</t>
  </si>
  <si>
    <t xml:space="preserve">Prepared by: </t>
  </si>
  <si>
    <t>107 SE Washington Street, Suite 226</t>
  </si>
  <si>
    <t>Portland, OR 97214</t>
  </si>
  <si>
    <t xml:space="preserve">Prepared for: </t>
  </si>
  <si>
    <t>905 NE 11th Avenue</t>
  </si>
  <si>
    <t>Portland, OR 97232</t>
  </si>
  <si>
    <r>
      <t>Source</t>
    </r>
    <r>
      <rPr>
        <sz val="8"/>
        <rFont val="Segoe UI"/>
        <family val="2"/>
      </rPr>
      <t xml:space="preserve"> - Institute for Building Technology &amp; Safety</t>
    </r>
  </si>
  <si>
    <t>Shaded cells indicate an update to model input relative to the original 2019 model.</t>
  </si>
  <si>
    <t>Residential HVAC Model Update: New Construction Model Inputs</t>
  </si>
  <si>
    <t>This sheet contains the new construction estimates that the Residential HVAC team will input into the model during the 2021 model update.</t>
  </si>
  <si>
    <t>Updated Model Input</t>
  </si>
  <si>
    <t>Source: Home Innovation Research Lab Builder Practices Survey. Data Redacted as proprietary data.</t>
  </si>
  <si>
    <t>New Construction Estimate Comparison</t>
  </si>
  <si>
    <t>This sheet contains a comparison of new construction estimates from the various sources contained in this workbook and the derivation of Cadeo's proposed method for new construction estimate. Any data from HIRL other than totals redacted as a proprietary source.</t>
  </si>
  <si>
    <t>Source data: US Census estimates of the conversion rates from Permits to Starts, Permits to Completion</t>
  </si>
  <si>
    <t>Source data: Data on this sheet are US Census estimates of the conversion rates from Permits to Starts, Permits to Completion</t>
  </si>
  <si>
    <t>The model estimates the stock of primary HVAC equipment by multiplying the stock of homes in the Pacific Northwest (i.e., the geographic  scope of the model) by the saturation of equipment per home. The model begins in 2011 (consistent with RBSA 2011) so a preliminary estimate of stock is only required in that initial year. The team will update the stock based on new construction additions and demolitions in future years. Existing building stock is demolished at the rate indicated in the demolition rates table below, which is consistent with and sourced from the Seventh Power Plan.</t>
  </si>
  <si>
    <t>2011-2014: Building Type Forecast, Seventh Power Plan (from Res Forecast (Base Case) worksheet in file "7P forecasts D2.xlsx," available at https://nwcouncil.app.box.com/v/7thplanconservationdatafiles/folder/6723348297)</t>
  </si>
  <si>
    <t>2021: "2021P forecast.xlsx" from https://www.nwcouncil.org/2021-power-plan-technical-information-and-data.</t>
  </si>
  <si>
    <t>Additional sources for future reference:</t>
  </si>
  <si>
    <t>The model needs to split the overall population estimates into number of homes by climate zone. This table shows the distribution of homes. Note: heating and cooling are independent.</t>
  </si>
  <si>
    <t>Montana Adjustment Factor (BPA region in part of MT)</t>
  </si>
  <si>
    <t>Adjustment Factors: See SRC Permit to Completion for source (which is in prose, rather than a workbook cell)</t>
  </si>
  <si>
    <t>Adjustment Factors</t>
  </si>
  <si>
    <t xml:space="preserve">In addition to the demolition rates noted above, the team will use the Seventh Plan, US Census, and 2021 Plan estimates of new construction to cast forward the RBSA 2011 stock estimate to future years. </t>
  </si>
  <si>
    <t>2021 Model NC Estimate</t>
  </si>
  <si>
    <t>2019 Model Input</t>
  </si>
  <si>
    <t>2019 Model Input (7th PP)</t>
  </si>
  <si>
    <t>The values represent the number of authorized (permitted) dwelling units for single family and multifamily housing.</t>
  </si>
  <si>
    <t>Number of Structures with</t>
  </si>
  <si>
    <t>Num of Structures with</t>
  </si>
  <si>
    <t>Source data: New Construction estimates from the previous 2019 Res HVAC market model. The team uses this as a point of comparison.</t>
  </si>
  <si>
    <t>The model estimates the stock of primary HVAC equipment by multiplying the stock of homes in the Pacific Northwest (i.e., the geographic scope of the model) by the saturation of equipment per home. The model begins in 2011 (consistent with RBSA 2011) so a preliminary estimate of stock is only required in that initial year. The team will update the stock based on new construction additions and demolitions in future years. Existing building stock is demolished a the rate indicated in the demolition rates table below, which is consistent with and sourced from the Seventh Power Plan.</t>
  </si>
  <si>
    <t xml:space="preserve">In addition to the demolition rates noted above, the team will use the Seventh Plan estimates of new construction (which are based on building permit data) to cast forward RBSA 2011 stock estimate value to future years. </t>
  </si>
  <si>
    <t>Building Type Forecast, Seventh Plan (from Res Forecast (Base Case) worksheet in file 7P forecasts D2.xlsx, available at https://nwcouncil.app.box.com/v/7thplanconservationdatafiles/folder/6723348297)</t>
  </si>
  <si>
    <t>The team needs to split the overall population estimates into # homes by climate zone. This table shows distribution of homes. Note: heating, cooling are independent.</t>
  </si>
  <si>
    <t>Source: Excerpt from the 2021 Power Plan source file "2021P Forecast.xlsx", Res Forecast (Base Case) worksheet, Row 12-67</t>
  </si>
  <si>
    <t>Copied directly from 2021P forecasts source</t>
  </si>
  <si>
    <t xml:space="preserve">The team reshaped the "SRC HIRL Totals" worksheet to simplify summary formulas. Data Redacted as proprietary data. </t>
  </si>
  <si>
    <t>Note: Home Innovation Research Lab (HIRL) source redacted due to data product licensing - column M uses state level starts, adjusts Montana, and converts to completions.</t>
  </si>
  <si>
    <t>BPA Residential HVAC Market Model Update: New Construction Estimates</t>
  </si>
  <si>
    <t>These national data are not broken out by state; the team will use shipments by state to allocate to climate zones.</t>
  </si>
  <si>
    <t>Source Data: 2021 Plan</t>
  </si>
  <si>
    <t>Source Data: 2019 Model Input</t>
  </si>
  <si>
    <t>Source Data: MH sales shipment</t>
  </si>
  <si>
    <t>Source Data: Permit SF-MF</t>
  </si>
  <si>
    <t>Source Data: Permit to Completion</t>
  </si>
  <si>
    <t>Source Data: Permit Counts: Single Family and Multifamily</t>
  </si>
  <si>
    <t>Source Data: Manufactured Homes</t>
  </si>
  <si>
    <t xml:space="preserve">This workbook contains an analysis of new construction forecasts for the Seventh Power Plan Action Plan Period: 2016-2021.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</si>
</sst>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00000%"/>
    <numFmt numFmtId="166" formatCode="_(* #,##0_);_(* \(#,##0\);_(* &quot;-&quot;??_);_(@_)"/>
    <numFmt numFmtId="167" formatCode="0.000%"/>
    <numFmt numFmtId="168" formatCode="0.000"/>
    <numFmt numFmtId="169" formatCode="#,##0.000"/>
    <numFmt numFmtId="170" formatCode="0.0"/>
  </numFmts>
  <fonts count="39"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color theme="1"/>
      <name val="Arial"/>
      <family val="2"/>
    </font>
    <font>
      <sz val="10"/>
      <color theme="1"/>
      <name val="Segoe UI"/>
      <family val="2"/>
    </font>
    <font>
      <b/>
      <sz val="10"/>
      <name val="Segoe UI"/>
      <family val="2"/>
    </font>
    <font>
      <sz val="10"/>
      <color rgb="FF1CBECA"/>
      <name val="Segoe UI"/>
      <family val="2"/>
    </font>
    <font>
      <b/>
      <sz val="18"/>
      <color theme="3"/>
      <name val="Segoe UI"/>
      <family val="2"/>
    </font>
    <font>
      <sz val="10"/>
      <name val="Segoe UI"/>
      <family val="2"/>
    </font>
    <font>
      <sz val="11"/>
      <color theme="1"/>
      <name val="Segoe UI"/>
      <family val="2"/>
    </font>
    <font>
      <u/>
      <sz val="11"/>
      <color theme="10"/>
      <name val="Segoe UI"/>
      <family val="2"/>
    </font>
    <font>
      <b/>
      <sz val="10"/>
      <color rgb="FF556270"/>
      <name val="Segoe UI"/>
      <family val="2"/>
    </font>
    <font>
      <b/>
      <sz val="10"/>
      <color theme="0"/>
      <name val="Segoe UI"/>
      <family val="2"/>
    </font>
    <font>
      <sz val="10"/>
      <color theme="3" tint="-0.499984740745262"/>
      <name val="Segoe UI"/>
      <family val="2"/>
    </font>
    <font>
      <b/>
      <sz val="10"/>
      <color theme="7"/>
      <name val="Segoe UI"/>
      <family val="2"/>
    </font>
    <font>
      <b/>
      <sz val="10"/>
      <color theme="6"/>
      <name val="Segoe UI"/>
      <family val="2"/>
    </font>
    <font>
      <b/>
      <sz val="10"/>
      <color theme="8"/>
      <name val="Segoe UI"/>
      <family val="2"/>
    </font>
    <font>
      <sz val="10"/>
      <color theme="8"/>
      <name val="Segoe UI"/>
      <family val="2"/>
    </font>
    <font>
      <sz val="10"/>
      <name val="Helvetica"/>
    </font>
    <font>
      <b/>
      <sz val="11"/>
      <color theme="0"/>
      <name val="Segoe UI"/>
      <family val="2"/>
    </font>
    <font>
      <b/>
      <sz val="10"/>
      <color theme="1"/>
      <name val="Segoe UI"/>
      <family val="2"/>
    </font>
    <font>
      <b/>
      <sz val="11"/>
      <color theme="1"/>
      <name val="Segoe UI"/>
      <family val="2"/>
    </font>
    <font>
      <u/>
      <sz val="10"/>
      <color theme="10"/>
      <name val="Segoe UI"/>
      <family val="2"/>
    </font>
    <font>
      <i/>
      <sz val="11"/>
      <color theme="1"/>
      <name val="Segoe UI"/>
      <family val="2"/>
    </font>
    <font>
      <sz val="11"/>
      <color theme="8"/>
      <name val="Segoe UI"/>
      <family val="2"/>
    </font>
    <font>
      <b/>
      <sz val="11"/>
      <color indexed="9"/>
      <name val="Segoe UI"/>
      <family val="2"/>
    </font>
    <font>
      <b/>
      <sz val="10"/>
      <color indexed="9"/>
      <name val="Segoe UI"/>
      <family val="2"/>
    </font>
    <font>
      <b/>
      <sz val="10"/>
      <color rgb="FF000000"/>
      <name val="Segoe UI"/>
      <family val="2"/>
    </font>
    <font>
      <sz val="10"/>
      <color rgb="FF000000"/>
      <name val="Segoe UI"/>
      <family val="2"/>
    </font>
    <font>
      <b/>
      <sz val="10"/>
      <color rgb="FF333333"/>
      <name val="Segoe UI"/>
      <family val="2"/>
    </font>
    <font>
      <sz val="10"/>
      <color rgb="FF333333"/>
      <name val="Segoe UI"/>
      <family val="2"/>
    </font>
    <font>
      <b/>
      <sz val="14"/>
      <name val="Segoe UI"/>
      <family val="2"/>
    </font>
    <font>
      <b/>
      <sz val="9"/>
      <name val="Segoe UI"/>
      <family val="2"/>
    </font>
    <font>
      <b/>
      <u/>
      <sz val="12"/>
      <name val="Segoe UI"/>
      <family val="2"/>
    </font>
    <font>
      <b/>
      <u/>
      <sz val="10"/>
      <name val="Segoe UI"/>
      <family val="2"/>
    </font>
    <font>
      <sz val="8"/>
      <name val="Segoe UI"/>
      <family val="2"/>
    </font>
    <font>
      <b/>
      <u/>
      <sz val="8"/>
      <name val="Segoe UI"/>
      <family val="2"/>
    </font>
    <font>
      <u/>
      <sz val="8"/>
      <name val="Segoe UI"/>
      <family val="2"/>
    </font>
  </fonts>
  <fills count="13">
    <fill>
      <patternFill patternType="none"/>
    </fill>
    <fill>
      <patternFill patternType="gray125"/>
    </fill>
    <fill>
      <patternFill patternType="solid">
        <fgColor rgb="FFFFFFFF"/>
        <bgColor indexed="64"/>
      </patternFill>
    </fill>
    <fill>
      <patternFill patternType="solid">
        <fgColor theme="5"/>
        <bgColor indexed="64"/>
      </patternFill>
    </fill>
    <fill>
      <patternFill patternType="solid">
        <fgColor rgb="FFDDDDDD"/>
        <bgColor indexed="64"/>
      </patternFill>
    </fill>
    <fill>
      <patternFill patternType="solid">
        <fgColor rgb="FFFFC000"/>
        <bgColor indexed="64"/>
      </patternFill>
    </fill>
    <fill>
      <patternFill patternType="solid">
        <fgColor rgb="FFFFFF00"/>
        <bgColor indexed="64"/>
      </patternFill>
    </fill>
    <fill>
      <patternFill patternType="solid">
        <fgColor indexed="56"/>
        <bgColor indexed="64"/>
      </patternFill>
    </fill>
    <fill>
      <patternFill patternType="solid">
        <fgColor theme="0"/>
        <bgColor indexed="64"/>
      </patternFill>
    </fill>
    <fill>
      <patternFill patternType="solid">
        <fgColor rgb="FF55627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9"/>
      </left>
      <right style="medium">
        <color indexed="9"/>
      </right>
      <top/>
      <bottom/>
      <diagonal/>
    </border>
    <border>
      <left style="medium">
        <color indexed="9"/>
      </left>
      <right/>
      <top/>
      <bottom style="medium">
        <color indexed="9"/>
      </bottom>
      <diagonal/>
    </border>
    <border>
      <left/>
      <right/>
      <top/>
      <bottom style="medium">
        <color indexed="9"/>
      </bottom>
      <diagonal/>
    </border>
    <border>
      <left/>
      <right style="medium">
        <color indexed="9"/>
      </right>
      <top/>
      <bottom style="medium">
        <color indexed="9"/>
      </bottom>
      <diagonal/>
    </border>
    <border>
      <left/>
      <right style="thin">
        <color indexed="64"/>
      </right>
      <top style="thin">
        <color indexed="64"/>
      </top>
      <bottom/>
      <diagonal/>
    </border>
    <border>
      <left/>
      <right style="thin">
        <color indexed="64"/>
      </right>
      <top/>
      <bottom/>
      <diagonal/>
    </border>
    <border>
      <left style="hair">
        <color rgb="FFA7A9AC"/>
      </left>
      <right style="hair">
        <color rgb="FFA7A9AC"/>
      </right>
      <top style="hair">
        <color rgb="FFA7A9AC"/>
      </top>
      <bottom/>
      <diagonal/>
    </border>
    <border>
      <left style="hair">
        <color rgb="FFA7A9AC"/>
      </left>
      <right style="hair">
        <color rgb="FFA7A9AC"/>
      </right>
      <top style="hair">
        <color rgb="FFA7A9AC"/>
      </top>
      <bottom style="hair">
        <color rgb="FFA7A9AC"/>
      </bottom>
      <diagonal/>
    </border>
    <border>
      <left/>
      <right style="hair">
        <color rgb="FFA7A9AC"/>
      </right>
      <top style="hair">
        <color rgb="FFA7A9AC"/>
      </top>
      <bottom style="hair">
        <color rgb="FFA7A9AC"/>
      </bottom>
      <diagonal/>
    </border>
    <border>
      <left style="hair">
        <color rgb="FFA7A9AC"/>
      </left>
      <right style="hair">
        <color rgb="FFA7A9AC"/>
      </right>
      <top/>
      <bottom/>
      <diagonal/>
    </border>
    <border>
      <left style="hair">
        <color rgb="FFA7A9AC"/>
      </left>
      <right style="hair">
        <color rgb="FFA7A9AC"/>
      </right>
      <top/>
      <bottom style="hair">
        <color rgb="FFA7A9AC"/>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4" fillId="0" borderId="0"/>
    <xf numFmtId="0" fontId="3" fillId="0" borderId="0"/>
    <xf numFmtId="43" fontId="3" fillId="0" borderId="0" applyFont="0" applyFill="0" applyBorder="0" applyAlignment="0" applyProtection="0"/>
    <xf numFmtId="0" fontId="3" fillId="0" borderId="0"/>
    <xf numFmtId="0" fontId="1" fillId="0" borderId="0"/>
    <xf numFmtId="0" fontId="2" fillId="0" borderId="0" applyNumberFormat="0" applyFill="0" applyBorder="0" applyAlignment="0" applyProtection="0"/>
  </cellStyleXfs>
  <cellXfs count="160">
    <xf numFmtId="0" fontId="0" fillId="0" borderId="0" xfId="0"/>
    <xf numFmtId="0" fontId="8" fillId="0" borderId="0" xfId="0" applyFont="1" applyAlignment="1">
      <alignment vertical="center"/>
    </xf>
    <xf numFmtId="0" fontId="9" fillId="0" borderId="0" xfId="5" applyFont="1"/>
    <xf numFmtId="0" fontId="9" fillId="0" borderId="0" xfId="0" applyFont="1" applyAlignment="1">
      <alignment vertical="top"/>
    </xf>
    <xf numFmtId="0" fontId="9" fillId="0" borderId="0" xfId="5" applyFont="1" applyAlignment="1">
      <alignment wrapText="1"/>
    </xf>
    <xf numFmtId="0" fontId="10" fillId="0" borderId="0" xfId="5" applyFont="1"/>
    <xf numFmtId="0" fontId="13" fillId="9" borderId="0" xfId="8" applyFont="1" applyFill="1" applyAlignment="1">
      <alignment horizontal="center" vertical="center" wrapText="1"/>
    </xf>
    <xf numFmtId="0" fontId="14" fillId="0" borderId="20" xfId="8" applyFont="1" applyBorder="1" applyAlignment="1">
      <alignment vertical="center" wrapText="1"/>
    </xf>
    <xf numFmtId="0" fontId="9" fillId="0" borderId="20" xfId="8" applyFont="1" applyBorder="1" applyAlignment="1">
      <alignment vertical="center" wrapText="1"/>
    </xf>
    <xf numFmtId="0" fontId="9" fillId="0" borderId="0" xfId="0" applyFont="1" applyAlignment="1">
      <alignment vertical="top" wrapText="1"/>
    </xf>
    <xf numFmtId="0" fontId="15" fillId="0" borderId="19" xfId="8" applyFont="1" applyBorder="1" applyAlignment="1">
      <alignment horizontal="left" vertical="center" wrapText="1"/>
    </xf>
    <xf numFmtId="0" fontId="16" fillId="0" borderId="19" xfId="8" applyFont="1" applyBorder="1" applyAlignment="1">
      <alignment horizontal="left" vertical="center" wrapText="1"/>
    </xf>
    <xf numFmtId="0" fontId="7" fillId="3" borderId="0" xfId="5" applyFont="1" applyFill="1"/>
    <xf numFmtId="0" fontId="7" fillId="3" borderId="0" xfId="5" applyFont="1" applyFill="1" applyAlignment="1">
      <alignment wrapText="1"/>
    </xf>
    <xf numFmtId="0" fontId="0" fillId="3" borderId="0" xfId="0" applyFill="1"/>
    <xf numFmtId="0" fontId="17" fillId="0" borderId="19" xfId="8" applyFont="1" applyBorder="1" applyAlignment="1">
      <alignment horizontal="left" vertical="center" wrapText="1"/>
    </xf>
    <xf numFmtId="0" fontId="18" fillId="0" borderId="20" xfId="8" applyFont="1" applyBorder="1" applyAlignment="1">
      <alignment vertical="center" wrapText="1"/>
    </xf>
    <xf numFmtId="0" fontId="12" fillId="8" borderId="0" xfId="0" applyFont="1" applyFill="1"/>
    <xf numFmtId="0" fontId="9" fillId="8" borderId="0" xfId="0" applyFont="1" applyFill="1"/>
    <xf numFmtId="0" fontId="19" fillId="8" borderId="0" xfId="0" applyFont="1" applyFill="1"/>
    <xf numFmtId="0" fontId="10" fillId="0" borderId="0" xfId="0" applyFont="1"/>
    <xf numFmtId="0" fontId="6" fillId="8" borderId="0" xfId="0" applyFont="1" applyFill="1"/>
    <xf numFmtId="0" fontId="9" fillId="0" borderId="0" xfId="0" applyFont="1" applyAlignment="1">
      <alignment vertical="center"/>
    </xf>
    <xf numFmtId="0" fontId="10" fillId="3" borderId="0" xfId="0" applyFont="1" applyFill="1"/>
    <xf numFmtId="0" fontId="5" fillId="0" borderId="0" xfId="0" applyFont="1" applyFill="1"/>
    <xf numFmtId="0" fontId="5" fillId="11" borderId="0" xfId="0" applyFont="1" applyFill="1"/>
    <xf numFmtId="0" fontId="20" fillId="0" borderId="0" xfId="0" applyFont="1" applyFill="1" applyAlignment="1">
      <alignment horizontal="center"/>
    </xf>
    <xf numFmtId="0" fontId="5" fillId="0" borderId="0" xfId="0" applyFont="1" applyFill="1" applyAlignment="1">
      <alignment horizontal="left" vertical="top" wrapText="1"/>
    </xf>
    <xf numFmtId="0" fontId="21" fillId="0" borderId="0" xfId="0" applyFont="1" applyFill="1"/>
    <xf numFmtId="0" fontId="21" fillId="0" borderId="11" xfId="0" applyFont="1" applyFill="1" applyBorder="1"/>
    <xf numFmtId="0" fontId="5" fillId="0" borderId="11" xfId="0" applyFont="1" applyFill="1" applyBorder="1"/>
    <xf numFmtId="3" fontId="5" fillId="0" borderId="11" xfId="0" applyNumberFormat="1" applyFont="1" applyFill="1" applyBorder="1"/>
    <xf numFmtId="0" fontId="5" fillId="0" borderId="11" xfId="0" applyFont="1" applyFill="1" applyBorder="1" applyAlignment="1">
      <alignment wrapText="1"/>
    </xf>
    <xf numFmtId="3" fontId="5" fillId="0" borderId="0" xfId="0" applyNumberFormat="1" applyFont="1" applyFill="1"/>
    <xf numFmtId="0" fontId="5" fillId="0" borderId="0" xfId="0" applyFont="1" applyFill="1" applyAlignment="1">
      <alignment wrapText="1"/>
    </xf>
    <xf numFmtId="3" fontId="21" fillId="0" borderId="11" xfId="0" applyNumberFormat="1" applyFont="1" applyFill="1" applyBorder="1"/>
    <xf numFmtId="0" fontId="21" fillId="0" borderId="11" xfId="0" applyFont="1" applyFill="1" applyBorder="1" applyAlignment="1">
      <alignment wrapText="1"/>
    </xf>
    <xf numFmtId="165" fontId="5" fillId="0" borderId="11" xfId="2" applyNumberFormat="1" applyFont="1" applyFill="1" applyBorder="1"/>
    <xf numFmtId="166" fontId="5" fillId="0" borderId="11" xfId="1" applyNumberFormat="1" applyFont="1" applyFill="1" applyBorder="1" applyAlignment="1">
      <alignment wrapText="1"/>
    </xf>
    <xf numFmtId="0" fontId="22" fillId="0" borderId="0" xfId="0" applyFont="1" applyFill="1"/>
    <xf numFmtId="166" fontId="21" fillId="0" borderId="11" xfId="1" applyNumberFormat="1" applyFont="1" applyFill="1" applyBorder="1"/>
    <xf numFmtId="0" fontId="5" fillId="0" borderId="11" xfId="1" applyNumberFormat="1" applyFont="1" applyFill="1" applyBorder="1"/>
    <xf numFmtId="166" fontId="5" fillId="0" borderId="11" xfId="1" applyNumberFormat="1" applyFont="1" applyFill="1" applyBorder="1"/>
    <xf numFmtId="166" fontId="5" fillId="11" borderId="11" xfId="1" applyNumberFormat="1" applyFont="1" applyFill="1" applyBorder="1"/>
    <xf numFmtId="0" fontId="23" fillId="0" borderId="0" xfId="3" applyFont="1" applyFill="1"/>
    <xf numFmtId="0" fontId="5" fillId="0" borderId="11" xfId="0" applyFont="1" applyFill="1" applyBorder="1" applyAlignment="1">
      <alignment horizontal="center"/>
    </xf>
    <xf numFmtId="9" fontId="5" fillId="0" borderId="11" xfId="2" applyFont="1" applyFill="1" applyBorder="1" applyAlignment="1">
      <alignment horizontal="center"/>
    </xf>
    <xf numFmtId="0" fontId="10" fillId="10" borderId="0" xfId="0" applyFont="1" applyFill="1"/>
    <xf numFmtId="0" fontId="22" fillId="0" borderId="0" xfId="0" applyFont="1"/>
    <xf numFmtId="9" fontId="10" fillId="0" borderId="0" xfId="2" applyFont="1"/>
    <xf numFmtId="0" fontId="10" fillId="0" borderId="0" xfId="0" applyFont="1" applyAlignment="1">
      <alignment horizontal="left" indent="1"/>
    </xf>
    <xf numFmtId="0" fontId="24" fillId="0" borderId="0" xfId="0" applyFont="1"/>
    <xf numFmtId="168" fontId="10" fillId="0" borderId="0" xfId="0" applyNumberFormat="1" applyFont="1"/>
    <xf numFmtId="0" fontId="22" fillId="0" borderId="0" xfId="0" applyFont="1" applyAlignment="1">
      <alignment wrapText="1"/>
    </xf>
    <xf numFmtId="0" fontId="22" fillId="0" borderId="0" xfId="0" applyFont="1" applyAlignment="1">
      <alignment horizontal="center" wrapText="1"/>
    </xf>
    <xf numFmtId="166" fontId="10" fillId="0" borderId="0" xfId="1" applyNumberFormat="1" applyFont="1"/>
    <xf numFmtId="164" fontId="10" fillId="0" borderId="0" xfId="2" applyNumberFormat="1" applyFont="1"/>
    <xf numFmtId="0" fontId="25" fillId="10" borderId="0" xfId="0" applyFont="1" applyFill="1"/>
    <xf numFmtId="164" fontId="25" fillId="0" borderId="0" xfId="2" applyNumberFormat="1" applyFont="1"/>
    <xf numFmtId="166" fontId="25" fillId="0" borderId="0" xfId="1" applyNumberFormat="1" applyFont="1"/>
    <xf numFmtId="166" fontId="10" fillId="0" borderId="0" xfId="0" applyNumberFormat="1" applyFont="1"/>
    <xf numFmtId="166" fontId="24" fillId="0" borderId="0" xfId="0" applyNumberFormat="1" applyFont="1"/>
    <xf numFmtId="49" fontId="27" fillId="7" borderId="12" xfId="7" applyNumberFormat="1" applyFont="1" applyFill="1" applyBorder="1" applyAlignment="1">
      <alignment horizontal="center" vertical="center"/>
    </xf>
    <xf numFmtId="0" fontId="10" fillId="0" borderId="5" xfId="0" applyFont="1" applyBorder="1"/>
    <xf numFmtId="0" fontId="28" fillId="2" borderId="2" xfId="0" applyFont="1" applyFill="1" applyBorder="1" applyAlignment="1">
      <alignment horizontal="center" vertical="top" wrapText="1"/>
    </xf>
    <xf numFmtId="0" fontId="29" fillId="4" borderId="2" xfId="0" applyFont="1" applyFill="1" applyBorder="1" applyAlignment="1">
      <alignment horizontal="center" vertical="top" wrapText="1"/>
    </xf>
    <xf numFmtId="0" fontId="29" fillId="2" borderId="2" xfId="0" applyFont="1" applyFill="1" applyBorder="1" applyAlignment="1">
      <alignment horizontal="center" vertical="top" wrapText="1"/>
    </xf>
    <xf numFmtId="0" fontId="20" fillId="3" borderId="0" xfId="0" applyFont="1" applyFill="1"/>
    <xf numFmtId="0" fontId="11" fillId="0" borderId="0" xfId="3" applyFont="1" applyAlignment="1">
      <alignment vertical="center"/>
    </xf>
    <xf numFmtId="0" fontId="30" fillId="0" borderId="0" xfId="0" applyFont="1" applyAlignment="1">
      <alignment horizontal="left" vertical="center" wrapText="1"/>
    </xf>
    <xf numFmtId="0" fontId="31" fillId="0" borderId="0" xfId="0" applyFont="1" applyAlignment="1">
      <alignment horizontal="left" vertical="center" wrapText="1"/>
    </xf>
    <xf numFmtId="0" fontId="31" fillId="2" borderId="1" xfId="0" applyFont="1" applyFill="1" applyBorder="1" applyAlignment="1">
      <alignment vertical="top" wrapText="1"/>
    </xf>
    <xf numFmtId="164" fontId="31" fillId="2" borderId="1" xfId="0" applyNumberFormat="1" applyFont="1" applyFill="1" applyBorder="1" applyAlignment="1">
      <alignment vertical="top" wrapText="1"/>
    </xf>
    <xf numFmtId="164" fontId="10" fillId="0" borderId="0" xfId="0" applyNumberFormat="1" applyFont="1"/>
    <xf numFmtId="0" fontId="10" fillId="0" borderId="0" xfId="0" applyFont="1" applyFill="1"/>
    <xf numFmtId="49" fontId="26" fillId="7" borderId="12" xfId="7" applyNumberFormat="1" applyFont="1" applyFill="1" applyBorder="1" applyAlignment="1">
      <alignment horizontal="left" vertical="center"/>
    </xf>
    <xf numFmtId="49" fontId="27" fillId="7" borderId="12" xfId="7" applyNumberFormat="1" applyFont="1" applyFill="1" applyBorder="1" applyAlignment="1">
      <alignment horizontal="left" vertical="center"/>
    </xf>
    <xf numFmtId="0" fontId="10" fillId="0" borderId="3" xfId="0" applyFont="1" applyBorder="1"/>
    <xf numFmtId="169" fontId="9" fillId="0" borderId="5" xfId="7" applyNumberFormat="1" applyFont="1" applyBorder="1" applyAlignment="1">
      <alignment horizontal="left"/>
    </xf>
    <xf numFmtId="0" fontId="10" fillId="0" borderId="17" xfId="0" applyFont="1" applyBorder="1"/>
    <xf numFmtId="170" fontId="10" fillId="10" borderId="5" xfId="0" applyNumberFormat="1" applyFont="1" applyFill="1" applyBorder="1" applyAlignment="1">
      <alignment horizontal="right" indent="2"/>
    </xf>
    <xf numFmtId="170" fontId="10" fillId="10" borderId="0" xfId="0" applyNumberFormat="1" applyFont="1" applyFill="1" applyAlignment="1">
      <alignment horizontal="right" indent="2"/>
    </xf>
    <xf numFmtId="170" fontId="10" fillId="10" borderId="17" xfId="0" applyNumberFormat="1" applyFont="1" applyFill="1" applyBorder="1" applyAlignment="1">
      <alignment horizontal="right" indent="2"/>
    </xf>
    <xf numFmtId="170" fontId="10" fillId="0" borderId="5" xfId="0" applyNumberFormat="1" applyFont="1" applyBorder="1" applyAlignment="1">
      <alignment horizontal="right" indent="1"/>
    </xf>
    <xf numFmtId="170" fontId="10" fillId="0" borderId="0" xfId="0" applyNumberFormat="1" applyFont="1" applyAlignment="1">
      <alignment horizontal="right" indent="1"/>
    </xf>
    <xf numFmtId="170" fontId="10" fillId="0" borderId="17" xfId="0" applyNumberFormat="1" applyFont="1" applyBorder="1" applyAlignment="1">
      <alignment horizontal="right" indent="1"/>
    </xf>
    <xf numFmtId="167" fontId="10" fillId="0" borderId="0" xfId="2" applyNumberFormat="1" applyFont="1"/>
    <xf numFmtId="167" fontId="22" fillId="0" borderId="0" xfId="2" applyNumberFormat="1" applyFont="1"/>
    <xf numFmtId="167" fontId="24" fillId="0" borderId="0" xfId="2" applyNumberFormat="1" applyFont="1"/>
    <xf numFmtId="167" fontId="5" fillId="0" borderId="0" xfId="2" applyNumberFormat="1" applyFont="1"/>
    <xf numFmtId="0" fontId="5" fillId="0" borderId="0" xfId="4" applyFont="1"/>
    <xf numFmtId="0" fontId="21" fillId="0" borderId="0" xfId="4" applyFont="1"/>
    <xf numFmtId="166" fontId="5" fillId="6" borderId="0" xfId="1" applyNumberFormat="1" applyFont="1" applyFill="1"/>
    <xf numFmtId="166" fontId="5" fillId="0" borderId="0" xfId="1" applyNumberFormat="1" applyFont="1"/>
    <xf numFmtId="9" fontId="21" fillId="6" borderId="0" xfId="4" applyNumberFormat="1" applyFont="1" applyFill="1"/>
    <xf numFmtId="0" fontId="24" fillId="0" borderId="0" xfId="0" applyFont="1" applyFill="1"/>
    <xf numFmtId="0" fontId="28" fillId="4" borderId="2" xfId="0" applyFont="1" applyFill="1" applyBorder="1" applyAlignment="1">
      <alignment horizontal="center" vertical="top" wrapText="1"/>
    </xf>
    <xf numFmtId="0" fontId="11" fillId="0" borderId="0" xfId="3" applyFont="1"/>
    <xf numFmtId="0" fontId="34" fillId="0" borderId="3" xfId="0" applyFont="1" applyBorder="1" applyAlignment="1">
      <alignment vertical="center"/>
    </xf>
    <xf numFmtId="0" fontId="35" fillId="0" borderId="4" xfId="0" applyFont="1" applyBorder="1" applyAlignment="1">
      <alignment horizontal="right" vertical="center"/>
    </xf>
    <xf numFmtId="0" fontId="6" fillId="0" borderId="5" xfId="0" applyFont="1" applyBorder="1"/>
    <xf numFmtId="3" fontId="6" fillId="0" borderId="0" xfId="0" applyNumberFormat="1" applyFont="1"/>
    <xf numFmtId="3" fontId="9" fillId="0" borderId="0" xfId="0" applyNumberFormat="1" applyFont="1"/>
    <xf numFmtId="0" fontId="6" fillId="0" borderId="6" xfId="0" applyFont="1" applyBorder="1"/>
    <xf numFmtId="3" fontId="9" fillId="0" borderId="7" xfId="0" applyNumberFormat="1" applyFont="1" applyBorder="1"/>
    <xf numFmtId="0" fontId="6" fillId="0" borderId="8" xfId="0" applyFont="1" applyBorder="1" applyAlignment="1">
      <alignment vertical="center"/>
    </xf>
    <xf numFmtId="3" fontId="6" fillId="0" borderId="9" xfId="0" applyNumberFormat="1" applyFont="1" applyBorder="1" applyAlignment="1">
      <alignment vertical="center"/>
    </xf>
    <xf numFmtId="3" fontId="6" fillId="0" borderId="10" xfId="0" applyNumberFormat="1" applyFont="1" applyBorder="1" applyAlignment="1">
      <alignment vertical="center"/>
    </xf>
    <xf numFmtId="0" fontId="9" fillId="0" borderId="0" xfId="0" applyFont="1"/>
    <xf numFmtId="0" fontId="36" fillId="0" borderId="0" xfId="0" applyFont="1"/>
    <xf numFmtId="3" fontId="10" fillId="0" borderId="0" xfId="0" applyNumberFormat="1" applyFont="1"/>
    <xf numFmtId="0" fontId="37" fillId="0" borderId="0" xfId="0" applyFont="1"/>
    <xf numFmtId="0" fontId="38" fillId="0" borderId="0" xfId="0" applyFont="1"/>
    <xf numFmtId="0" fontId="10" fillId="0" borderId="0" xfId="0" applyFont="1" applyAlignment="1">
      <alignment wrapText="1"/>
    </xf>
    <xf numFmtId="0" fontId="10" fillId="3" borderId="0" xfId="0" applyFont="1" applyFill="1" applyAlignment="1">
      <alignment wrapText="1"/>
    </xf>
    <xf numFmtId="0" fontId="10" fillId="0" borderId="11" xfId="0" applyFont="1" applyBorder="1"/>
    <xf numFmtId="0" fontId="22" fillId="0" borderId="11" xfId="0" applyFont="1" applyBorder="1"/>
    <xf numFmtId="166" fontId="9" fillId="0" borderId="0" xfId="1" applyNumberFormat="1" applyFont="1"/>
    <xf numFmtId="166" fontId="20" fillId="3" borderId="0" xfId="1" applyNumberFormat="1" applyFont="1" applyFill="1"/>
    <xf numFmtId="166" fontId="10" fillId="0" borderId="11" xfId="1" applyNumberFormat="1" applyFont="1" applyBorder="1"/>
    <xf numFmtId="166" fontId="10" fillId="0" borderId="11" xfId="1" applyNumberFormat="1" applyFont="1" applyBorder="1" applyAlignment="1">
      <alignment wrapText="1"/>
    </xf>
    <xf numFmtId="166" fontId="22" fillId="0" borderId="11" xfId="1" applyNumberFormat="1" applyFont="1" applyBorder="1"/>
    <xf numFmtId="166" fontId="22" fillId="0" borderId="11" xfId="1" applyNumberFormat="1" applyFont="1" applyBorder="1" applyAlignment="1">
      <alignment wrapText="1"/>
    </xf>
    <xf numFmtId="0" fontId="21" fillId="0" borderId="11" xfId="4" applyFont="1" applyBorder="1"/>
    <xf numFmtId="0" fontId="5" fillId="0" borderId="11" xfId="4" applyFont="1" applyBorder="1"/>
    <xf numFmtId="1" fontId="5" fillId="0" borderId="11" xfId="4" applyNumberFormat="1" applyFont="1" applyBorder="1"/>
    <xf numFmtId="166" fontId="5" fillId="0" borderId="11" xfId="6" applyNumberFormat="1" applyFont="1" applyBorder="1"/>
    <xf numFmtId="166" fontId="5" fillId="0" borderId="11" xfId="6" applyNumberFormat="1" applyFont="1" applyFill="1" applyBorder="1"/>
    <xf numFmtId="166" fontId="5" fillId="6" borderId="11" xfId="1" applyNumberFormat="1" applyFont="1" applyFill="1" applyBorder="1"/>
    <xf numFmtId="166" fontId="5" fillId="0" borderId="11" xfId="1" applyNumberFormat="1" applyFont="1" applyBorder="1"/>
    <xf numFmtId="0" fontId="5" fillId="0" borderId="0" xfId="0" applyFont="1"/>
    <xf numFmtId="0" fontId="5" fillId="5" borderId="0" xfId="4" applyFont="1" applyFill="1"/>
    <xf numFmtId="0" fontId="5" fillId="3" borderId="0" xfId="0" applyFont="1" applyFill="1"/>
    <xf numFmtId="166" fontId="5" fillId="0" borderId="11" xfId="0" applyNumberFormat="1" applyFont="1" applyBorder="1"/>
    <xf numFmtId="1" fontId="21" fillId="0" borderId="0" xfId="4" applyNumberFormat="1" applyFont="1"/>
    <xf numFmtId="1" fontId="21" fillId="3" borderId="0" xfId="0" applyNumberFormat="1" applyFont="1" applyFill="1"/>
    <xf numFmtId="1" fontId="21" fillId="0" borderId="0" xfId="2" applyNumberFormat="1" applyFont="1"/>
    <xf numFmtId="1" fontId="21" fillId="0" borderId="11" xfId="1" applyNumberFormat="1" applyFont="1" applyBorder="1"/>
    <xf numFmtId="1" fontId="21" fillId="0" borderId="11" xfId="4" applyNumberFormat="1" applyFont="1" applyBorder="1"/>
    <xf numFmtId="1" fontId="21" fillId="0" borderId="0" xfId="0" applyNumberFormat="1" applyFont="1"/>
    <xf numFmtId="169" fontId="6" fillId="0" borderId="5" xfId="7" applyNumberFormat="1" applyFont="1" applyFill="1" applyBorder="1" applyAlignment="1">
      <alignment horizontal="left"/>
    </xf>
    <xf numFmtId="0" fontId="9" fillId="0" borderId="0" xfId="0" applyFont="1" applyAlignment="1">
      <alignment horizontal="left" vertical="top" wrapText="1"/>
    </xf>
    <xf numFmtId="0" fontId="15" fillId="0" borderId="18" xfId="8" applyFont="1" applyBorder="1" applyAlignment="1">
      <alignment horizontal="center" vertical="center" wrapText="1"/>
    </xf>
    <xf numFmtId="0" fontId="15" fillId="0" borderId="22" xfId="8" applyFont="1" applyBorder="1" applyAlignment="1">
      <alignment horizontal="center" vertical="center" wrapText="1"/>
    </xf>
    <xf numFmtId="0" fontId="16" fillId="0" borderId="18" xfId="8" applyFont="1" applyBorder="1" applyAlignment="1">
      <alignment horizontal="center" vertical="center" wrapText="1"/>
    </xf>
    <xf numFmtId="0" fontId="16" fillId="0" borderId="21" xfId="8" applyFont="1" applyBorder="1" applyAlignment="1">
      <alignment horizontal="center" vertical="center" wrapText="1"/>
    </xf>
    <xf numFmtId="0" fontId="16" fillId="0" borderId="22" xfId="8" applyFont="1" applyBorder="1" applyAlignment="1">
      <alignment horizontal="center" vertical="center" wrapText="1"/>
    </xf>
    <xf numFmtId="0" fontId="17" fillId="0" borderId="18" xfId="8" applyFont="1" applyBorder="1" applyAlignment="1">
      <alignment horizontal="center" vertical="center" wrapText="1"/>
    </xf>
    <xf numFmtId="0" fontId="17" fillId="0" borderId="22" xfId="8" applyFont="1" applyBorder="1" applyAlignment="1">
      <alignment horizontal="center" vertical="center" wrapText="1"/>
    </xf>
    <xf numFmtId="0" fontId="5" fillId="0" borderId="0" xfId="0" applyFont="1" applyFill="1" applyAlignment="1">
      <alignment horizontal="left" vertical="top" wrapText="1"/>
    </xf>
    <xf numFmtId="0" fontId="32" fillId="0" borderId="0" xfId="0" applyFont="1" applyAlignment="1">
      <alignment horizontal="center"/>
    </xf>
    <xf numFmtId="0" fontId="10" fillId="0" borderId="0" xfId="0" applyFont="1"/>
    <xf numFmtId="0" fontId="33" fillId="0" borderId="0" xfId="0" applyFont="1" applyAlignment="1">
      <alignment horizontal="center" vertical="center"/>
    </xf>
    <xf numFmtId="49" fontId="26" fillId="7" borderId="13" xfId="7" applyNumberFormat="1" applyFont="1" applyFill="1" applyBorder="1" applyAlignment="1">
      <alignment horizontal="center" vertical="center"/>
    </xf>
    <xf numFmtId="49" fontId="26" fillId="7" borderId="14" xfId="7" applyNumberFormat="1" applyFont="1" applyFill="1" applyBorder="1" applyAlignment="1">
      <alignment horizontal="center" vertical="center"/>
    </xf>
    <xf numFmtId="49" fontId="26" fillId="7" borderId="15" xfId="7" applyNumberFormat="1" applyFont="1" applyFill="1" applyBorder="1" applyAlignment="1">
      <alignment horizontal="center" vertical="center"/>
    </xf>
    <xf numFmtId="0" fontId="24" fillId="0" borderId="3" xfId="0" applyFont="1" applyBorder="1" applyAlignment="1">
      <alignment horizontal="center"/>
    </xf>
    <xf numFmtId="0" fontId="24" fillId="0" borderId="4" xfId="0" applyFont="1" applyBorder="1" applyAlignment="1">
      <alignment horizontal="center"/>
    </xf>
    <xf numFmtId="0" fontId="24" fillId="0" borderId="16" xfId="0" applyFont="1" applyBorder="1" applyAlignment="1">
      <alignment horizontal="center"/>
    </xf>
    <xf numFmtId="0" fontId="10" fillId="12" borderId="0" xfId="0" applyFont="1" applyFill="1"/>
  </cellXfs>
  <cellStyles count="10">
    <cellStyle name="Comma" xfId="1" builtinId="3"/>
    <cellStyle name="Comma 3" xfId="6" xr:uid="{45585D95-D69A-46B3-B1ED-85E8AB4420C3}"/>
    <cellStyle name="Hyperlink" xfId="3" builtinId="8"/>
    <cellStyle name="Hyperlink 3" xfId="9" xr:uid="{67FA7AE3-3155-4C66-8EBB-1927FDDBF3C7}"/>
    <cellStyle name="Normal" xfId="0" builtinId="0"/>
    <cellStyle name="Normal 119" xfId="8" xr:uid="{ED435951-A000-4E17-8939-8C6B4D81DE9F}"/>
    <cellStyle name="Normal 2" xfId="5" xr:uid="{101E0644-DB25-4493-8F1D-9DB1B4BA1DA2}"/>
    <cellStyle name="Normal 2 2" xfId="7" xr:uid="{277160E6-4943-44B7-8036-47120F5EAA00}"/>
    <cellStyle name="Normal 4" xfId="4" xr:uid="{C695C0BC-9BCC-46CA-AC01-C2C3B6777A56}"/>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Comparison!$T$15</c:f>
              <c:strCache>
                <c:ptCount val="1"/>
                <c:pt idx="0">
                  <c:v>Regional NC Estimate (Census)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Comparison!$B$16:$B$22</c:f>
              <c:numCache>
                <c:formatCode>General</c:formatCode>
                <c:ptCount val="7"/>
                <c:pt idx="0">
                  <c:v>2015</c:v>
                </c:pt>
                <c:pt idx="1">
                  <c:v>2016</c:v>
                </c:pt>
                <c:pt idx="2">
                  <c:v>2017</c:v>
                </c:pt>
                <c:pt idx="3">
                  <c:v>2018</c:v>
                </c:pt>
                <c:pt idx="4">
                  <c:v>2019</c:v>
                </c:pt>
                <c:pt idx="5">
                  <c:v>2020</c:v>
                </c:pt>
                <c:pt idx="6">
                  <c:v>2021</c:v>
                </c:pt>
              </c:numCache>
            </c:numRef>
          </c:cat>
          <c:val>
            <c:numRef>
              <c:f>Comparison!$T$16:$T$22</c:f>
              <c:numCache>
                <c:formatCode>_(* #,##0_);_(* \(#,##0\);_(* "-"??_);_(@_)</c:formatCode>
                <c:ptCount val="7"/>
                <c:pt idx="0">
                  <c:v>41896.713818749995</c:v>
                </c:pt>
                <c:pt idx="1">
                  <c:v>47352.123952499991</c:v>
                </c:pt>
                <c:pt idx="2">
                  <c:v>49298.890103749996</c:v>
                </c:pt>
                <c:pt idx="3">
                  <c:v>52457.087098749995</c:v>
                </c:pt>
                <c:pt idx="4">
                  <c:v>53528.734797500001</c:v>
                </c:pt>
                <c:pt idx="5">
                  <c:v>55538.300494999996</c:v>
                </c:pt>
                <c:pt idx="6">
                  <c:v>#N/A</c:v>
                </c:pt>
              </c:numCache>
            </c:numRef>
          </c:val>
          <c:smooth val="0"/>
          <c:extLst>
            <c:ext xmlns:c16="http://schemas.microsoft.com/office/drawing/2014/chart" uri="{C3380CC4-5D6E-409C-BE32-E72D297353CC}">
              <c16:uniqueId val="{00000000-CC6B-4ACF-AAC9-D00ED31751E7}"/>
            </c:ext>
          </c:extLst>
        </c:ser>
        <c:ser>
          <c:idx val="1"/>
          <c:order val="1"/>
          <c:tx>
            <c:strRef>
              <c:f>Comparison!$U$15</c:f>
              <c:strCache>
                <c:ptCount val="1"/>
                <c:pt idx="0">
                  <c:v>Regional NC Estimate (HIRL)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Comparison!$B$16:$B$22</c:f>
              <c:numCache>
                <c:formatCode>General</c:formatCode>
                <c:ptCount val="7"/>
                <c:pt idx="0">
                  <c:v>2015</c:v>
                </c:pt>
                <c:pt idx="1">
                  <c:v>2016</c:v>
                </c:pt>
                <c:pt idx="2">
                  <c:v>2017</c:v>
                </c:pt>
                <c:pt idx="3">
                  <c:v>2018</c:v>
                </c:pt>
                <c:pt idx="4">
                  <c:v>2019</c:v>
                </c:pt>
                <c:pt idx="5">
                  <c:v>2020</c:v>
                </c:pt>
                <c:pt idx="6">
                  <c:v>2021</c:v>
                </c:pt>
              </c:numCache>
            </c:numRef>
          </c:cat>
          <c:val>
            <c:numRef>
              <c:f>Comparison!$U$16:$U$22</c:f>
              <c:numCache>
                <c:formatCode>_(* #,##0_);_(* \(#,##0\);_(* "-"??_);_(@_)</c:formatCode>
                <c:ptCount val="7"/>
                <c:pt idx="0">
                  <c:v>38120.472200000004</c:v>
                </c:pt>
                <c:pt idx="1">
                  <c:v>43271.651849999995</c:v>
                </c:pt>
                <c:pt idx="2">
                  <c:v>45922.545449999998</c:v>
                </c:pt>
                <c:pt idx="3">
                  <c:v>48695.984400000001</c:v>
                </c:pt>
                <c:pt idx="4">
                  <c:v>49103.137199999997</c:v>
                </c:pt>
                <c:pt idx="5">
                  <c:v>49936.047999999995</c:v>
                </c:pt>
                <c:pt idx="6">
                  <c:v>#N/A</c:v>
                </c:pt>
              </c:numCache>
            </c:numRef>
          </c:val>
          <c:smooth val="0"/>
          <c:extLst>
            <c:ext xmlns:c16="http://schemas.microsoft.com/office/drawing/2014/chart" uri="{C3380CC4-5D6E-409C-BE32-E72D297353CC}">
              <c16:uniqueId val="{00000001-CC6B-4ACF-AAC9-D00ED31751E7}"/>
            </c:ext>
          </c:extLst>
        </c:ser>
        <c:ser>
          <c:idx val="2"/>
          <c:order val="2"/>
          <c:tx>
            <c:strRef>
              <c:f>Comparison!$V$15</c:f>
              <c:strCache>
                <c:ptCount val="1"/>
                <c:pt idx="0">
                  <c:v>2019 Model Input (7th PP)</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Comparison!$B$16:$B$22</c:f>
              <c:numCache>
                <c:formatCode>General</c:formatCode>
                <c:ptCount val="7"/>
                <c:pt idx="0">
                  <c:v>2015</c:v>
                </c:pt>
                <c:pt idx="1">
                  <c:v>2016</c:v>
                </c:pt>
                <c:pt idx="2">
                  <c:v>2017</c:v>
                </c:pt>
                <c:pt idx="3">
                  <c:v>2018</c:v>
                </c:pt>
                <c:pt idx="4">
                  <c:v>2019</c:v>
                </c:pt>
                <c:pt idx="5">
                  <c:v>2020</c:v>
                </c:pt>
                <c:pt idx="6">
                  <c:v>2021</c:v>
                </c:pt>
              </c:numCache>
            </c:numRef>
          </c:cat>
          <c:val>
            <c:numRef>
              <c:f>Comparison!$V$16:$V$22</c:f>
              <c:numCache>
                <c:formatCode>_(* #,##0_);_(* \(#,##0\);_(* "-"??_);_(@_)</c:formatCode>
                <c:ptCount val="7"/>
                <c:pt idx="0">
                  <c:v>62685.758999999998</c:v>
                </c:pt>
                <c:pt idx="1">
                  <c:v>59961.781000000003</c:v>
                </c:pt>
                <c:pt idx="2">
                  <c:v>56834.012000000002</c:v>
                </c:pt>
                <c:pt idx="3">
                  <c:v>54985.192999999999</c:v>
                </c:pt>
                <c:pt idx="4">
                  <c:v>53507.474000000002</c:v>
                </c:pt>
                <c:pt idx="5">
                  <c:v>50982.05</c:v>
                </c:pt>
                <c:pt idx="6">
                  <c:v>49561.669000000002</c:v>
                </c:pt>
              </c:numCache>
            </c:numRef>
          </c:val>
          <c:smooth val="0"/>
          <c:extLst>
            <c:ext xmlns:c16="http://schemas.microsoft.com/office/drawing/2014/chart" uri="{C3380CC4-5D6E-409C-BE32-E72D297353CC}">
              <c16:uniqueId val="{00000002-CC6B-4ACF-AAC9-D00ED31751E7}"/>
            </c:ext>
          </c:extLst>
        </c:ser>
        <c:ser>
          <c:idx val="3"/>
          <c:order val="3"/>
          <c:tx>
            <c:strRef>
              <c:f>Comparison!$W$15</c:f>
              <c:strCache>
                <c:ptCount val="1"/>
                <c:pt idx="0">
                  <c:v>2021 Plan</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Comparison!$B$16:$B$22</c:f>
              <c:numCache>
                <c:formatCode>General</c:formatCode>
                <c:ptCount val="7"/>
                <c:pt idx="0">
                  <c:v>2015</c:v>
                </c:pt>
                <c:pt idx="1">
                  <c:v>2016</c:v>
                </c:pt>
                <c:pt idx="2">
                  <c:v>2017</c:v>
                </c:pt>
                <c:pt idx="3">
                  <c:v>2018</c:v>
                </c:pt>
                <c:pt idx="4">
                  <c:v>2019</c:v>
                </c:pt>
                <c:pt idx="5">
                  <c:v>2020</c:v>
                </c:pt>
                <c:pt idx="6">
                  <c:v>2021</c:v>
                </c:pt>
              </c:numCache>
            </c:numRef>
          </c:cat>
          <c:val>
            <c:numRef>
              <c:f>Comparison!$W$16:$W$22</c:f>
              <c:numCache>
                <c:formatCode>General</c:formatCode>
                <c:ptCount val="7"/>
                <c:pt idx="0">
                  <c:v>#N/A</c:v>
                </c:pt>
                <c:pt idx="1">
                  <c:v>#N/A</c:v>
                </c:pt>
                <c:pt idx="2">
                  <c:v>#N/A</c:v>
                </c:pt>
                <c:pt idx="3">
                  <c:v>#N/A</c:v>
                </c:pt>
                <c:pt idx="4">
                  <c:v>#N/A</c:v>
                </c:pt>
                <c:pt idx="5">
                  <c:v>#N/A</c:v>
                </c:pt>
                <c:pt idx="6" formatCode="_(* #,##0_);_(* \(#,##0\);_(* &quot;-&quot;??_);_(@_)">
                  <c:v>53153.372677289</c:v>
                </c:pt>
              </c:numCache>
            </c:numRef>
          </c:val>
          <c:smooth val="0"/>
          <c:extLst>
            <c:ext xmlns:c16="http://schemas.microsoft.com/office/drawing/2014/chart" uri="{C3380CC4-5D6E-409C-BE32-E72D297353CC}">
              <c16:uniqueId val="{00000003-CC6B-4ACF-AAC9-D00ED31751E7}"/>
            </c:ext>
          </c:extLst>
        </c:ser>
        <c:dLbls>
          <c:showLegendKey val="0"/>
          <c:showVal val="0"/>
          <c:showCatName val="0"/>
          <c:showSerName val="0"/>
          <c:showPercent val="0"/>
          <c:showBubbleSize val="0"/>
        </c:dLbls>
        <c:marker val="1"/>
        <c:smooth val="0"/>
        <c:axId val="723448447"/>
        <c:axId val="723448863"/>
      </c:lineChart>
      <c:catAx>
        <c:axId val="723448447"/>
        <c:scaling>
          <c:orientation val="minMax"/>
        </c:scaling>
        <c:delete val="0"/>
        <c:axPos val="b"/>
        <c:title>
          <c:tx>
            <c:rich>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3480926864727807"/>
              <c:y val="0.824315447787349"/>
            </c:manualLayout>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863"/>
        <c:crosses val="autoZero"/>
        <c:auto val="1"/>
        <c:lblAlgn val="ctr"/>
        <c:lblOffset val="100"/>
        <c:noMultiLvlLbl val="0"/>
      </c:catAx>
      <c:valAx>
        <c:axId val="7234488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New Construction Dwelling Units</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Comparison!$T$15</c:f>
              <c:strCache>
                <c:ptCount val="1"/>
                <c:pt idx="0">
                  <c:v>Regional NC Estimate (Census)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Comparison!$B$38:$B$44</c:f>
              <c:numCache>
                <c:formatCode>General</c:formatCode>
                <c:ptCount val="7"/>
                <c:pt idx="0">
                  <c:v>2015</c:v>
                </c:pt>
                <c:pt idx="1">
                  <c:v>2016</c:v>
                </c:pt>
                <c:pt idx="2">
                  <c:v>2017</c:v>
                </c:pt>
                <c:pt idx="3">
                  <c:v>2018</c:v>
                </c:pt>
                <c:pt idx="4">
                  <c:v>2019</c:v>
                </c:pt>
                <c:pt idx="5">
                  <c:v>2020</c:v>
                </c:pt>
                <c:pt idx="6">
                  <c:v>2021</c:v>
                </c:pt>
              </c:numCache>
            </c:numRef>
          </c:cat>
          <c:val>
            <c:numRef>
              <c:f>Comparison!$T$38:$T$44</c:f>
              <c:numCache>
                <c:formatCode>_(* #,##0_);_(* \(#,##0\);_(* "-"??_);_(@_)</c:formatCode>
                <c:ptCount val="7"/>
                <c:pt idx="0">
                  <c:v>20238.43505625</c:v>
                </c:pt>
                <c:pt idx="1">
                  <c:v>21994.033256250001</c:v>
                </c:pt>
                <c:pt idx="2">
                  <c:v>23657.111568750002</c:v>
                </c:pt>
                <c:pt idx="3">
                  <c:v>24068.791375000001</c:v>
                </c:pt>
                <c:pt idx="4">
                  <c:v>26368.139262500001</c:v>
                </c:pt>
                <c:pt idx="5">
                  <c:v>20743.265600000002</c:v>
                </c:pt>
                <c:pt idx="6">
                  <c:v>#N/A</c:v>
                </c:pt>
              </c:numCache>
            </c:numRef>
          </c:val>
          <c:smooth val="0"/>
          <c:extLst>
            <c:ext xmlns:c16="http://schemas.microsoft.com/office/drawing/2014/chart" uri="{C3380CC4-5D6E-409C-BE32-E72D297353CC}">
              <c16:uniqueId val="{00000000-5DB3-4941-B45B-0CC3025F148E}"/>
            </c:ext>
          </c:extLst>
        </c:ser>
        <c:ser>
          <c:idx val="1"/>
          <c:order val="1"/>
          <c:tx>
            <c:strRef>
              <c:f>Comparison!$U$15</c:f>
              <c:strCache>
                <c:ptCount val="1"/>
                <c:pt idx="0">
                  <c:v>Regional NC Estimate (HIRL)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Comparison!$B$38:$B$44</c:f>
              <c:numCache>
                <c:formatCode>General</c:formatCode>
                <c:ptCount val="7"/>
                <c:pt idx="0">
                  <c:v>2015</c:v>
                </c:pt>
                <c:pt idx="1">
                  <c:v>2016</c:v>
                </c:pt>
                <c:pt idx="2">
                  <c:v>2017</c:v>
                </c:pt>
                <c:pt idx="3">
                  <c:v>2018</c:v>
                </c:pt>
                <c:pt idx="4">
                  <c:v>2019</c:v>
                </c:pt>
                <c:pt idx="5">
                  <c:v>2020</c:v>
                </c:pt>
                <c:pt idx="6">
                  <c:v>2021</c:v>
                </c:pt>
              </c:numCache>
            </c:numRef>
          </c:cat>
          <c:val>
            <c:numRef>
              <c:f>Comparison!$U$38:$U$44</c:f>
              <c:numCache>
                <c:formatCode>_(* #,##0_);_(* \(#,##0\);_(* "-"??_);_(@_)</c:formatCode>
                <c:ptCount val="7"/>
                <c:pt idx="0">
                  <c:v>24309.185000000001</c:v>
                </c:pt>
                <c:pt idx="1">
                  <c:v>26329.958500000001</c:v>
                </c:pt>
                <c:pt idx="2">
                  <c:v>27092.352750000002</c:v>
                </c:pt>
                <c:pt idx="3">
                  <c:v>29285.731250000001</c:v>
                </c:pt>
                <c:pt idx="4">
                  <c:v>28968.789250000002</c:v>
                </c:pt>
                <c:pt idx="5">
                  <c:v>29925.905250000003</c:v>
                </c:pt>
                <c:pt idx="6">
                  <c:v>#N/A</c:v>
                </c:pt>
              </c:numCache>
            </c:numRef>
          </c:val>
          <c:smooth val="0"/>
          <c:extLst>
            <c:ext xmlns:c16="http://schemas.microsoft.com/office/drawing/2014/chart" uri="{C3380CC4-5D6E-409C-BE32-E72D297353CC}">
              <c16:uniqueId val="{00000001-5DB3-4941-B45B-0CC3025F148E}"/>
            </c:ext>
          </c:extLst>
        </c:ser>
        <c:ser>
          <c:idx val="2"/>
          <c:order val="2"/>
          <c:tx>
            <c:strRef>
              <c:f>Comparison!$V$15</c:f>
              <c:strCache>
                <c:ptCount val="1"/>
                <c:pt idx="0">
                  <c:v>2019 Model Input (7th PP)</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Comparison!$B$38:$B$44</c:f>
              <c:numCache>
                <c:formatCode>General</c:formatCode>
                <c:ptCount val="7"/>
                <c:pt idx="0">
                  <c:v>2015</c:v>
                </c:pt>
                <c:pt idx="1">
                  <c:v>2016</c:v>
                </c:pt>
                <c:pt idx="2">
                  <c:v>2017</c:v>
                </c:pt>
                <c:pt idx="3">
                  <c:v>2018</c:v>
                </c:pt>
                <c:pt idx="4">
                  <c:v>2019</c:v>
                </c:pt>
                <c:pt idx="5">
                  <c:v>2020</c:v>
                </c:pt>
                <c:pt idx="6">
                  <c:v>2021</c:v>
                </c:pt>
              </c:numCache>
            </c:numRef>
          </c:cat>
          <c:val>
            <c:numRef>
              <c:f>Comparison!$V$38:$V$44</c:f>
              <c:numCache>
                <c:formatCode>_(* #,##0_);_(* \(#,##0\);_(* "-"??_);_(@_)</c:formatCode>
                <c:ptCount val="7"/>
                <c:pt idx="0">
                  <c:v>28506.5858420607</c:v>
                </c:pt>
                <c:pt idx="1">
                  <c:v>28257.371233632966</c:v>
                </c:pt>
                <c:pt idx="2">
                  <c:v>28082.869803772268</c:v>
                </c:pt>
                <c:pt idx="3">
                  <c:v>27071.799931174955</c:v>
                </c:pt>
                <c:pt idx="4">
                  <c:v>25426.445111718491</c:v>
                </c:pt>
                <c:pt idx="5">
                  <c:v>24579.916925998692</c:v>
                </c:pt>
                <c:pt idx="6">
                  <c:v>24369.59163542782</c:v>
                </c:pt>
              </c:numCache>
            </c:numRef>
          </c:val>
          <c:smooth val="0"/>
          <c:extLst>
            <c:ext xmlns:c16="http://schemas.microsoft.com/office/drawing/2014/chart" uri="{C3380CC4-5D6E-409C-BE32-E72D297353CC}">
              <c16:uniqueId val="{00000002-5DB3-4941-B45B-0CC3025F148E}"/>
            </c:ext>
          </c:extLst>
        </c:ser>
        <c:ser>
          <c:idx val="3"/>
          <c:order val="3"/>
          <c:tx>
            <c:strRef>
              <c:f>Comparison!$W$15</c:f>
              <c:strCache>
                <c:ptCount val="1"/>
                <c:pt idx="0">
                  <c:v>2021 Plan</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Comparison!$B$38:$B$44</c:f>
              <c:numCache>
                <c:formatCode>General</c:formatCode>
                <c:ptCount val="7"/>
                <c:pt idx="0">
                  <c:v>2015</c:v>
                </c:pt>
                <c:pt idx="1">
                  <c:v>2016</c:v>
                </c:pt>
                <c:pt idx="2">
                  <c:v>2017</c:v>
                </c:pt>
                <c:pt idx="3">
                  <c:v>2018</c:v>
                </c:pt>
                <c:pt idx="4">
                  <c:v>2019</c:v>
                </c:pt>
                <c:pt idx="5">
                  <c:v>2020</c:v>
                </c:pt>
                <c:pt idx="6">
                  <c:v>2021</c:v>
                </c:pt>
              </c:numCache>
            </c:numRef>
          </c:cat>
          <c:val>
            <c:numRef>
              <c:f>Comparison!$W$38:$W$44</c:f>
              <c:numCache>
                <c:formatCode>General</c:formatCode>
                <c:ptCount val="7"/>
                <c:pt idx="0">
                  <c:v>#N/A</c:v>
                </c:pt>
                <c:pt idx="1">
                  <c:v>#N/A</c:v>
                </c:pt>
                <c:pt idx="2">
                  <c:v>#N/A</c:v>
                </c:pt>
                <c:pt idx="3">
                  <c:v>#N/A</c:v>
                </c:pt>
                <c:pt idx="4">
                  <c:v>#N/A</c:v>
                </c:pt>
                <c:pt idx="5">
                  <c:v>#N/A</c:v>
                </c:pt>
                <c:pt idx="6" formatCode="_(* #,##0_);_(* \(#,##0\);_(* &quot;-&quot;??_);_(@_)">
                  <c:v>27805.368475094743</c:v>
                </c:pt>
              </c:numCache>
            </c:numRef>
          </c:val>
          <c:smooth val="0"/>
          <c:extLst>
            <c:ext xmlns:c16="http://schemas.microsoft.com/office/drawing/2014/chart" uri="{C3380CC4-5D6E-409C-BE32-E72D297353CC}">
              <c16:uniqueId val="{00000003-5DB3-4941-B45B-0CC3025F148E}"/>
            </c:ext>
          </c:extLst>
        </c:ser>
        <c:dLbls>
          <c:showLegendKey val="0"/>
          <c:showVal val="0"/>
          <c:showCatName val="0"/>
          <c:showSerName val="0"/>
          <c:showPercent val="0"/>
          <c:showBubbleSize val="0"/>
        </c:dLbls>
        <c:marker val="1"/>
        <c:smooth val="0"/>
        <c:axId val="723448447"/>
        <c:axId val="723448863"/>
      </c:lineChart>
      <c:catAx>
        <c:axId val="723448447"/>
        <c:scaling>
          <c:orientation val="minMax"/>
        </c:scaling>
        <c:delete val="0"/>
        <c:axPos val="b"/>
        <c:title>
          <c:tx>
            <c:rich>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3480926864727807"/>
              <c:y val="0.824315447787349"/>
            </c:manualLayout>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863"/>
        <c:crosses val="autoZero"/>
        <c:auto val="1"/>
        <c:lblAlgn val="ctr"/>
        <c:lblOffset val="100"/>
        <c:noMultiLvlLbl val="0"/>
      </c:catAx>
      <c:valAx>
        <c:axId val="7234488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New Construction Dwelling Units</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53641895900277"/>
          <c:y val="3.1516322061848505E-2"/>
          <c:w val="0.82761885649383893"/>
          <c:h val="0.73307328951569783"/>
        </c:manualLayout>
      </c:layout>
      <c:lineChart>
        <c:grouping val="standard"/>
        <c:varyColors val="0"/>
        <c:ser>
          <c:idx val="0"/>
          <c:order val="0"/>
          <c:tx>
            <c:strRef>
              <c:f>Comparison!$T$15</c:f>
              <c:strCache>
                <c:ptCount val="1"/>
                <c:pt idx="0">
                  <c:v>Regional NC Estimate (Census)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Comparison!$B$62:$B$68</c:f>
              <c:numCache>
                <c:formatCode>General</c:formatCode>
                <c:ptCount val="7"/>
                <c:pt idx="0">
                  <c:v>2015</c:v>
                </c:pt>
                <c:pt idx="1">
                  <c:v>2016</c:v>
                </c:pt>
                <c:pt idx="2">
                  <c:v>2017</c:v>
                </c:pt>
                <c:pt idx="3">
                  <c:v>2018</c:v>
                </c:pt>
                <c:pt idx="4">
                  <c:v>2019</c:v>
                </c:pt>
                <c:pt idx="5">
                  <c:v>2020</c:v>
                </c:pt>
                <c:pt idx="6">
                  <c:v>2021</c:v>
                </c:pt>
              </c:numCache>
            </c:numRef>
          </c:cat>
          <c:val>
            <c:numRef>
              <c:f>Comparison!$T$62:$T$68</c:f>
              <c:numCache>
                <c:formatCode>_(* #,##0_);_(* \(#,##0\);_(* "-"??_);_(@_)</c:formatCode>
                <c:ptCount val="7"/>
                <c:pt idx="0">
                  <c:v>2340.0299999999997</c:v>
                </c:pt>
                <c:pt idx="1">
                  <c:v>2874.41</c:v>
                </c:pt>
                <c:pt idx="2">
                  <c:v>3111.61</c:v>
                </c:pt>
                <c:pt idx="3">
                  <c:v>3912.7200000000003</c:v>
                </c:pt>
                <c:pt idx="4">
                  <c:v>3628.98</c:v>
                </c:pt>
                <c:pt idx="5">
                  <c:v>3259.08</c:v>
                </c:pt>
                <c:pt idx="6">
                  <c:v>#N/A</c:v>
                </c:pt>
              </c:numCache>
            </c:numRef>
          </c:val>
          <c:smooth val="0"/>
          <c:extLst>
            <c:ext xmlns:c16="http://schemas.microsoft.com/office/drawing/2014/chart" uri="{C3380CC4-5D6E-409C-BE32-E72D297353CC}">
              <c16:uniqueId val="{00000000-A4C1-4D32-B3FB-D0642AB16F84}"/>
            </c:ext>
          </c:extLst>
        </c:ser>
        <c:ser>
          <c:idx val="1"/>
          <c:order val="1"/>
          <c:tx>
            <c:strRef>
              <c:f>Comparison!$U$61</c:f>
              <c:strCache>
                <c:ptCount val="1"/>
                <c:pt idx="0">
                  <c:v>2019 Model Input (7th PP)</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Comparison!$B$62:$B$68</c:f>
              <c:numCache>
                <c:formatCode>General</c:formatCode>
                <c:ptCount val="7"/>
                <c:pt idx="0">
                  <c:v>2015</c:v>
                </c:pt>
                <c:pt idx="1">
                  <c:v>2016</c:v>
                </c:pt>
                <c:pt idx="2">
                  <c:v>2017</c:v>
                </c:pt>
                <c:pt idx="3">
                  <c:v>2018</c:v>
                </c:pt>
                <c:pt idx="4">
                  <c:v>2019</c:v>
                </c:pt>
                <c:pt idx="5">
                  <c:v>2020</c:v>
                </c:pt>
                <c:pt idx="6">
                  <c:v>2021</c:v>
                </c:pt>
              </c:numCache>
            </c:numRef>
          </c:cat>
          <c:val>
            <c:numRef>
              <c:f>Comparison!$U$62:$U$68</c:f>
              <c:numCache>
                <c:formatCode>_(* #,##0_);_(* \(#,##0\);_(* "-"??_);_(@_)</c:formatCode>
                <c:ptCount val="7"/>
                <c:pt idx="0">
                  <c:v>1869.5754050925925</c:v>
                </c:pt>
                <c:pt idx="1">
                  <c:v>1881.796305941358</c:v>
                </c:pt>
                <c:pt idx="2">
                  <c:v>1949.1340235982509</c:v>
                </c:pt>
                <c:pt idx="3">
                  <c:v>2021.1963608646258</c:v>
                </c:pt>
                <c:pt idx="4">
                  <c:v>1959.5061710087307</c:v>
                </c:pt>
                <c:pt idx="5">
                  <c:v>1928.5764356212967</c:v>
                </c:pt>
                <c:pt idx="6">
                  <c:v>1934.9641170211423</c:v>
                </c:pt>
              </c:numCache>
            </c:numRef>
          </c:val>
          <c:smooth val="0"/>
          <c:extLst>
            <c:ext xmlns:c16="http://schemas.microsoft.com/office/drawing/2014/chart" uri="{C3380CC4-5D6E-409C-BE32-E72D297353CC}">
              <c16:uniqueId val="{00000001-A4C1-4D32-B3FB-D0642AB16F84}"/>
            </c:ext>
          </c:extLst>
        </c:ser>
        <c:ser>
          <c:idx val="2"/>
          <c:order val="2"/>
          <c:tx>
            <c:strRef>
              <c:f>Comparison!$V$61</c:f>
              <c:strCache>
                <c:ptCount val="1"/>
                <c:pt idx="0">
                  <c:v>2021 Plan</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Comparison!$B$62:$B$68</c:f>
              <c:numCache>
                <c:formatCode>General</c:formatCode>
                <c:ptCount val="7"/>
                <c:pt idx="0">
                  <c:v>2015</c:v>
                </c:pt>
                <c:pt idx="1">
                  <c:v>2016</c:v>
                </c:pt>
                <c:pt idx="2">
                  <c:v>2017</c:v>
                </c:pt>
                <c:pt idx="3">
                  <c:v>2018</c:v>
                </c:pt>
                <c:pt idx="4">
                  <c:v>2019</c:v>
                </c:pt>
                <c:pt idx="5">
                  <c:v>2020</c:v>
                </c:pt>
                <c:pt idx="6">
                  <c:v>2021</c:v>
                </c:pt>
              </c:numCache>
            </c:numRef>
          </c:cat>
          <c:val>
            <c:numRef>
              <c:f>Comparison!$V$62:$V$68</c:f>
              <c:numCache>
                <c:formatCode>General</c:formatCode>
                <c:ptCount val="7"/>
                <c:pt idx="0">
                  <c:v>#N/A</c:v>
                </c:pt>
                <c:pt idx="1">
                  <c:v>#N/A</c:v>
                </c:pt>
                <c:pt idx="2">
                  <c:v>#N/A</c:v>
                </c:pt>
                <c:pt idx="3">
                  <c:v>#N/A</c:v>
                </c:pt>
                <c:pt idx="4">
                  <c:v>#N/A</c:v>
                </c:pt>
                <c:pt idx="5">
                  <c:v>#N/A</c:v>
                </c:pt>
                <c:pt idx="6" formatCode="_(* #,##0_);_(* \(#,##0\);_(* &quot;-&quot;??_);_(@_)">
                  <c:v>4008.3847306158732</c:v>
                </c:pt>
              </c:numCache>
            </c:numRef>
          </c:val>
          <c:smooth val="0"/>
          <c:extLst>
            <c:ext xmlns:c16="http://schemas.microsoft.com/office/drawing/2014/chart" uri="{C3380CC4-5D6E-409C-BE32-E72D297353CC}">
              <c16:uniqueId val="{00000002-A4C1-4D32-B3FB-D0642AB16F84}"/>
            </c:ext>
          </c:extLst>
        </c:ser>
        <c:dLbls>
          <c:showLegendKey val="0"/>
          <c:showVal val="0"/>
          <c:showCatName val="0"/>
          <c:showSerName val="0"/>
          <c:showPercent val="0"/>
          <c:showBubbleSize val="0"/>
        </c:dLbls>
        <c:marker val="1"/>
        <c:smooth val="0"/>
        <c:axId val="723448447"/>
        <c:axId val="723448863"/>
      </c:lineChart>
      <c:catAx>
        <c:axId val="723448447"/>
        <c:scaling>
          <c:orientation val="minMax"/>
        </c:scaling>
        <c:delete val="0"/>
        <c:axPos val="b"/>
        <c:title>
          <c:tx>
            <c:rich>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3480926864727807"/>
              <c:y val="0.824315447787349"/>
            </c:manualLayout>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863"/>
        <c:crosses val="autoZero"/>
        <c:auto val="1"/>
        <c:lblAlgn val="ctr"/>
        <c:lblOffset val="100"/>
        <c:noMultiLvlLbl val="0"/>
      </c:catAx>
      <c:valAx>
        <c:axId val="7234488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New Construction Dwelling Units</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8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2221865</xdr:colOff>
      <xdr:row>28</xdr:row>
      <xdr:rowOff>0</xdr:rowOff>
    </xdr:from>
    <xdr:to>
      <xdr:col>3</xdr:col>
      <xdr:colOff>758825</xdr:colOff>
      <xdr:row>33</xdr:row>
      <xdr:rowOff>88707</xdr:rowOff>
    </xdr:to>
    <xdr:pic>
      <xdr:nvPicPr>
        <xdr:cNvPr id="2" name="Picture 1">
          <a:extLst>
            <a:ext uri="{FF2B5EF4-FFF2-40B4-BE49-F238E27FC236}">
              <a16:creationId xmlns:a16="http://schemas.microsoft.com/office/drawing/2014/main" id="{55D3D0AB-0EE4-4DE2-81BD-07D5355436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26690" y="3723832"/>
          <a:ext cx="1156335" cy="1088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104500</xdr:colOff>
      <xdr:row>2</xdr:row>
      <xdr:rowOff>190500</xdr:rowOff>
    </xdr:from>
    <xdr:to>
      <xdr:col>3</xdr:col>
      <xdr:colOff>2571750</xdr:colOff>
      <xdr:row>8</xdr:row>
      <xdr:rowOff>63500</xdr:rowOff>
    </xdr:to>
    <xdr:sp macro="" textlink="">
      <xdr:nvSpPr>
        <xdr:cNvPr id="3" name="TextBox 2">
          <a:extLst>
            <a:ext uri="{FF2B5EF4-FFF2-40B4-BE49-F238E27FC236}">
              <a16:creationId xmlns:a16="http://schemas.microsoft.com/office/drawing/2014/main" id="{DBFA4A09-2634-4EBD-BE49-2CFE9EB7D5C7}"/>
            </a:ext>
          </a:extLst>
        </xdr:cNvPr>
        <xdr:cNvSpPr txBox="1"/>
      </xdr:nvSpPr>
      <xdr:spPr>
        <a:xfrm>
          <a:off x="228325" y="923925"/>
          <a:ext cx="5467625" cy="1073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Overview</a:t>
          </a:r>
          <a:endParaRPr lang="en-US" sz="1100" b="1" baseline="0">
            <a:latin typeface="Segoe UI" panose="020B0502040204020203" pitchFamily="34" charset="0"/>
            <a:cs typeface="Segoe UI" panose="020B0502040204020203" pitchFamily="34" charset="0"/>
          </a:endParaRPr>
        </a:p>
        <a:p>
          <a:r>
            <a:rPr lang="en-US" sz="1100" b="0" baseline="0">
              <a:latin typeface="Segoe UI" panose="020B0502040204020203" pitchFamily="34" charset="0"/>
              <a:cs typeface="Segoe UI" panose="020B0502040204020203" pitchFamily="34" charset="0"/>
            </a:rPr>
            <a:t>The BPA Residential HVAC Market Model includes an input for residential, new construction counts by building type. The purpose of this workbook is to update Cadeo's estimate of new construction for years 2015-2021 with newer data since BPA finished the original model in 2019. </a:t>
          </a:r>
        </a:p>
        <a:p>
          <a:endParaRPr lang="en-US" sz="1100" b="0">
            <a:latin typeface="Segoe UI" panose="020B0502040204020203" pitchFamily="34" charset="0"/>
            <a:cs typeface="Segoe UI" panose="020B0502040204020203" pitchFamily="34" charset="0"/>
          </a:endParaRPr>
        </a:p>
      </xdr:txBody>
    </xdr:sp>
    <xdr:clientData/>
  </xdr:twoCellAnchor>
  <xdr:twoCellAnchor editAs="oneCell">
    <xdr:from>
      <xdr:col>2</xdr:col>
      <xdr:colOff>10161</xdr:colOff>
      <xdr:row>11</xdr:row>
      <xdr:rowOff>124460</xdr:rowOff>
    </xdr:from>
    <xdr:to>
      <xdr:col>2</xdr:col>
      <xdr:colOff>1400646</xdr:colOff>
      <xdr:row>14</xdr:row>
      <xdr:rowOff>159385</xdr:rowOff>
    </xdr:to>
    <xdr:pic>
      <xdr:nvPicPr>
        <xdr:cNvPr id="4" name="Picture 3">
          <a:extLst>
            <a:ext uri="{FF2B5EF4-FFF2-40B4-BE49-F238E27FC236}">
              <a16:creationId xmlns:a16="http://schemas.microsoft.com/office/drawing/2014/main" id="{70C03A8A-A9A4-4725-A580-372A0012E418}"/>
            </a:ext>
          </a:extLst>
        </xdr:cNvPr>
        <xdr:cNvPicPr>
          <a:picLocks noChangeAspect="1"/>
        </xdr:cNvPicPr>
      </xdr:nvPicPr>
      <xdr:blipFill>
        <a:blip xmlns:r="http://schemas.openxmlformats.org/officeDocument/2006/relationships" r:embed="rId2"/>
        <a:stretch>
          <a:fillRect/>
        </a:stretch>
      </xdr:blipFill>
      <xdr:spPr>
        <a:xfrm>
          <a:off x="1057911" y="13313410"/>
          <a:ext cx="1390485" cy="635000"/>
        </a:xfrm>
        <a:prstGeom prst="rect">
          <a:avLst/>
        </a:prstGeom>
      </xdr:spPr>
    </xdr:pic>
    <xdr:clientData/>
  </xdr:twoCellAnchor>
  <xdr:twoCellAnchor editAs="oneCell">
    <xdr:from>
      <xdr:col>3</xdr:col>
      <xdr:colOff>30480</xdr:colOff>
      <xdr:row>11</xdr:row>
      <xdr:rowOff>115127</xdr:rowOff>
    </xdr:from>
    <xdr:to>
      <xdr:col>3</xdr:col>
      <xdr:colOff>1170305</xdr:colOff>
      <xdr:row>17</xdr:row>
      <xdr:rowOff>3174</xdr:rowOff>
    </xdr:to>
    <xdr:pic>
      <xdr:nvPicPr>
        <xdr:cNvPr id="5" name="Picture 4">
          <a:extLst>
            <a:ext uri="{FF2B5EF4-FFF2-40B4-BE49-F238E27FC236}">
              <a16:creationId xmlns:a16="http://schemas.microsoft.com/office/drawing/2014/main" id="{DA08E496-6BE5-4195-91E9-747996EC169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81780" y="13304077"/>
          <a:ext cx="1139825" cy="1088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114300</xdr:colOff>
      <xdr:row>13</xdr:row>
      <xdr:rowOff>100012</xdr:rowOff>
    </xdr:from>
    <xdr:to>
      <xdr:col>34</xdr:col>
      <xdr:colOff>152399</xdr:colOff>
      <xdr:row>34</xdr:row>
      <xdr:rowOff>0</xdr:rowOff>
    </xdr:to>
    <xdr:graphicFrame macro="">
      <xdr:nvGraphicFramePr>
        <xdr:cNvPr id="2" name="Chart 1">
          <a:extLst>
            <a:ext uri="{FF2B5EF4-FFF2-40B4-BE49-F238E27FC236}">
              <a16:creationId xmlns:a16="http://schemas.microsoft.com/office/drawing/2014/main" id="{46365973-CE95-49FA-8FDA-B800D58B9E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47625</xdr:colOff>
      <xdr:row>36</xdr:row>
      <xdr:rowOff>19050</xdr:rowOff>
    </xdr:from>
    <xdr:to>
      <xdr:col>34</xdr:col>
      <xdr:colOff>85724</xdr:colOff>
      <xdr:row>56</xdr:row>
      <xdr:rowOff>0</xdr:rowOff>
    </xdr:to>
    <xdr:graphicFrame macro="">
      <xdr:nvGraphicFramePr>
        <xdr:cNvPr id="3" name="Chart 2">
          <a:extLst>
            <a:ext uri="{FF2B5EF4-FFF2-40B4-BE49-F238E27FC236}">
              <a16:creationId xmlns:a16="http://schemas.microsoft.com/office/drawing/2014/main" id="{FC91FEC5-8304-475F-BD1C-8CA0B038B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28575</xdr:colOff>
      <xdr:row>60</xdr:row>
      <xdr:rowOff>9525</xdr:rowOff>
    </xdr:from>
    <xdr:to>
      <xdr:col>34</xdr:col>
      <xdr:colOff>66674</xdr:colOff>
      <xdr:row>80</xdr:row>
      <xdr:rowOff>119063</xdr:rowOff>
    </xdr:to>
    <xdr:graphicFrame macro="">
      <xdr:nvGraphicFramePr>
        <xdr:cNvPr id="4" name="Chart 3">
          <a:extLst>
            <a:ext uri="{FF2B5EF4-FFF2-40B4-BE49-F238E27FC236}">
              <a16:creationId xmlns:a16="http://schemas.microsoft.com/office/drawing/2014/main" id="{7B2DFBE6-591E-4974-9444-7E743A16A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BPA Market Research">
      <a:dk1>
        <a:sysClr val="windowText" lastClr="000000"/>
      </a:dk1>
      <a:lt1>
        <a:sysClr val="window" lastClr="FFFFFF"/>
      </a:lt1>
      <a:dk2>
        <a:srgbClr val="556270"/>
      </a:dk2>
      <a:lt2>
        <a:srgbClr val="E7E6E6"/>
      </a:lt2>
      <a:accent1>
        <a:srgbClr val="E04E39"/>
      </a:accent1>
      <a:accent2>
        <a:srgbClr val="556270"/>
      </a:accent2>
      <a:accent3>
        <a:srgbClr val="C1D82F"/>
      </a:accent3>
      <a:accent4>
        <a:srgbClr val="1CBECA"/>
      </a:accent4>
      <a:accent5>
        <a:srgbClr val="AF272F"/>
      </a:accent5>
      <a:accent6>
        <a:srgbClr val="E7E6E6"/>
      </a:accent6>
      <a:hlink>
        <a:srgbClr val="1CBECA"/>
      </a:hlink>
      <a:folHlink>
        <a:srgbClr val="AF272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census.gov/construction/bps/stateannual.html" TargetMode="External"/><Relationship Id="rId2" Type="http://schemas.openxmlformats.org/officeDocument/2006/relationships/hyperlink" Target="https://www.census.gov/data/tables/time-series/econ/mhs/shipments.html" TargetMode="External"/><Relationship Id="rId1" Type="http://schemas.openxmlformats.org/officeDocument/2006/relationships/hyperlink" Target="https://www.census.gov/construction/nrc/index.html"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ensus.gov/construction/nrc/nrcdatarelationships.html"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www.census.gov/econ/currentdata/dbsearch?program=MHS2&amp;startYear=2014&amp;endYear=2020&amp;categories=T&amp;dataType=SPR&amp;geoLevel=US&amp;notAdjusted=1&amp;submit=GET+DATA&amp;releaseScheduleId=" TargetMode="External"/><Relationship Id="rId1" Type="http://schemas.openxmlformats.org/officeDocument/2006/relationships/hyperlink" Target="https://www2.census.gov/programs-surveys/mhs/tables/time-series/shipmentstostate14-21.xlsx"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census.gov/construction/bps/stateannual.html" TargetMode="External"/><Relationship Id="rId2" Type="http://schemas.openxmlformats.org/officeDocument/2006/relationships/hyperlink" Target="https://www.census.gov/data/tables/time-series/econ/mhs/shipments.html" TargetMode="External"/><Relationship Id="rId1" Type="http://schemas.openxmlformats.org/officeDocument/2006/relationships/hyperlink" Target="https://www.census.gov/construction/nrc/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D5D6-6D47-4480-BF60-221FA141CEBD}">
  <sheetPr>
    <tabColor theme="5"/>
  </sheetPr>
  <dimension ref="A1:E25"/>
  <sheetViews>
    <sheetView showGridLines="0" tabSelected="1" workbookViewId="0"/>
  </sheetViews>
  <sheetFormatPr defaultRowHeight="16" x14ac:dyDescent="0.45"/>
  <cols>
    <col min="1" max="1" width="4" style="14" customWidth="1"/>
    <col min="2" max="2" width="5.453125" style="2" customWidth="1"/>
    <col min="3" max="3" width="37.453125" style="2" customWidth="1"/>
    <col min="4" max="4" width="59" style="2" customWidth="1"/>
    <col min="5" max="5" width="95.7265625" style="2" customWidth="1"/>
  </cols>
  <sheetData>
    <row r="1" spans="1:5" ht="26" x14ac:dyDescent="0.45">
      <c r="A1" s="12"/>
      <c r="B1" s="1" t="s">
        <v>381</v>
      </c>
      <c r="C1" s="1"/>
    </row>
    <row r="2" spans="1:5" ht="31.5" customHeight="1" x14ac:dyDescent="0.45">
      <c r="A2" s="12"/>
      <c r="B2" s="141" t="s">
        <v>390</v>
      </c>
      <c r="C2" s="141"/>
      <c r="D2" s="141"/>
      <c r="E2" s="3"/>
    </row>
    <row r="3" spans="1:5" x14ac:dyDescent="0.45">
      <c r="A3" s="12"/>
      <c r="B3" s="3"/>
      <c r="C3" s="3"/>
      <c r="D3" s="3"/>
      <c r="E3" s="3"/>
    </row>
    <row r="4" spans="1:5" x14ac:dyDescent="0.45">
      <c r="A4" s="13"/>
      <c r="B4" s="3"/>
      <c r="C4" s="3"/>
      <c r="D4" s="3"/>
      <c r="E4" s="3"/>
    </row>
    <row r="5" spans="1:5" x14ac:dyDescent="0.45">
      <c r="A5" s="13"/>
      <c r="B5" s="3"/>
      <c r="C5" s="3"/>
      <c r="D5" s="3"/>
      <c r="E5" s="3"/>
    </row>
    <row r="6" spans="1:5" x14ac:dyDescent="0.45">
      <c r="A6" s="13"/>
      <c r="B6" s="3"/>
      <c r="C6" s="3"/>
      <c r="D6" s="3"/>
      <c r="E6" s="3"/>
    </row>
    <row r="7" spans="1:5" x14ac:dyDescent="0.45">
      <c r="A7" s="13"/>
      <c r="B7" s="3"/>
      <c r="C7" s="3"/>
      <c r="D7" s="3"/>
      <c r="E7" s="3"/>
    </row>
    <row r="8" spans="1:5" x14ac:dyDescent="0.45">
      <c r="A8" s="13"/>
      <c r="B8" s="3"/>
      <c r="C8" s="3"/>
      <c r="D8" s="3"/>
      <c r="E8" s="3"/>
    </row>
    <row r="9" spans="1:5" x14ac:dyDescent="0.45">
      <c r="A9" s="13"/>
      <c r="B9" s="3"/>
      <c r="C9" s="3"/>
      <c r="D9" s="3"/>
      <c r="E9" s="3"/>
    </row>
    <row r="10" spans="1:5" x14ac:dyDescent="0.45">
      <c r="A10" s="13"/>
      <c r="B10" s="3"/>
      <c r="C10" s="3"/>
      <c r="D10" s="3"/>
      <c r="E10" s="3"/>
    </row>
    <row r="11" spans="1:5" s="19" customFormat="1" x14ac:dyDescent="0.45">
      <c r="A11" s="13"/>
      <c r="C11" s="17" t="s">
        <v>341</v>
      </c>
      <c r="D11" s="17" t="s">
        <v>344</v>
      </c>
      <c r="E11" s="17"/>
    </row>
    <row r="12" spans="1:5" s="19" customFormat="1" x14ac:dyDescent="0.45">
      <c r="A12" s="13"/>
      <c r="C12" s="18"/>
      <c r="D12" s="18"/>
      <c r="E12" s="18"/>
    </row>
    <row r="13" spans="1:5" s="19" customFormat="1" x14ac:dyDescent="0.45">
      <c r="A13" s="14"/>
      <c r="C13" s="18"/>
      <c r="D13" s="18"/>
      <c r="E13" s="18"/>
    </row>
    <row r="14" spans="1:5" s="19" customFormat="1" x14ac:dyDescent="0.45">
      <c r="A14" s="14"/>
      <c r="C14" s="18"/>
      <c r="D14" s="18"/>
      <c r="E14" s="18"/>
    </row>
    <row r="15" spans="1:5" s="19" customFormat="1" ht="16.5" x14ac:dyDescent="0.45">
      <c r="A15" s="14"/>
      <c r="C15" s="18"/>
      <c r="D15" s="20"/>
      <c r="E15" s="20"/>
    </row>
    <row r="16" spans="1:5" s="19" customFormat="1" x14ac:dyDescent="0.45">
      <c r="A16" s="14"/>
      <c r="C16" s="18"/>
      <c r="D16" s="18"/>
      <c r="E16" s="18"/>
    </row>
    <row r="17" spans="1:5" s="19" customFormat="1" x14ac:dyDescent="0.45">
      <c r="A17" s="14"/>
      <c r="C17" s="18"/>
      <c r="D17" s="18"/>
      <c r="E17" s="18"/>
    </row>
    <row r="18" spans="1:5" s="19" customFormat="1" x14ac:dyDescent="0.45">
      <c r="A18" s="14"/>
      <c r="C18" s="18"/>
      <c r="D18" s="18"/>
      <c r="E18" s="18"/>
    </row>
    <row r="19" spans="1:5" s="19" customFormat="1" x14ac:dyDescent="0.45">
      <c r="A19" s="14"/>
      <c r="C19" s="21" t="s">
        <v>328</v>
      </c>
      <c r="D19" s="21" t="s">
        <v>327</v>
      </c>
      <c r="E19" s="21"/>
    </row>
    <row r="20" spans="1:5" s="19" customFormat="1" x14ac:dyDescent="0.45">
      <c r="A20" s="14"/>
      <c r="C20" s="18" t="s">
        <v>326</v>
      </c>
      <c r="D20" s="18" t="s">
        <v>325</v>
      </c>
      <c r="E20" s="18"/>
    </row>
    <row r="21" spans="1:5" s="19" customFormat="1" x14ac:dyDescent="0.45">
      <c r="A21" s="14"/>
      <c r="C21" s="18" t="s">
        <v>342</v>
      </c>
      <c r="D21" s="18" t="s">
        <v>345</v>
      </c>
      <c r="E21" s="18"/>
    </row>
    <row r="22" spans="1:5" s="19" customFormat="1" x14ac:dyDescent="0.45">
      <c r="A22" s="14"/>
      <c r="C22" s="18" t="s">
        <v>343</v>
      </c>
      <c r="D22" s="18" t="s">
        <v>346</v>
      </c>
      <c r="E22" s="18"/>
    </row>
    <row r="23" spans="1:5" ht="16.5" x14ac:dyDescent="0.45">
      <c r="E23" s="5"/>
    </row>
    <row r="24" spans="1:5" ht="16.5" x14ac:dyDescent="0.45">
      <c r="E24" s="5"/>
    </row>
    <row r="25" spans="1:5" ht="16.5" x14ac:dyDescent="0.45">
      <c r="E25" s="5"/>
    </row>
  </sheetData>
  <mergeCells count="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0893D-A6F4-46BA-8A2C-4D8401DDBD4A}">
  <sheetPr>
    <tabColor theme="3"/>
  </sheetPr>
  <dimension ref="A1:E12"/>
  <sheetViews>
    <sheetView showGridLines="0" workbookViewId="0">
      <selection activeCell="A20" sqref="A20"/>
    </sheetView>
  </sheetViews>
  <sheetFormatPr defaultRowHeight="14.5" x14ac:dyDescent="0.35"/>
  <cols>
    <col min="1" max="1" width="4" style="14" customWidth="1"/>
    <col min="2" max="2" width="4.54296875" customWidth="1"/>
    <col min="3" max="3" width="20.7265625" customWidth="1"/>
    <col min="4" max="4" width="18.26953125" customWidth="1"/>
    <col min="5" max="5" width="94.7265625" customWidth="1"/>
  </cols>
  <sheetData>
    <row r="1" spans="1:5" ht="26" x14ac:dyDescent="0.45">
      <c r="A1" s="12"/>
      <c r="B1" s="1" t="s">
        <v>333</v>
      </c>
      <c r="C1" s="1"/>
      <c r="D1" s="2"/>
      <c r="E1" s="2"/>
    </row>
    <row r="2" spans="1:5" ht="16" x14ac:dyDescent="0.45">
      <c r="A2" s="12"/>
      <c r="B2" s="9"/>
      <c r="C2" s="9"/>
      <c r="D2" s="9"/>
      <c r="E2" s="9"/>
    </row>
    <row r="3" spans="1:5" ht="16" x14ac:dyDescent="0.45">
      <c r="A3" s="13"/>
      <c r="B3" s="4"/>
      <c r="C3" s="6" t="s">
        <v>329</v>
      </c>
      <c r="D3" s="6" t="s">
        <v>330</v>
      </c>
      <c r="E3" s="6" t="s">
        <v>331</v>
      </c>
    </row>
    <row r="4" spans="1:5" ht="32" x14ac:dyDescent="0.45">
      <c r="A4" s="13"/>
      <c r="B4" s="4"/>
      <c r="C4" s="142" t="s">
        <v>332</v>
      </c>
      <c r="D4" s="10" t="s">
        <v>351</v>
      </c>
      <c r="E4" s="7" t="s">
        <v>350</v>
      </c>
    </row>
    <row r="5" spans="1:5" ht="48" x14ac:dyDescent="0.45">
      <c r="A5" s="13"/>
      <c r="B5" s="4"/>
      <c r="C5" s="143"/>
      <c r="D5" s="10" t="s">
        <v>334</v>
      </c>
      <c r="E5" s="7" t="s">
        <v>354</v>
      </c>
    </row>
    <row r="6" spans="1:5" ht="32" x14ac:dyDescent="0.45">
      <c r="A6" s="13"/>
      <c r="B6" s="4"/>
      <c r="C6" s="144" t="s">
        <v>337</v>
      </c>
      <c r="D6" s="11" t="s">
        <v>387</v>
      </c>
      <c r="E6" s="8" t="s">
        <v>356</v>
      </c>
    </row>
    <row r="7" spans="1:5" ht="32" x14ac:dyDescent="0.45">
      <c r="A7" s="13"/>
      <c r="B7" s="4"/>
      <c r="C7" s="145"/>
      <c r="D7" s="11" t="s">
        <v>386</v>
      </c>
      <c r="E7" s="8" t="s">
        <v>355</v>
      </c>
    </row>
    <row r="8" spans="1:5" ht="32" x14ac:dyDescent="0.45">
      <c r="A8" s="13"/>
      <c r="B8" s="4"/>
      <c r="C8" s="145"/>
      <c r="D8" s="11" t="s">
        <v>385</v>
      </c>
      <c r="E8" s="8" t="s">
        <v>338</v>
      </c>
    </row>
    <row r="9" spans="1:5" ht="32" x14ac:dyDescent="0.45">
      <c r="A9" s="13"/>
      <c r="B9" s="4"/>
      <c r="C9" s="145"/>
      <c r="D9" s="11" t="s">
        <v>384</v>
      </c>
      <c r="E9" s="8" t="s">
        <v>372</v>
      </c>
    </row>
    <row r="10" spans="1:5" ht="32" x14ac:dyDescent="0.45">
      <c r="A10" s="13"/>
      <c r="B10" s="4"/>
      <c r="C10" s="146"/>
      <c r="D10" s="11" t="s">
        <v>383</v>
      </c>
      <c r="E10" s="8" t="s">
        <v>377</v>
      </c>
    </row>
    <row r="11" spans="1:5" ht="32" x14ac:dyDescent="0.45">
      <c r="A11" s="13"/>
      <c r="B11" s="4"/>
      <c r="C11" s="147" t="s">
        <v>339</v>
      </c>
      <c r="D11" s="15" t="s">
        <v>335</v>
      </c>
      <c r="E11" s="16" t="s">
        <v>379</v>
      </c>
    </row>
    <row r="12" spans="1:5" ht="16" x14ac:dyDescent="0.35">
      <c r="C12" s="148"/>
      <c r="D12" s="15" t="s">
        <v>336</v>
      </c>
      <c r="E12" s="16" t="s">
        <v>352</v>
      </c>
    </row>
  </sheetData>
  <mergeCells count="3">
    <mergeCell ref="C4:C5"/>
    <mergeCell ref="C6:C10"/>
    <mergeCell ref="C11:C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65F70-4DB8-4751-BAB4-D304E098C138}">
  <sheetPr>
    <tabColor theme="7"/>
  </sheetPr>
  <dimension ref="A1:G122"/>
  <sheetViews>
    <sheetView showGridLines="0" workbookViewId="0"/>
  </sheetViews>
  <sheetFormatPr defaultColWidth="8.7265625" defaultRowHeight="16.5" x14ac:dyDescent="0.45"/>
  <cols>
    <col min="1" max="1" width="4" style="23" customWidth="1"/>
    <col min="2" max="2" width="8.7265625" style="20"/>
    <col min="3" max="3" width="13.453125" style="24" customWidth="1"/>
    <col min="4" max="4" width="19.54296875" style="24" customWidth="1"/>
    <col min="5" max="5" width="32.453125" style="24" customWidth="1"/>
    <col min="6" max="6" width="41.54296875" style="24" customWidth="1"/>
    <col min="7" max="7" width="31.81640625" style="24" customWidth="1"/>
    <col min="8" max="16384" width="8.7265625" style="20"/>
  </cols>
  <sheetData>
    <row r="1" spans="1:7" ht="26" x14ac:dyDescent="0.45">
      <c r="B1" s="1" t="s">
        <v>349</v>
      </c>
    </row>
    <row r="2" spans="1:7" x14ac:dyDescent="0.45">
      <c r="B2" s="22" t="str">
        <f>TOC!E4</f>
        <v>This sheet contains the new construction estimates that the Residential HVAC team will input into the model during the 2021 model update.</v>
      </c>
    </row>
    <row r="3" spans="1:7" x14ac:dyDescent="0.45">
      <c r="A3" s="12"/>
      <c r="C3" s="25" t="s">
        <v>348</v>
      </c>
      <c r="D3" s="25"/>
      <c r="E3" s="25"/>
      <c r="F3" s="25"/>
    </row>
    <row r="4" spans="1:7" x14ac:dyDescent="0.45">
      <c r="A4" s="12"/>
      <c r="C4" s="26" t="s">
        <v>186</v>
      </c>
    </row>
    <row r="5" spans="1:7" x14ac:dyDescent="0.45">
      <c r="A5" s="13"/>
      <c r="C5" s="149" t="s">
        <v>357</v>
      </c>
      <c r="D5" s="149"/>
      <c r="E5" s="149"/>
      <c r="F5" s="149"/>
      <c r="G5" s="149"/>
    </row>
    <row r="6" spans="1:7" x14ac:dyDescent="0.45">
      <c r="A6" s="13"/>
      <c r="C6" s="149"/>
      <c r="D6" s="149"/>
      <c r="E6" s="149"/>
      <c r="F6" s="149"/>
      <c r="G6" s="149"/>
    </row>
    <row r="7" spans="1:7" x14ac:dyDescent="0.45">
      <c r="A7" s="13"/>
      <c r="C7" s="149"/>
      <c r="D7" s="149"/>
      <c r="E7" s="149"/>
      <c r="F7" s="149"/>
      <c r="G7" s="149"/>
    </row>
    <row r="8" spans="1:7" x14ac:dyDescent="0.45">
      <c r="A8" s="13"/>
      <c r="C8" s="149"/>
      <c r="D8" s="149"/>
      <c r="E8" s="149"/>
      <c r="F8" s="149"/>
      <c r="G8" s="149"/>
    </row>
    <row r="9" spans="1:7" x14ac:dyDescent="0.45">
      <c r="A9" s="13"/>
      <c r="C9" s="27"/>
      <c r="D9" s="27"/>
      <c r="E9" s="27"/>
      <c r="F9" s="27"/>
      <c r="G9" s="27"/>
    </row>
    <row r="10" spans="1:7" x14ac:dyDescent="0.45">
      <c r="A10" s="13"/>
      <c r="C10" s="28" t="s">
        <v>187</v>
      </c>
      <c r="F10" s="27"/>
      <c r="G10" s="27"/>
    </row>
    <row r="11" spans="1:7" x14ac:dyDescent="0.45">
      <c r="A11" s="13"/>
      <c r="C11" s="29" t="s">
        <v>188</v>
      </c>
      <c r="D11" s="29" t="s">
        <v>189</v>
      </c>
      <c r="E11" s="29" t="s">
        <v>173</v>
      </c>
      <c r="F11" s="27"/>
      <c r="G11" s="27"/>
    </row>
    <row r="12" spans="1:7" x14ac:dyDescent="0.45">
      <c r="A12" s="13"/>
      <c r="C12" s="30" t="s">
        <v>190</v>
      </c>
      <c r="D12" s="31">
        <v>4023937.0430908198</v>
      </c>
      <c r="E12" s="32" t="s">
        <v>191</v>
      </c>
      <c r="F12" s="27"/>
      <c r="G12" s="27"/>
    </row>
    <row r="13" spans="1:7" ht="48" x14ac:dyDescent="0.45">
      <c r="C13" s="30" t="s">
        <v>192</v>
      </c>
      <c r="D13" s="31">
        <v>1034997.3051984101</v>
      </c>
      <c r="E13" s="32" t="s">
        <v>193</v>
      </c>
      <c r="F13" s="27"/>
      <c r="G13" s="27"/>
    </row>
    <row r="14" spans="1:7" x14ac:dyDescent="0.45">
      <c r="C14" s="30" t="s">
        <v>194</v>
      </c>
      <c r="D14" s="31">
        <v>543729.72494506801</v>
      </c>
      <c r="E14" s="32" t="s">
        <v>191</v>
      </c>
      <c r="F14" s="27"/>
      <c r="G14" s="27"/>
    </row>
    <row r="15" spans="1:7" x14ac:dyDescent="0.45">
      <c r="D15" s="33"/>
      <c r="E15" s="34"/>
      <c r="F15" s="27"/>
      <c r="G15" s="27"/>
    </row>
    <row r="16" spans="1:7" x14ac:dyDescent="0.45">
      <c r="C16" s="28" t="s">
        <v>195</v>
      </c>
      <c r="D16" s="33"/>
      <c r="E16" s="34"/>
      <c r="F16" s="27"/>
      <c r="G16" s="27"/>
    </row>
    <row r="17" spans="3:7" x14ac:dyDescent="0.45">
      <c r="C17" s="29" t="s">
        <v>188</v>
      </c>
      <c r="D17" s="35" t="s">
        <v>196</v>
      </c>
      <c r="E17" s="36" t="s">
        <v>173</v>
      </c>
      <c r="F17" s="27"/>
      <c r="G17" s="27"/>
    </row>
    <row r="18" spans="3:7" ht="32" x14ac:dyDescent="0.45">
      <c r="C18" s="30" t="s">
        <v>197</v>
      </c>
      <c r="D18" s="37">
        <v>2.2707813017998069E-3</v>
      </c>
      <c r="E18" s="38" t="s">
        <v>322</v>
      </c>
      <c r="G18" s="27"/>
    </row>
    <row r="19" spans="3:7" ht="32" x14ac:dyDescent="0.45">
      <c r="C19" s="30" t="s">
        <v>199</v>
      </c>
      <c r="D19" s="37">
        <v>2.2708178107919696E-3</v>
      </c>
      <c r="E19" s="38" t="s">
        <v>322</v>
      </c>
      <c r="G19" s="27"/>
    </row>
    <row r="20" spans="3:7" ht="32" x14ac:dyDescent="0.45">
      <c r="C20" s="30" t="s">
        <v>200</v>
      </c>
      <c r="D20" s="37">
        <v>1.0686986477419058E-2</v>
      </c>
      <c r="E20" s="38" t="s">
        <v>322</v>
      </c>
      <c r="G20" s="27"/>
    </row>
    <row r="22" spans="3:7" x14ac:dyDescent="0.45">
      <c r="C22" s="39" t="s">
        <v>201</v>
      </c>
    </row>
    <row r="23" spans="3:7" x14ac:dyDescent="0.45">
      <c r="C23" s="24" t="s">
        <v>365</v>
      </c>
    </row>
    <row r="25" spans="3:7" x14ac:dyDescent="0.45">
      <c r="C25" s="39" t="s">
        <v>202</v>
      </c>
    </row>
    <row r="26" spans="3:7" x14ac:dyDescent="0.45">
      <c r="C26" s="24" t="s">
        <v>358</v>
      </c>
    </row>
    <row r="27" spans="3:7" x14ac:dyDescent="0.45">
      <c r="C27" s="24" t="s">
        <v>324</v>
      </c>
    </row>
    <row r="28" spans="3:7" x14ac:dyDescent="0.45">
      <c r="C28" s="24" t="s">
        <v>359</v>
      </c>
    </row>
    <row r="30" spans="3:7" x14ac:dyDescent="0.45">
      <c r="C30" s="28" t="s">
        <v>323</v>
      </c>
    </row>
    <row r="33" spans="3:6" x14ac:dyDescent="0.45">
      <c r="C33" s="29" t="s">
        <v>188</v>
      </c>
      <c r="D33" s="40" t="s">
        <v>172</v>
      </c>
      <c r="E33" s="40" t="s">
        <v>204</v>
      </c>
      <c r="F33" s="40" t="s">
        <v>173</v>
      </c>
    </row>
    <row r="34" spans="3:6" x14ac:dyDescent="0.45">
      <c r="C34" s="30" t="s">
        <v>197</v>
      </c>
      <c r="D34" s="41">
        <v>2011</v>
      </c>
      <c r="E34" s="42">
        <v>29744.772000000001</v>
      </c>
      <c r="F34" s="42" t="s">
        <v>198</v>
      </c>
    </row>
    <row r="35" spans="3:6" x14ac:dyDescent="0.45">
      <c r="C35" s="30" t="s">
        <v>197</v>
      </c>
      <c r="D35" s="41">
        <v>2012</v>
      </c>
      <c r="E35" s="42">
        <v>35486.892</v>
      </c>
      <c r="F35" s="42" t="s">
        <v>198</v>
      </c>
    </row>
    <row r="36" spans="3:6" x14ac:dyDescent="0.45">
      <c r="C36" s="30" t="s">
        <v>197</v>
      </c>
      <c r="D36" s="41">
        <v>2013</v>
      </c>
      <c r="E36" s="42">
        <v>44415.892999999996</v>
      </c>
      <c r="F36" s="42" t="s">
        <v>198</v>
      </c>
    </row>
    <row r="37" spans="3:6" x14ac:dyDescent="0.45">
      <c r="C37" s="30" t="s">
        <v>197</v>
      </c>
      <c r="D37" s="41">
        <v>2014</v>
      </c>
      <c r="E37" s="42">
        <v>58293.71</v>
      </c>
      <c r="F37" s="42" t="s">
        <v>198</v>
      </c>
    </row>
    <row r="38" spans="3:6" x14ac:dyDescent="0.45">
      <c r="C38" s="30" t="s">
        <v>197</v>
      </c>
      <c r="D38" s="41">
        <v>2015</v>
      </c>
      <c r="E38" s="43">
        <f>Comparison!X16</f>
        <v>41896.713818749995</v>
      </c>
      <c r="F38" s="43" t="s">
        <v>321</v>
      </c>
    </row>
    <row r="39" spans="3:6" x14ac:dyDescent="0.45">
      <c r="C39" s="30" t="s">
        <v>197</v>
      </c>
      <c r="D39" s="41">
        <v>2016</v>
      </c>
      <c r="E39" s="43">
        <f>Comparison!X17</f>
        <v>47352.123952499991</v>
      </c>
      <c r="F39" s="43" t="s">
        <v>321</v>
      </c>
    </row>
    <row r="40" spans="3:6" x14ac:dyDescent="0.45">
      <c r="C40" s="30" t="s">
        <v>197</v>
      </c>
      <c r="D40" s="41">
        <v>2017</v>
      </c>
      <c r="E40" s="43">
        <f>Comparison!X18</f>
        <v>49298.890103749996</v>
      </c>
      <c r="F40" s="43" t="s">
        <v>321</v>
      </c>
    </row>
    <row r="41" spans="3:6" x14ac:dyDescent="0.45">
      <c r="C41" s="30" t="s">
        <v>197</v>
      </c>
      <c r="D41" s="41">
        <v>2018</v>
      </c>
      <c r="E41" s="43">
        <f>Comparison!X19</f>
        <v>52457.087098749995</v>
      </c>
      <c r="F41" s="43" t="s">
        <v>321</v>
      </c>
    </row>
    <row r="42" spans="3:6" x14ac:dyDescent="0.45">
      <c r="C42" s="30" t="s">
        <v>197</v>
      </c>
      <c r="D42" s="41">
        <v>2019</v>
      </c>
      <c r="E42" s="43">
        <f>Comparison!X20</f>
        <v>53528.734797500001</v>
      </c>
      <c r="F42" s="43" t="s">
        <v>321</v>
      </c>
    </row>
    <row r="43" spans="3:6" x14ac:dyDescent="0.45">
      <c r="C43" s="30" t="s">
        <v>197</v>
      </c>
      <c r="D43" s="41">
        <v>2020</v>
      </c>
      <c r="E43" s="43">
        <f>Comparison!X21</f>
        <v>55538.300494999996</v>
      </c>
      <c r="F43" s="43" t="s">
        <v>321</v>
      </c>
    </row>
    <row r="44" spans="3:6" x14ac:dyDescent="0.45">
      <c r="C44" s="30" t="s">
        <v>197</v>
      </c>
      <c r="D44" s="41">
        <v>2021</v>
      </c>
      <c r="E44" s="43">
        <f>Comparison!X22</f>
        <v>53153.372677289</v>
      </c>
      <c r="F44" s="43" t="s">
        <v>322</v>
      </c>
    </row>
    <row r="45" spans="3:6" x14ac:dyDescent="0.45">
      <c r="C45" s="30" t="s">
        <v>197</v>
      </c>
      <c r="D45" s="41">
        <v>2022</v>
      </c>
      <c r="E45" s="43">
        <f>Comparison!X23</f>
        <v>51977.888203696508</v>
      </c>
      <c r="F45" s="43" t="s">
        <v>322</v>
      </c>
    </row>
    <row r="46" spans="3:6" x14ac:dyDescent="0.45">
      <c r="C46" s="30" t="s">
        <v>197</v>
      </c>
      <c r="D46" s="41">
        <v>2023</v>
      </c>
      <c r="E46" s="43">
        <f>Comparison!X24</f>
        <v>50641.752822309594</v>
      </c>
      <c r="F46" s="43" t="s">
        <v>322</v>
      </c>
    </row>
    <row r="47" spans="3:6" x14ac:dyDescent="0.45">
      <c r="C47" s="30" t="s">
        <v>197</v>
      </c>
      <c r="D47" s="41">
        <v>2024</v>
      </c>
      <c r="E47" s="43">
        <f>Comparison!X25</f>
        <v>49645.875348756417</v>
      </c>
      <c r="F47" s="43" t="s">
        <v>322</v>
      </c>
    </row>
    <row r="48" spans="3:6" x14ac:dyDescent="0.45">
      <c r="C48" s="30" t="s">
        <v>197</v>
      </c>
      <c r="D48" s="41">
        <v>2025</v>
      </c>
      <c r="E48" s="43">
        <f>Comparison!X26</f>
        <v>49063.981681068399</v>
      </c>
      <c r="F48" s="43" t="s">
        <v>322</v>
      </c>
    </row>
    <row r="49" spans="3:6" x14ac:dyDescent="0.45">
      <c r="C49" s="30" t="s">
        <v>197</v>
      </c>
      <c r="D49" s="41">
        <v>2026</v>
      </c>
      <c r="E49" s="43">
        <f>Comparison!X27</f>
        <v>47724.227123243618</v>
      </c>
      <c r="F49" s="43" t="s">
        <v>322</v>
      </c>
    </row>
    <row r="50" spans="3:6" x14ac:dyDescent="0.45">
      <c r="C50" s="30" t="s">
        <v>197</v>
      </c>
      <c r="D50" s="41">
        <v>2027</v>
      </c>
      <c r="E50" s="43">
        <f>Comparison!X28</f>
        <v>45855.859719229273</v>
      </c>
      <c r="F50" s="43" t="s">
        <v>322</v>
      </c>
    </row>
    <row r="51" spans="3:6" x14ac:dyDescent="0.45">
      <c r="C51" s="30" t="s">
        <v>197</v>
      </c>
      <c r="D51" s="41">
        <v>2028</v>
      </c>
      <c r="E51" s="43">
        <f>Comparison!X29</f>
        <v>44883.456972553773</v>
      </c>
      <c r="F51" s="43" t="s">
        <v>322</v>
      </c>
    </row>
    <row r="52" spans="3:6" x14ac:dyDescent="0.45">
      <c r="C52" s="30" t="s">
        <v>197</v>
      </c>
      <c r="D52" s="41">
        <v>2029</v>
      </c>
      <c r="E52" s="43">
        <f>Comparison!X30</f>
        <v>44287.370469927293</v>
      </c>
      <c r="F52" s="43" t="s">
        <v>322</v>
      </c>
    </row>
    <row r="53" spans="3:6" x14ac:dyDescent="0.45">
      <c r="C53" s="30" t="s">
        <v>197</v>
      </c>
      <c r="D53" s="41">
        <v>2030</v>
      </c>
      <c r="E53" s="43">
        <f>Comparison!X31</f>
        <v>44150.096031015091</v>
      </c>
      <c r="F53" s="43" t="s">
        <v>322</v>
      </c>
    </row>
    <row r="54" spans="3:6" x14ac:dyDescent="0.45">
      <c r="C54" s="30" t="s">
        <v>199</v>
      </c>
      <c r="D54" s="41">
        <v>2011</v>
      </c>
      <c r="E54" s="42">
        <v>14178.799999999997</v>
      </c>
      <c r="F54" s="42" t="s">
        <v>198</v>
      </c>
    </row>
    <row r="55" spans="3:6" x14ac:dyDescent="0.45">
      <c r="C55" s="30" t="s">
        <v>199</v>
      </c>
      <c r="D55" s="41">
        <v>2012</v>
      </c>
      <c r="E55" s="42">
        <v>21281.39</v>
      </c>
      <c r="F55" s="42" t="s">
        <v>198</v>
      </c>
    </row>
    <row r="56" spans="3:6" x14ac:dyDescent="0.45">
      <c r="C56" s="30" t="s">
        <v>199</v>
      </c>
      <c r="D56" s="41">
        <v>2013</v>
      </c>
      <c r="E56" s="42">
        <v>22188.940000000002</v>
      </c>
      <c r="F56" s="42" t="s">
        <v>198</v>
      </c>
    </row>
    <row r="57" spans="3:6" x14ac:dyDescent="0.45">
      <c r="C57" s="30" t="s">
        <v>199</v>
      </c>
      <c r="D57" s="41">
        <v>2014</v>
      </c>
      <c r="E57" s="42">
        <v>28406.684164209331</v>
      </c>
      <c r="F57" s="42" t="s">
        <v>198</v>
      </c>
    </row>
    <row r="58" spans="3:6" x14ac:dyDescent="0.45">
      <c r="C58" s="30" t="s">
        <v>199</v>
      </c>
      <c r="D58" s="30">
        <v>2015</v>
      </c>
      <c r="E58" s="43">
        <f>Comparison!X38</f>
        <v>20238.43505625</v>
      </c>
      <c r="F58" s="43" t="s">
        <v>321</v>
      </c>
    </row>
    <row r="59" spans="3:6" x14ac:dyDescent="0.45">
      <c r="C59" s="30" t="s">
        <v>199</v>
      </c>
      <c r="D59" s="30">
        <v>2016</v>
      </c>
      <c r="E59" s="43">
        <f>Comparison!X39</f>
        <v>21994.033256250001</v>
      </c>
      <c r="F59" s="43" t="s">
        <v>321</v>
      </c>
    </row>
    <row r="60" spans="3:6" x14ac:dyDescent="0.45">
      <c r="C60" s="30" t="s">
        <v>199</v>
      </c>
      <c r="D60" s="30">
        <v>2017</v>
      </c>
      <c r="E60" s="43">
        <f>Comparison!X40</f>
        <v>23657.111568750002</v>
      </c>
      <c r="F60" s="43" t="s">
        <v>321</v>
      </c>
    </row>
    <row r="61" spans="3:6" x14ac:dyDescent="0.45">
      <c r="C61" s="30" t="s">
        <v>199</v>
      </c>
      <c r="D61" s="30">
        <v>2018</v>
      </c>
      <c r="E61" s="43">
        <f>Comparison!X41</f>
        <v>24068.791375000001</v>
      </c>
      <c r="F61" s="43" t="s">
        <v>321</v>
      </c>
    </row>
    <row r="62" spans="3:6" x14ac:dyDescent="0.45">
      <c r="C62" s="30" t="s">
        <v>199</v>
      </c>
      <c r="D62" s="30">
        <v>2019</v>
      </c>
      <c r="E62" s="43">
        <f>Comparison!X42</f>
        <v>26368.139262500001</v>
      </c>
      <c r="F62" s="43" t="s">
        <v>321</v>
      </c>
    </row>
    <row r="63" spans="3:6" x14ac:dyDescent="0.45">
      <c r="C63" s="30" t="s">
        <v>199</v>
      </c>
      <c r="D63" s="30">
        <v>2020</v>
      </c>
      <c r="E63" s="43">
        <f>Comparison!X43</f>
        <v>20743.265600000002</v>
      </c>
      <c r="F63" s="43" t="s">
        <v>321</v>
      </c>
    </row>
    <row r="64" spans="3:6" x14ac:dyDescent="0.45">
      <c r="C64" s="30" t="s">
        <v>199</v>
      </c>
      <c r="D64" s="30">
        <v>2021</v>
      </c>
      <c r="E64" s="43">
        <f>Comparison!X44</f>
        <v>27805.368475094743</v>
      </c>
      <c r="F64" s="43" t="s">
        <v>322</v>
      </c>
    </row>
    <row r="65" spans="3:6" x14ac:dyDescent="0.45">
      <c r="C65" s="30" t="s">
        <v>199</v>
      </c>
      <c r="D65" s="30">
        <v>2022</v>
      </c>
      <c r="E65" s="43">
        <f>Comparison!X45</f>
        <v>27571.509855781296</v>
      </c>
      <c r="F65" s="43" t="s">
        <v>322</v>
      </c>
    </row>
    <row r="66" spans="3:6" x14ac:dyDescent="0.45">
      <c r="C66" s="30" t="s">
        <v>199</v>
      </c>
      <c r="D66" s="30">
        <v>2023</v>
      </c>
      <c r="E66" s="43">
        <f>Comparison!X46</f>
        <v>27238.260586189128</v>
      </c>
      <c r="F66" s="43" t="s">
        <v>322</v>
      </c>
    </row>
    <row r="67" spans="3:6" x14ac:dyDescent="0.45">
      <c r="C67" s="30" t="s">
        <v>199</v>
      </c>
      <c r="D67" s="30">
        <v>2024</v>
      </c>
      <c r="E67" s="43">
        <f>Comparison!X47</f>
        <v>27113.634489146141</v>
      </c>
      <c r="F67" s="43" t="s">
        <v>322</v>
      </c>
    </row>
    <row r="68" spans="3:6" x14ac:dyDescent="0.45">
      <c r="C68" s="30" t="s">
        <v>199</v>
      </c>
      <c r="D68" s="30">
        <v>2025</v>
      </c>
      <c r="E68" s="43">
        <f>Comparison!X48</f>
        <v>27212.556658040739</v>
      </c>
      <c r="F68" s="43" t="s">
        <v>322</v>
      </c>
    </row>
    <row r="69" spans="3:6" x14ac:dyDescent="0.45">
      <c r="C69" s="30" t="s">
        <v>199</v>
      </c>
      <c r="D69" s="30">
        <v>2026</v>
      </c>
      <c r="E69" s="43">
        <f>Comparison!X49</f>
        <v>26883.667027218842</v>
      </c>
      <c r="F69" s="43" t="s">
        <v>322</v>
      </c>
    </row>
    <row r="70" spans="3:6" x14ac:dyDescent="0.45">
      <c r="C70" s="30" t="s">
        <v>199</v>
      </c>
      <c r="D70" s="30">
        <v>2027</v>
      </c>
      <c r="E70" s="43">
        <f>Comparison!X50</f>
        <v>26249.513570231924</v>
      </c>
      <c r="F70" s="43" t="s">
        <v>322</v>
      </c>
    </row>
    <row r="71" spans="3:6" x14ac:dyDescent="0.45">
      <c r="C71" s="30" t="s">
        <v>199</v>
      </c>
      <c r="D71" s="30">
        <v>2028</v>
      </c>
      <c r="E71" s="43">
        <f>Comparison!X51</f>
        <v>26097.295002308078</v>
      </c>
      <c r="F71" s="43" t="s">
        <v>322</v>
      </c>
    </row>
    <row r="72" spans="3:6" x14ac:dyDescent="0.45">
      <c r="C72" s="30" t="s">
        <v>199</v>
      </c>
      <c r="D72" s="30">
        <v>2029</v>
      </c>
      <c r="E72" s="43">
        <f>Comparison!X52</f>
        <v>26142.386529100368</v>
      </c>
      <c r="F72" s="43" t="s">
        <v>322</v>
      </c>
    </row>
    <row r="73" spans="3:6" x14ac:dyDescent="0.45">
      <c r="C73" s="30" t="s">
        <v>199</v>
      </c>
      <c r="D73" s="30">
        <v>2030</v>
      </c>
      <c r="E73" s="43">
        <f>Comparison!X53</f>
        <v>26443.187292491144</v>
      </c>
      <c r="F73" s="43" t="s">
        <v>322</v>
      </c>
    </row>
    <row r="74" spans="3:6" x14ac:dyDescent="0.45">
      <c r="C74" s="30" t="s">
        <v>200</v>
      </c>
      <c r="D74" s="30">
        <v>2011</v>
      </c>
      <c r="E74" s="42">
        <v>1516.76</v>
      </c>
      <c r="F74" s="42" t="s">
        <v>198</v>
      </c>
    </row>
    <row r="75" spans="3:6" x14ac:dyDescent="0.45">
      <c r="C75" s="30" t="s">
        <v>200</v>
      </c>
      <c r="D75" s="30">
        <v>2012</v>
      </c>
      <c r="E75" s="42">
        <v>2391.3375000000001</v>
      </c>
      <c r="F75" s="42" t="s">
        <v>198</v>
      </c>
    </row>
    <row r="76" spans="3:6" x14ac:dyDescent="0.45">
      <c r="C76" s="30" t="s">
        <v>200</v>
      </c>
      <c r="D76" s="30">
        <v>2013</v>
      </c>
      <c r="E76" s="42">
        <v>2145.0845833333333</v>
      </c>
      <c r="F76" s="42" t="s">
        <v>198</v>
      </c>
    </row>
    <row r="77" spans="3:6" x14ac:dyDescent="0.45">
      <c r="C77" s="30" t="s">
        <v>200</v>
      </c>
      <c r="D77" s="30">
        <v>2014</v>
      </c>
      <c r="E77" s="42">
        <v>1890.2503472222222</v>
      </c>
      <c r="F77" s="42" t="s">
        <v>198</v>
      </c>
    </row>
    <row r="78" spans="3:6" x14ac:dyDescent="0.45">
      <c r="C78" s="30" t="s">
        <v>200</v>
      </c>
      <c r="D78" s="30">
        <v>2015</v>
      </c>
      <c r="E78" s="43">
        <f>Comparison!W62</f>
        <v>2340.0299999999997</v>
      </c>
      <c r="F78" s="43" t="s">
        <v>340</v>
      </c>
    </row>
    <row r="79" spans="3:6" x14ac:dyDescent="0.45">
      <c r="C79" s="30" t="s">
        <v>200</v>
      </c>
      <c r="D79" s="30">
        <v>2016</v>
      </c>
      <c r="E79" s="43">
        <f>Comparison!W63</f>
        <v>2874.41</v>
      </c>
      <c r="F79" s="43" t="s">
        <v>340</v>
      </c>
    </row>
    <row r="80" spans="3:6" x14ac:dyDescent="0.45">
      <c r="C80" s="30" t="s">
        <v>200</v>
      </c>
      <c r="D80" s="30">
        <v>2017</v>
      </c>
      <c r="E80" s="43">
        <f>Comparison!W64</f>
        <v>3111.61</v>
      </c>
      <c r="F80" s="43" t="s">
        <v>340</v>
      </c>
    </row>
    <row r="81" spans="3:6" x14ac:dyDescent="0.45">
      <c r="C81" s="30" t="s">
        <v>200</v>
      </c>
      <c r="D81" s="30">
        <v>2018</v>
      </c>
      <c r="E81" s="43">
        <f>Comparison!W65</f>
        <v>3912.7200000000003</v>
      </c>
      <c r="F81" s="43" t="s">
        <v>340</v>
      </c>
    </row>
    <row r="82" spans="3:6" x14ac:dyDescent="0.45">
      <c r="C82" s="30" t="s">
        <v>200</v>
      </c>
      <c r="D82" s="30">
        <v>2019</v>
      </c>
      <c r="E82" s="43">
        <f>Comparison!W66</f>
        <v>3628.98</v>
      </c>
      <c r="F82" s="43" t="s">
        <v>340</v>
      </c>
    </row>
    <row r="83" spans="3:6" x14ac:dyDescent="0.45">
      <c r="C83" s="30" t="s">
        <v>200</v>
      </c>
      <c r="D83" s="30">
        <v>2020</v>
      </c>
      <c r="E83" s="43">
        <f>Comparison!W67</f>
        <v>3259.08</v>
      </c>
      <c r="F83" s="43" t="s">
        <v>340</v>
      </c>
    </row>
    <row r="84" spans="3:6" x14ac:dyDescent="0.45">
      <c r="C84" s="30" t="s">
        <v>200</v>
      </c>
      <c r="D84" s="30">
        <v>2021</v>
      </c>
      <c r="E84" s="43">
        <f>Comparison!W68</f>
        <v>4008.3847306158732</v>
      </c>
      <c r="F84" s="43" t="s">
        <v>322</v>
      </c>
    </row>
    <row r="85" spans="3:6" x14ac:dyDescent="0.45">
      <c r="C85" s="30" t="s">
        <v>200</v>
      </c>
      <c r="D85" s="30">
        <v>2022</v>
      </c>
      <c r="E85" s="43">
        <f>Comparison!W69</f>
        <v>4099.153734329384</v>
      </c>
      <c r="F85" s="43" t="s">
        <v>322</v>
      </c>
    </row>
    <row r="86" spans="3:6" x14ac:dyDescent="0.45">
      <c r="C86" s="30" t="s">
        <v>200</v>
      </c>
      <c r="D86" s="30">
        <v>2023</v>
      </c>
      <c r="E86" s="43">
        <f>Comparison!W70</f>
        <v>4170.7990863314635</v>
      </c>
      <c r="F86" s="43" t="s">
        <v>322</v>
      </c>
    </row>
    <row r="87" spans="3:6" x14ac:dyDescent="0.45">
      <c r="C87" s="30" t="s">
        <v>200</v>
      </c>
      <c r="D87" s="30">
        <v>2024</v>
      </c>
      <c r="E87" s="43">
        <f>Comparison!W71</f>
        <v>4265.3349901690563</v>
      </c>
      <c r="F87" s="43" t="s">
        <v>322</v>
      </c>
    </row>
    <row r="88" spans="3:6" x14ac:dyDescent="0.45">
      <c r="C88" s="30" t="s">
        <v>200</v>
      </c>
      <c r="D88" s="30">
        <v>2025</v>
      </c>
      <c r="E88" s="43">
        <f>Comparison!W72</f>
        <v>4392.1432229144229</v>
      </c>
      <c r="F88" s="43" t="s">
        <v>322</v>
      </c>
    </row>
    <row r="89" spans="3:6" x14ac:dyDescent="0.45">
      <c r="C89" s="30" t="s">
        <v>200</v>
      </c>
      <c r="D89" s="30">
        <v>2026</v>
      </c>
      <c r="E89" s="43">
        <f>Comparison!W73</f>
        <v>4446.7929509333881</v>
      </c>
      <c r="F89" s="43" t="s">
        <v>322</v>
      </c>
    </row>
    <row r="90" spans="3:6" x14ac:dyDescent="0.45">
      <c r="C90" s="30" t="s">
        <v>200</v>
      </c>
      <c r="D90" s="30">
        <v>2027</v>
      </c>
      <c r="E90" s="43">
        <f>Comparison!W74</f>
        <v>4444.7143278069343</v>
      </c>
      <c r="F90" s="43" t="s">
        <v>322</v>
      </c>
    </row>
    <row r="91" spans="3:6" x14ac:dyDescent="0.45">
      <c r="C91" s="30" t="s">
        <v>200</v>
      </c>
      <c r="D91" s="30">
        <v>2028</v>
      </c>
      <c r="E91" s="43">
        <f>Comparison!W75</f>
        <v>4521.3726326473443</v>
      </c>
      <c r="F91" s="43" t="s">
        <v>322</v>
      </c>
    </row>
    <row r="92" spans="3:6" x14ac:dyDescent="0.45">
      <c r="C92" s="30" t="s">
        <v>200</v>
      </c>
      <c r="D92" s="30">
        <v>2029</v>
      </c>
      <c r="E92" s="43">
        <f>Comparison!W76</f>
        <v>4632.1702567867096</v>
      </c>
      <c r="F92" s="43" t="s">
        <v>322</v>
      </c>
    </row>
    <row r="93" spans="3:6" x14ac:dyDescent="0.45">
      <c r="C93" s="30" t="s">
        <v>200</v>
      </c>
      <c r="D93" s="30">
        <v>2030</v>
      </c>
      <c r="E93" s="43">
        <f>Comparison!W77</f>
        <v>4789.3597285756441</v>
      </c>
      <c r="F93" s="43" t="s">
        <v>322</v>
      </c>
    </row>
    <row r="96" spans="3:6" x14ac:dyDescent="0.45">
      <c r="C96" s="24" t="s">
        <v>360</v>
      </c>
    </row>
    <row r="97" spans="3:7" x14ac:dyDescent="0.45">
      <c r="C97" s="44" t="s">
        <v>206</v>
      </c>
    </row>
    <row r="98" spans="3:7" x14ac:dyDescent="0.45">
      <c r="C98" s="44" t="s">
        <v>0</v>
      </c>
    </row>
    <row r="99" spans="3:7" x14ac:dyDescent="0.45">
      <c r="C99" s="44" t="s">
        <v>207</v>
      </c>
    </row>
    <row r="101" spans="3:7" x14ac:dyDescent="0.45">
      <c r="C101" s="28" t="s">
        <v>208</v>
      </c>
    </row>
    <row r="102" spans="3:7" x14ac:dyDescent="0.45">
      <c r="C102" s="24" t="s">
        <v>361</v>
      </c>
    </row>
    <row r="104" spans="3:7" x14ac:dyDescent="0.45">
      <c r="C104" s="29" t="s">
        <v>209</v>
      </c>
      <c r="D104" s="29" t="s">
        <v>210</v>
      </c>
      <c r="E104" s="29" t="s">
        <v>211</v>
      </c>
      <c r="F104" s="29" t="s">
        <v>212</v>
      </c>
      <c r="G104" s="29" t="s">
        <v>213</v>
      </c>
    </row>
    <row r="105" spans="3:7" x14ac:dyDescent="0.45">
      <c r="C105" s="30" t="s">
        <v>197</v>
      </c>
      <c r="D105" s="30" t="s">
        <v>214</v>
      </c>
      <c r="E105" s="45">
        <v>1</v>
      </c>
      <c r="F105" s="46">
        <v>0.75092685359001532</v>
      </c>
      <c r="G105" s="30" t="s">
        <v>215</v>
      </c>
    </row>
    <row r="106" spans="3:7" x14ac:dyDescent="0.45">
      <c r="C106" s="30" t="s">
        <v>197</v>
      </c>
      <c r="D106" s="30" t="s">
        <v>214</v>
      </c>
      <c r="E106" s="45">
        <v>2</v>
      </c>
      <c r="F106" s="46">
        <v>0.16504711228153632</v>
      </c>
      <c r="G106" s="30" t="s">
        <v>215</v>
      </c>
    </row>
    <row r="107" spans="3:7" x14ac:dyDescent="0.45">
      <c r="C107" s="30" t="s">
        <v>197</v>
      </c>
      <c r="D107" s="30" t="s">
        <v>214</v>
      </c>
      <c r="E107" s="45">
        <v>3</v>
      </c>
      <c r="F107" s="46">
        <v>8.402603412844839E-2</v>
      </c>
      <c r="G107" s="30" t="s">
        <v>215</v>
      </c>
    </row>
    <row r="108" spans="3:7" x14ac:dyDescent="0.45">
      <c r="C108" s="30" t="s">
        <v>197</v>
      </c>
      <c r="D108" s="30" t="s">
        <v>216</v>
      </c>
      <c r="E108" s="45">
        <v>1</v>
      </c>
      <c r="F108" s="46">
        <v>0.64269330694222826</v>
      </c>
      <c r="G108" s="30" t="s">
        <v>215</v>
      </c>
    </row>
    <row r="109" spans="3:7" x14ac:dyDescent="0.45">
      <c r="C109" s="30" t="s">
        <v>197</v>
      </c>
      <c r="D109" s="30" t="s">
        <v>216</v>
      </c>
      <c r="E109" s="45">
        <v>2</v>
      </c>
      <c r="F109" s="46">
        <v>0.25283160048886683</v>
      </c>
      <c r="G109" s="30" t="s">
        <v>215</v>
      </c>
    </row>
    <row r="110" spans="3:7" x14ac:dyDescent="0.45">
      <c r="C110" s="30" t="s">
        <v>197</v>
      </c>
      <c r="D110" s="30" t="s">
        <v>216</v>
      </c>
      <c r="E110" s="45">
        <v>3</v>
      </c>
      <c r="F110" s="46">
        <v>0.10447509256890496</v>
      </c>
      <c r="G110" s="30" t="s">
        <v>215</v>
      </c>
    </row>
    <row r="111" spans="3:7" x14ac:dyDescent="0.45">
      <c r="C111" s="30" t="s">
        <v>199</v>
      </c>
      <c r="D111" s="30" t="s">
        <v>214</v>
      </c>
      <c r="E111" s="45">
        <v>1</v>
      </c>
      <c r="F111" s="46">
        <v>0.83191122083778146</v>
      </c>
      <c r="G111" s="30" t="s">
        <v>215</v>
      </c>
    </row>
    <row r="112" spans="3:7" x14ac:dyDescent="0.45">
      <c r="C112" s="30" t="s">
        <v>199</v>
      </c>
      <c r="D112" s="30" t="s">
        <v>214</v>
      </c>
      <c r="E112" s="45">
        <v>2</v>
      </c>
      <c r="F112" s="46">
        <v>0.1166663469496783</v>
      </c>
      <c r="G112" s="30" t="s">
        <v>215</v>
      </c>
    </row>
    <row r="113" spans="3:7" x14ac:dyDescent="0.45">
      <c r="C113" s="30" t="s">
        <v>199</v>
      </c>
      <c r="D113" s="30" t="s">
        <v>214</v>
      </c>
      <c r="E113" s="45">
        <v>3</v>
      </c>
      <c r="F113" s="46">
        <v>5.1422432212540281E-2</v>
      </c>
      <c r="G113" s="30" t="s">
        <v>215</v>
      </c>
    </row>
    <row r="114" spans="3:7" x14ac:dyDescent="0.45">
      <c r="C114" s="30" t="s">
        <v>199</v>
      </c>
      <c r="D114" s="30" t="s">
        <v>216</v>
      </c>
      <c r="E114" s="45">
        <v>1</v>
      </c>
      <c r="F114" s="46">
        <v>0.75137113555555013</v>
      </c>
      <c r="G114" s="30" t="s">
        <v>215</v>
      </c>
    </row>
    <row r="115" spans="3:7" x14ac:dyDescent="0.45">
      <c r="C115" s="30" t="s">
        <v>199</v>
      </c>
      <c r="D115" s="30" t="s">
        <v>216</v>
      </c>
      <c r="E115" s="45">
        <v>2</v>
      </c>
      <c r="F115" s="46">
        <v>0.16751573934662345</v>
      </c>
      <c r="G115" s="30" t="s">
        <v>215</v>
      </c>
    </row>
    <row r="116" spans="3:7" x14ac:dyDescent="0.45">
      <c r="C116" s="30" t="s">
        <v>199</v>
      </c>
      <c r="D116" s="30" t="s">
        <v>216</v>
      </c>
      <c r="E116" s="45">
        <v>3</v>
      </c>
      <c r="F116" s="46">
        <v>8.1113125097826339E-2</v>
      </c>
      <c r="G116" s="30" t="s">
        <v>215</v>
      </c>
    </row>
    <row r="117" spans="3:7" x14ac:dyDescent="0.45">
      <c r="C117" s="30" t="s">
        <v>200</v>
      </c>
      <c r="D117" s="30" t="s">
        <v>214</v>
      </c>
      <c r="E117" s="45">
        <v>1</v>
      </c>
      <c r="F117" s="46">
        <v>0.63145824752521329</v>
      </c>
      <c r="G117" s="30" t="s">
        <v>215</v>
      </c>
    </row>
    <row r="118" spans="3:7" x14ac:dyDescent="0.45">
      <c r="C118" s="30" t="s">
        <v>200</v>
      </c>
      <c r="D118" s="30" t="s">
        <v>214</v>
      </c>
      <c r="E118" s="45">
        <v>2</v>
      </c>
      <c r="F118" s="46">
        <v>0.26991234511766743</v>
      </c>
      <c r="G118" s="30" t="s">
        <v>215</v>
      </c>
    </row>
    <row r="119" spans="3:7" x14ac:dyDescent="0.45">
      <c r="C119" s="30" t="s">
        <v>200</v>
      </c>
      <c r="D119" s="30" t="s">
        <v>214</v>
      </c>
      <c r="E119" s="45">
        <v>3</v>
      </c>
      <c r="F119" s="46">
        <v>9.8629407357119309E-2</v>
      </c>
      <c r="G119" s="30" t="s">
        <v>215</v>
      </c>
    </row>
    <row r="120" spans="3:7" x14ac:dyDescent="0.45">
      <c r="C120" s="30" t="s">
        <v>200</v>
      </c>
      <c r="D120" s="30" t="s">
        <v>216</v>
      </c>
      <c r="E120" s="45">
        <v>1</v>
      </c>
      <c r="F120" s="46">
        <v>0.6314369044028556</v>
      </c>
      <c r="G120" s="30" t="s">
        <v>215</v>
      </c>
    </row>
    <row r="121" spans="3:7" x14ac:dyDescent="0.45">
      <c r="C121" s="30" t="s">
        <v>200</v>
      </c>
      <c r="D121" s="30" t="s">
        <v>216</v>
      </c>
      <c r="E121" s="45">
        <v>2</v>
      </c>
      <c r="F121" s="46">
        <v>0.25339399085794007</v>
      </c>
      <c r="G121" s="30" t="s">
        <v>215</v>
      </c>
    </row>
    <row r="122" spans="3:7" x14ac:dyDescent="0.45">
      <c r="C122" s="30" t="s">
        <v>200</v>
      </c>
      <c r="D122" s="30" t="s">
        <v>216</v>
      </c>
      <c r="E122" s="45">
        <v>3</v>
      </c>
      <c r="F122" s="46">
        <v>0.11516910473920436</v>
      </c>
      <c r="G122" s="30" t="s">
        <v>215</v>
      </c>
    </row>
  </sheetData>
  <mergeCells count="1">
    <mergeCell ref="C5:G8"/>
  </mergeCells>
  <hyperlinks>
    <hyperlink ref="C97" r:id="rId1" xr:uid="{F9FB7502-E6C0-4FCD-9211-2DCE61947BF0}"/>
    <hyperlink ref="C99" r:id="rId2" xr:uid="{F727173B-4014-4ECE-A1F2-4254D16F8F69}"/>
    <hyperlink ref="C98" r:id="rId3" xr:uid="{4D30186D-CD2C-4B58-97BA-F752341ECB1E}"/>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5BA84-98D2-4443-824A-C3A21F74C4C0}">
  <sheetPr>
    <tabColor theme="7"/>
  </sheetPr>
  <dimension ref="A1:X80"/>
  <sheetViews>
    <sheetView showGridLines="0" workbookViewId="0"/>
  </sheetViews>
  <sheetFormatPr defaultColWidth="8.7265625" defaultRowHeight="16.5" x14ac:dyDescent="0.45"/>
  <cols>
    <col min="1" max="1" width="4" style="23" customWidth="1"/>
    <col min="2" max="2" width="12.26953125" style="20" customWidth="1"/>
    <col min="3" max="14" width="12" style="20" customWidth="1"/>
    <col min="15" max="15" width="8.7265625" style="20"/>
    <col min="16" max="16" width="10.1796875" style="20" customWidth="1"/>
    <col min="17" max="19" width="8.7265625" style="20"/>
    <col min="20" max="20" width="14.54296875" style="20" customWidth="1"/>
    <col min="21" max="24" width="12.54296875" style="20" customWidth="1"/>
    <col min="25" max="16384" width="8.7265625" style="20"/>
  </cols>
  <sheetData>
    <row r="1" spans="1:24" ht="26" x14ac:dyDescent="0.45">
      <c r="A1" s="12"/>
      <c r="B1" s="1" t="s">
        <v>353</v>
      </c>
      <c r="C1" s="1"/>
      <c r="D1" s="2"/>
      <c r="E1" s="2"/>
    </row>
    <row r="2" spans="1:24" x14ac:dyDescent="0.45">
      <c r="B2" s="20" t="str">
        <f>TOC!E5</f>
        <v>This sheet contains a comparison of new construction estimates from the various sources contained in this workbook and the derivation of Cadeo's proposed method for new construction estimate. Any data from HIRL other than totals redacted as a proprietary source.</v>
      </c>
    </row>
    <row r="3" spans="1:24" x14ac:dyDescent="0.45">
      <c r="A3" s="12"/>
      <c r="B3" s="159" t="s">
        <v>380</v>
      </c>
      <c r="C3" s="159"/>
      <c r="D3" s="159"/>
      <c r="E3" s="159"/>
      <c r="F3" s="159"/>
      <c r="G3" s="159"/>
      <c r="H3" s="159"/>
      <c r="I3" s="159"/>
      <c r="J3" s="159"/>
      <c r="K3" s="159"/>
      <c r="L3" s="159"/>
      <c r="M3" s="159"/>
      <c r="N3" s="159"/>
    </row>
    <row r="4" spans="1:24" x14ac:dyDescent="0.45">
      <c r="A4" s="12"/>
    </row>
    <row r="5" spans="1:24" x14ac:dyDescent="0.45">
      <c r="A5" s="12"/>
      <c r="B5" s="48" t="s">
        <v>364</v>
      </c>
    </row>
    <row r="6" spans="1:24" x14ac:dyDescent="0.45">
      <c r="A6" s="13"/>
      <c r="B6" s="20" t="s">
        <v>362</v>
      </c>
      <c r="J6" s="49">
        <v>0.56999999999999995</v>
      </c>
    </row>
    <row r="7" spans="1:24" x14ac:dyDescent="0.45">
      <c r="A7" s="13"/>
      <c r="B7" s="20" t="s">
        <v>363</v>
      </c>
    </row>
    <row r="8" spans="1:24" x14ac:dyDescent="0.45">
      <c r="A8" s="13"/>
      <c r="B8" s="50" t="s">
        <v>296</v>
      </c>
      <c r="D8" s="51" t="str">
        <f>'Source Permit to Completion'!B13</f>
        <v>Single-family units: Starts were 2.5 percent greater than Permits</v>
      </c>
      <c r="J8" s="52">
        <f>1+0.025</f>
        <v>1.0249999999999999</v>
      </c>
    </row>
    <row r="9" spans="1:24" x14ac:dyDescent="0.45">
      <c r="A9" s="13"/>
      <c r="B9" s="50" t="s">
        <v>297</v>
      </c>
      <c r="D9" s="51" t="s">
        <v>18</v>
      </c>
      <c r="J9" s="52">
        <v>0.96499999999999997</v>
      </c>
    </row>
    <row r="10" spans="1:24" x14ac:dyDescent="0.45">
      <c r="A10" s="13"/>
      <c r="B10" s="50" t="s">
        <v>298</v>
      </c>
      <c r="D10" s="51" t="str">
        <f>'Source Permit to Completion'!B21</f>
        <v>Multifamily Units: Starts were 22.5 percent less than Permits</v>
      </c>
      <c r="J10" s="52">
        <f>1-0.225</f>
        <v>0.77500000000000002</v>
      </c>
    </row>
    <row r="11" spans="1:24" x14ac:dyDescent="0.45">
      <c r="A11" s="13"/>
      <c r="B11" s="50" t="s">
        <v>299</v>
      </c>
      <c r="D11" s="51" t="str">
        <f>'Source Permit to Completion'!B40</f>
        <v>Multifamily Units: Completions were 7.5 percent less than Starts</v>
      </c>
      <c r="J11" s="52">
        <f>1-0.075</f>
        <v>0.92500000000000004</v>
      </c>
    </row>
    <row r="12" spans="1:24" x14ac:dyDescent="0.45">
      <c r="A12" s="13"/>
    </row>
    <row r="13" spans="1:24" x14ac:dyDescent="0.45">
      <c r="A13" s="13"/>
      <c r="B13" s="48" t="s">
        <v>190</v>
      </c>
    </row>
    <row r="14" spans="1:24" x14ac:dyDescent="0.45">
      <c r="A14" s="13"/>
      <c r="C14" s="48" t="s">
        <v>313</v>
      </c>
      <c r="D14" s="48"/>
      <c r="E14" s="48"/>
      <c r="F14" s="48"/>
      <c r="G14" s="48"/>
      <c r="H14" s="48"/>
      <c r="I14" s="48" t="s">
        <v>314</v>
      </c>
    </row>
    <row r="15" spans="1:24" ht="66" x14ac:dyDescent="0.45">
      <c r="C15" s="48" t="s">
        <v>80</v>
      </c>
      <c r="D15" s="48" t="s">
        <v>81</v>
      </c>
      <c r="E15" s="48" t="s">
        <v>90</v>
      </c>
      <c r="F15" s="48" t="s">
        <v>91</v>
      </c>
      <c r="G15" s="53" t="s">
        <v>290</v>
      </c>
      <c r="H15" s="53" t="s">
        <v>318</v>
      </c>
      <c r="I15" s="48" t="s">
        <v>80</v>
      </c>
      <c r="J15" s="48" t="s">
        <v>81</v>
      </c>
      <c r="K15" s="48" t="s">
        <v>90</v>
      </c>
      <c r="L15" s="48" t="s">
        <v>91</v>
      </c>
      <c r="M15" s="53" t="s">
        <v>316</v>
      </c>
      <c r="N15" s="54" t="s">
        <v>317</v>
      </c>
      <c r="O15" s="53" t="s">
        <v>294</v>
      </c>
      <c r="P15" s="53" t="s">
        <v>366</v>
      </c>
      <c r="Q15" s="53" t="s">
        <v>367</v>
      </c>
      <c r="S15" s="48" t="s">
        <v>172</v>
      </c>
      <c r="T15" s="53" t="s">
        <v>318</v>
      </c>
      <c r="U15" s="54" t="s">
        <v>317</v>
      </c>
      <c r="V15" s="53" t="s">
        <v>368</v>
      </c>
      <c r="W15" s="53" t="s">
        <v>294</v>
      </c>
      <c r="X15" s="53" t="s">
        <v>366</v>
      </c>
    </row>
    <row r="16" spans="1:24" x14ac:dyDescent="0.45">
      <c r="B16" s="20">
        <v>2015</v>
      </c>
      <c r="C16" s="55">
        <f>SUMIFS('Source Permit SF-MF'!$E:$E,'Source Permit SF-MF'!$B:$B,Comparison!$B16,'Source Permit SF-MF'!$C:$C,Comparison!C$15)+SUMIFS('Source Permit SF-MF'!$F:$F,'Source Permit SF-MF'!$B:$B,Comparison!$B16,'Source Permit SF-MF'!$C:$C,Comparison!C$15)+SUMIFS('Source Permit SF-MF'!$G:$G,'Source Permit SF-MF'!$B:$B,Comparison!$B16,'Source Permit SF-MF'!$C:$C,Comparison!C$15)</f>
        <v>8392</v>
      </c>
      <c r="D16" s="55">
        <f>SUMIFS('Source Permit SF-MF'!$E:$E,'Source Permit SF-MF'!$B:$B,Comparison!$B16,'Source Permit SF-MF'!$C:$C,Comparison!D$15)+SUMIFS('Source Permit SF-MF'!$F:$F,'Source Permit SF-MF'!$B:$B,Comparison!$B16,'Source Permit SF-MF'!$C:$C,Comparison!D$15)+SUMIFS('Source Permit SF-MF'!$G:$G,'Source Permit SF-MF'!$B:$B,Comparison!$B16,'Source Permit SF-MF'!$C:$C,Comparison!D$15)</f>
        <v>3455</v>
      </c>
      <c r="E16" s="55">
        <f>SUMIFS('Source Permit SF-MF'!$E:$E,'Source Permit SF-MF'!$B:$B,Comparison!$B16,'Source Permit SF-MF'!$C:$C,Comparison!E$15)+SUMIFS('Source Permit SF-MF'!$F:$F,'Source Permit SF-MF'!$B:$B,Comparison!$B16,'Source Permit SF-MF'!$C:$C,Comparison!E$15)+SUMIFS('Source Permit SF-MF'!$G:$G,'Source Permit SF-MF'!$B:$B,Comparison!$B16,'Source Permit SF-MF'!$C:$C,Comparison!E$15)</f>
        <v>10756</v>
      </c>
      <c r="F16" s="55">
        <f>SUMIFS('Source Permit SF-MF'!$E:$E,'Source Permit SF-MF'!$B:$B,Comparison!$B16,'Source Permit SF-MF'!$C:$C,Comparison!F$15)+SUMIFS('Source Permit SF-MF'!$F:$F,'Source Permit SF-MF'!$B:$B,Comparison!$B16,'Source Permit SF-MF'!$C:$C,Comparison!F$15)+SUMIFS('Source Permit SF-MF'!$G:$G,'Source Permit SF-MF'!$B:$B,Comparison!$B16,'Source Permit SF-MF'!$C:$C,Comparison!F$15)</f>
        <v>21240</v>
      </c>
      <c r="G16" s="56">
        <f>$J$8*$J$9</f>
        <v>0.98912499999999992</v>
      </c>
      <c r="H16" s="55">
        <f>(C16+D16*$J$6+E16+F16)*G16</f>
        <v>41896.713818749995</v>
      </c>
      <c r="I16" s="57"/>
      <c r="J16" s="57"/>
      <c r="K16" s="57"/>
      <c r="L16" s="57"/>
      <c r="M16" s="58">
        <v>0.96499999999999997</v>
      </c>
      <c r="N16" s="59">
        <v>38120.472200000004</v>
      </c>
      <c r="O16" s="20" t="e">
        <f>NA()</f>
        <v>#N/A</v>
      </c>
      <c r="P16" s="55">
        <f t="shared" ref="P16:P31" si="0">IF(ISNA(H16),O16,H16)</f>
        <v>41896.713818749995</v>
      </c>
      <c r="Q16" s="55">
        <f>VLOOKUP(B16,'Source 2019 Model Input'!$D$31:$E$51,2,FALSE)</f>
        <v>62685.758999999998</v>
      </c>
      <c r="S16" s="20">
        <f>B16</f>
        <v>2015</v>
      </c>
      <c r="T16" s="60">
        <f>H16</f>
        <v>41896.713818749995</v>
      </c>
      <c r="U16" s="60">
        <f>N16</f>
        <v>38120.472200000004</v>
      </c>
      <c r="V16" s="60">
        <f>Q16</f>
        <v>62685.758999999998</v>
      </c>
      <c r="W16" s="20" t="e">
        <f>O16</f>
        <v>#N/A</v>
      </c>
      <c r="X16" s="60">
        <f>P16</f>
        <v>41896.713818749995</v>
      </c>
    </row>
    <row r="17" spans="2:24" x14ac:dyDescent="0.45">
      <c r="B17" s="20">
        <v>2016</v>
      </c>
      <c r="C17" s="55">
        <f>SUMIFS('Source Permit SF-MF'!$E:$E,'Source Permit SF-MF'!$B:$B,Comparison!$B17,'Source Permit SF-MF'!$C:$C,Comparison!C$15)+SUMIFS('Source Permit SF-MF'!$F:$F,'Source Permit SF-MF'!$B:$B,Comparison!$B17,'Source Permit SF-MF'!$C:$C,Comparison!C$15)+SUMIFS('Source Permit SF-MF'!$G:$G,'Source Permit SF-MF'!$B:$B,Comparison!$B17,'Source Permit SF-MF'!$C:$C,Comparison!C$15)</f>
        <v>10256</v>
      </c>
      <c r="D17" s="55">
        <f>SUMIFS('Source Permit SF-MF'!$E:$E,'Source Permit SF-MF'!$B:$B,Comparison!$B17,'Source Permit SF-MF'!$C:$C,Comparison!D$15)+SUMIFS('Source Permit SF-MF'!$F:$F,'Source Permit SF-MF'!$B:$B,Comparison!$B17,'Source Permit SF-MF'!$C:$C,Comparison!D$15)+SUMIFS('Source Permit SF-MF'!$G:$G,'Source Permit SF-MF'!$B:$B,Comparison!$B17,'Source Permit SF-MF'!$C:$C,Comparison!D$15)</f>
        <v>3582</v>
      </c>
      <c r="E17" s="55">
        <f>SUMIFS('Source Permit SF-MF'!$E:$E,'Source Permit SF-MF'!$B:$B,Comparison!$B17,'Source Permit SF-MF'!$C:$C,Comparison!E$15)+SUMIFS('Source Permit SF-MF'!$F:$F,'Source Permit SF-MF'!$B:$B,Comparison!$B17,'Source Permit SF-MF'!$C:$C,Comparison!E$15)+SUMIFS('Source Permit SF-MF'!$G:$G,'Source Permit SF-MF'!$B:$B,Comparison!$B17,'Source Permit SF-MF'!$C:$C,Comparison!E$15)</f>
        <v>11455</v>
      </c>
      <c r="F17" s="55">
        <f>SUMIFS('Source Permit SF-MF'!$E:$E,'Source Permit SF-MF'!$B:$B,Comparison!$B17,'Source Permit SF-MF'!$C:$C,Comparison!F$15)+SUMIFS('Source Permit SF-MF'!$F:$F,'Source Permit SF-MF'!$B:$B,Comparison!$B17,'Source Permit SF-MF'!$C:$C,Comparison!F$15)+SUMIFS('Source Permit SF-MF'!$G:$G,'Source Permit SF-MF'!$B:$B,Comparison!$B17,'Source Permit SF-MF'!$C:$C,Comparison!F$15)</f>
        <v>24120</v>
      </c>
      <c r="G17" s="56">
        <f t="shared" ref="G17:G21" si="1">$J$8*$J$9</f>
        <v>0.98912499999999992</v>
      </c>
      <c r="H17" s="55">
        <f t="shared" ref="H17:H21" si="2">(C17+D17*$J$6+E17+F17)*G17</f>
        <v>47352.123952499991</v>
      </c>
      <c r="I17" s="57"/>
      <c r="J17" s="57"/>
      <c r="K17" s="57"/>
      <c r="L17" s="57"/>
      <c r="M17" s="58">
        <v>0.96499999999999997</v>
      </c>
      <c r="N17" s="59">
        <v>43271.651849999995</v>
      </c>
      <c r="O17" s="20" t="e">
        <f>NA()</f>
        <v>#N/A</v>
      </c>
      <c r="P17" s="55">
        <f t="shared" si="0"/>
        <v>47352.123952499991</v>
      </c>
      <c r="Q17" s="55">
        <f>VLOOKUP(B17,'Source 2019 Model Input'!$D$31:$E$51,2,FALSE)</f>
        <v>59961.781000000003</v>
      </c>
      <c r="S17" s="20">
        <f t="shared" ref="S17:S31" si="3">B17</f>
        <v>2016</v>
      </c>
      <c r="T17" s="60">
        <f t="shared" ref="T17:T22" si="4">H17</f>
        <v>47352.123952499991</v>
      </c>
      <c r="U17" s="60">
        <f t="shared" ref="U17:U22" si="5">N17</f>
        <v>43271.651849999995</v>
      </c>
      <c r="V17" s="60">
        <f t="shared" ref="V17:V31" si="6">Q17</f>
        <v>59961.781000000003</v>
      </c>
      <c r="W17" s="20" t="e">
        <f t="shared" ref="W17:W31" si="7">O17</f>
        <v>#N/A</v>
      </c>
      <c r="X17" s="60">
        <f t="shared" ref="X17:X21" si="8">P17</f>
        <v>47352.123952499991</v>
      </c>
    </row>
    <row r="18" spans="2:24" x14ac:dyDescent="0.45">
      <c r="B18" s="20">
        <v>2017</v>
      </c>
      <c r="C18" s="55">
        <f>SUMIFS('Source Permit SF-MF'!$E:$E,'Source Permit SF-MF'!$B:$B,Comparison!$B18,'Source Permit SF-MF'!$C:$C,Comparison!C$15)+SUMIFS('Source Permit SF-MF'!$F:$F,'Source Permit SF-MF'!$B:$B,Comparison!$B18,'Source Permit SF-MF'!$C:$C,Comparison!C$15)+SUMIFS('Source Permit SF-MF'!$G:$G,'Source Permit SF-MF'!$B:$B,Comparison!$B18,'Source Permit SF-MF'!$C:$C,Comparison!C$15)</f>
        <v>11698</v>
      </c>
      <c r="D18" s="55">
        <f>SUMIFS('Source Permit SF-MF'!$E:$E,'Source Permit SF-MF'!$B:$B,Comparison!$B18,'Source Permit SF-MF'!$C:$C,Comparison!D$15)+SUMIFS('Source Permit SF-MF'!$F:$F,'Source Permit SF-MF'!$B:$B,Comparison!$B18,'Source Permit SF-MF'!$C:$C,Comparison!D$15)+SUMIFS('Source Permit SF-MF'!$G:$G,'Source Permit SF-MF'!$B:$B,Comparison!$B18,'Source Permit SF-MF'!$C:$C,Comparison!D$15)</f>
        <v>3863</v>
      </c>
      <c r="E18" s="55">
        <f>SUMIFS('Source Permit SF-MF'!$E:$E,'Source Permit SF-MF'!$B:$B,Comparison!$B18,'Source Permit SF-MF'!$C:$C,Comparison!E$15)+SUMIFS('Source Permit SF-MF'!$F:$F,'Source Permit SF-MF'!$B:$B,Comparison!$B18,'Source Permit SF-MF'!$C:$C,Comparison!E$15)+SUMIFS('Source Permit SF-MF'!$G:$G,'Source Permit SF-MF'!$B:$B,Comparison!$B18,'Source Permit SF-MF'!$C:$C,Comparison!E$15)</f>
        <v>11139</v>
      </c>
      <c r="F18" s="55">
        <f>SUMIFS('Source Permit SF-MF'!$E:$E,'Source Permit SF-MF'!$B:$B,Comparison!$B18,'Source Permit SF-MF'!$C:$C,Comparison!F$15)+SUMIFS('Source Permit SF-MF'!$F:$F,'Source Permit SF-MF'!$B:$B,Comparison!$B18,'Source Permit SF-MF'!$C:$C,Comparison!F$15)+SUMIFS('Source Permit SF-MF'!$G:$G,'Source Permit SF-MF'!$B:$B,Comparison!$B18,'Source Permit SF-MF'!$C:$C,Comparison!F$15)</f>
        <v>24802</v>
      </c>
      <c r="G18" s="56">
        <f t="shared" si="1"/>
        <v>0.98912499999999992</v>
      </c>
      <c r="H18" s="55">
        <f t="shared" si="2"/>
        <v>49298.890103749996</v>
      </c>
      <c r="I18" s="57"/>
      <c r="J18" s="57"/>
      <c r="K18" s="57"/>
      <c r="L18" s="57"/>
      <c r="M18" s="58">
        <v>0.96499999999999997</v>
      </c>
      <c r="N18" s="59">
        <v>45922.545449999998</v>
      </c>
      <c r="O18" s="20" t="e">
        <f>NA()</f>
        <v>#N/A</v>
      </c>
      <c r="P18" s="55">
        <f t="shared" si="0"/>
        <v>49298.890103749996</v>
      </c>
      <c r="Q18" s="55">
        <f>VLOOKUP(B18,'Source 2019 Model Input'!$D$31:$E$51,2,FALSE)</f>
        <v>56834.012000000002</v>
      </c>
      <c r="S18" s="20">
        <f t="shared" si="3"/>
        <v>2017</v>
      </c>
      <c r="T18" s="60">
        <f t="shared" si="4"/>
        <v>49298.890103749996</v>
      </c>
      <c r="U18" s="60">
        <f t="shared" si="5"/>
        <v>45922.545449999998</v>
      </c>
      <c r="V18" s="60">
        <f t="shared" si="6"/>
        <v>56834.012000000002</v>
      </c>
      <c r="W18" s="20" t="e">
        <f t="shared" si="7"/>
        <v>#N/A</v>
      </c>
      <c r="X18" s="60">
        <f t="shared" si="8"/>
        <v>49298.890103749996</v>
      </c>
    </row>
    <row r="19" spans="2:24" x14ac:dyDescent="0.45">
      <c r="B19" s="20">
        <v>2018</v>
      </c>
      <c r="C19" s="55">
        <f>SUMIFS('Source Permit SF-MF'!$E:$E,'Source Permit SF-MF'!$B:$B,Comparison!$B19,'Source Permit SF-MF'!$C:$C,Comparison!C$15)+SUMIFS('Source Permit SF-MF'!$F:$F,'Source Permit SF-MF'!$B:$B,Comparison!$B19,'Source Permit SF-MF'!$C:$C,Comparison!C$15)+SUMIFS('Source Permit SF-MF'!$G:$G,'Source Permit SF-MF'!$B:$B,Comparison!$B19,'Source Permit SF-MF'!$C:$C,Comparison!C$15)</f>
        <v>12878</v>
      </c>
      <c r="D19" s="55">
        <f>SUMIFS('Source Permit SF-MF'!$E:$E,'Source Permit SF-MF'!$B:$B,Comparison!$B19,'Source Permit SF-MF'!$C:$C,Comparison!D$15)+SUMIFS('Source Permit SF-MF'!$F:$F,'Source Permit SF-MF'!$B:$B,Comparison!$B19,'Source Permit SF-MF'!$C:$C,Comparison!D$15)+SUMIFS('Source Permit SF-MF'!$G:$G,'Source Permit SF-MF'!$B:$B,Comparison!$B19,'Source Permit SF-MF'!$C:$C,Comparison!D$15)</f>
        <v>3919</v>
      </c>
      <c r="E19" s="55">
        <f>SUMIFS('Source Permit SF-MF'!$E:$E,'Source Permit SF-MF'!$B:$B,Comparison!$B19,'Source Permit SF-MF'!$C:$C,Comparison!E$15)+SUMIFS('Source Permit SF-MF'!$F:$F,'Source Permit SF-MF'!$B:$B,Comparison!$B19,'Source Permit SF-MF'!$C:$C,Comparison!E$15)+SUMIFS('Source Permit SF-MF'!$G:$G,'Source Permit SF-MF'!$B:$B,Comparison!$B19,'Source Permit SF-MF'!$C:$C,Comparison!E$15)</f>
        <v>11835</v>
      </c>
      <c r="F19" s="55">
        <f>SUMIFS('Source Permit SF-MF'!$E:$E,'Source Permit SF-MF'!$B:$B,Comparison!$B19,'Source Permit SF-MF'!$C:$C,Comparison!F$15)+SUMIFS('Source Permit SF-MF'!$F:$F,'Source Permit SF-MF'!$B:$B,Comparison!$B19,'Source Permit SF-MF'!$C:$C,Comparison!F$15)+SUMIFS('Source Permit SF-MF'!$G:$G,'Source Permit SF-MF'!$B:$B,Comparison!$B19,'Source Permit SF-MF'!$C:$C,Comparison!F$15)</f>
        <v>26087</v>
      </c>
      <c r="G19" s="56">
        <f t="shared" si="1"/>
        <v>0.98912499999999992</v>
      </c>
      <c r="H19" s="55">
        <f t="shared" si="2"/>
        <v>52457.087098749995</v>
      </c>
      <c r="I19" s="57"/>
      <c r="J19" s="57"/>
      <c r="K19" s="57"/>
      <c r="L19" s="57"/>
      <c r="M19" s="58">
        <v>0.96499999999999997</v>
      </c>
      <c r="N19" s="59">
        <v>48695.984400000001</v>
      </c>
      <c r="O19" s="20" t="e">
        <f>NA()</f>
        <v>#N/A</v>
      </c>
      <c r="P19" s="55">
        <f t="shared" si="0"/>
        <v>52457.087098749995</v>
      </c>
      <c r="Q19" s="55">
        <f>VLOOKUP(B19,'Source 2019 Model Input'!$D$31:$E$51,2,FALSE)</f>
        <v>54985.192999999999</v>
      </c>
      <c r="S19" s="20">
        <f t="shared" si="3"/>
        <v>2018</v>
      </c>
      <c r="T19" s="60">
        <f t="shared" si="4"/>
        <v>52457.087098749995</v>
      </c>
      <c r="U19" s="60">
        <f t="shared" si="5"/>
        <v>48695.984400000001</v>
      </c>
      <c r="V19" s="60">
        <f t="shared" si="6"/>
        <v>54985.192999999999</v>
      </c>
      <c r="W19" s="20" t="e">
        <f t="shared" si="7"/>
        <v>#N/A</v>
      </c>
      <c r="X19" s="60">
        <f t="shared" si="8"/>
        <v>52457.087098749995</v>
      </c>
    </row>
    <row r="20" spans="2:24" x14ac:dyDescent="0.45">
      <c r="B20" s="20">
        <v>2019</v>
      </c>
      <c r="C20" s="55">
        <f>SUMIFS('Source Permit SF-MF'!$E:$E,'Source Permit SF-MF'!$B:$B,Comparison!$B20,'Source Permit SF-MF'!$C:$C,Comparison!C$15)+SUMIFS('Source Permit SF-MF'!$F:$F,'Source Permit SF-MF'!$B:$B,Comparison!$B20,'Source Permit SF-MF'!$C:$C,Comparison!C$15)+SUMIFS('Source Permit SF-MF'!$G:$G,'Source Permit SF-MF'!$B:$B,Comparison!$B20,'Source Permit SF-MF'!$C:$C,Comparison!C$15)</f>
        <v>13878</v>
      </c>
      <c r="D20" s="55">
        <f>SUMIFS('Source Permit SF-MF'!$E:$E,'Source Permit SF-MF'!$B:$B,Comparison!$B20,'Source Permit SF-MF'!$C:$C,Comparison!D$15)+SUMIFS('Source Permit SF-MF'!$F:$F,'Source Permit SF-MF'!$B:$B,Comparison!$B20,'Source Permit SF-MF'!$C:$C,Comparison!D$15)+SUMIFS('Source Permit SF-MF'!$G:$G,'Source Permit SF-MF'!$B:$B,Comparison!$B20,'Source Permit SF-MF'!$C:$C,Comparison!D$15)</f>
        <v>3718</v>
      </c>
      <c r="E20" s="55">
        <f>SUMIFS('Source Permit SF-MF'!$E:$E,'Source Permit SF-MF'!$B:$B,Comparison!$B20,'Source Permit SF-MF'!$C:$C,Comparison!E$15)+SUMIFS('Source Permit SF-MF'!$F:$F,'Source Permit SF-MF'!$B:$B,Comparison!$B20,'Source Permit SF-MF'!$C:$C,Comparison!E$15)+SUMIFS('Source Permit SF-MF'!$G:$G,'Source Permit SF-MF'!$B:$B,Comparison!$B20,'Source Permit SF-MF'!$C:$C,Comparison!E$15)</f>
        <v>12322</v>
      </c>
      <c r="F20" s="55">
        <f>SUMIFS('Source Permit SF-MF'!$E:$E,'Source Permit SF-MF'!$B:$B,Comparison!$B20,'Source Permit SF-MF'!$C:$C,Comparison!F$15)+SUMIFS('Source Permit SF-MF'!$F:$F,'Source Permit SF-MF'!$B:$B,Comparison!$B20,'Source Permit SF-MF'!$C:$C,Comparison!F$15)+SUMIFS('Source Permit SF-MF'!$G:$G,'Source Permit SF-MF'!$B:$B,Comparison!$B20,'Source Permit SF-MF'!$C:$C,Comparison!F$15)</f>
        <v>25798</v>
      </c>
      <c r="G20" s="56">
        <f t="shared" si="1"/>
        <v>0.98912499999999992</v>
      </c>
      <c r="H20" s="55">
        <f t="shared" si="2"/>
        <v>53528.734797500001</v>
      </c>
      <c r="I20" s="57"/>
      <c r="J20" s="57"/>
      <c r="K20" s="57"/>
      <c r="L20" s="57"/>
      <c r="M20" s="58">
        <v>0.96499999999999997</v>
      </c>
      <c r="N20" s="59">
        <v>49103.137199999997</v>
      </c>
      <c r="O20" s="20" t="e">
        <f>NA()</f>
        <v>#N/A</v>
      </c>
      <c r="P20" s="55">
        <f t="shared" si="0"/>
        <v>53528.734797500001</v>
      </c>
      <c r="Q20" s="55">
        <f>VLOOKUP(B20,'Source 2019 Model Input'!$D$31:$E$51,2,FALSE)</f>
        <v>53507.474000000002</v>
      </c>
      <c r="S20" s="20">
        <f t="shared" si="3"/>
        <v>2019</v>
      </c>
      <c r="T20" s="60">
        <f t="shared" si="4"/>
        <v>53528.734797500001</v>
      </c>
      <c r="U20" s="60">
        <f t="shared" si="5"/>
        <v>49103.137199999997</v>
      </c>
      <c r="V20" s="60">
        <f t="shared" si="6"/>
        <v>53507.474000000002</v>
      </c>
      <c r="W20" s="20" t="e">
        <f t="shared" si="7"/>
        <v>#N/A</v>
      </c>
      <c r="X20" s="60">
        <f t="shared" si="8"/>
        <v>53528.734797500001</v>
      </c>
    </row>
    <row r="21" spans="2:24" x14ac:dyDescent="0.45">
      <c r="B21" s="20">
        <v>2020</v>
      </c>
      <c r="C21" s="55">
        <f>SUMIFS('Source Permit SF-MF'!$E:$E,'Source Permit SF-MF'!$B:$B,Comparison!$B21,'Source Permit SF-MF'!$C:$C,Comparison!C$15)+SUMIFS('Source Permit SF-MF'!$F:$F,'Source Permit SF-MF'!$B:$B,Comparison!$B21,'Source Permit SF-MF'!$C:$C,Comparison!C$15)+SUMIFS('Source Permit SF-MF'!$G:$G,'Source Permit SF-MF'!$B:$B,Comparison!$B21,'Source Permit SF-MF'!$C:$C,Comparison!C$15)</f>
        <v>15949</v>
      </c>
      <c r="D21" s="55">
        <f>SUMIFS('Source Permit SF-MF'!$E:$E,'Source Permit SF-MF'!$B:$B,Comparison!$B21,'Source Permit SF-MF'!$C:$C,Comparison!D$15)+SUMIFS('Source Permit SF-MF'!$F:$F,'Source Permit SF-MF'!$B:$B,Comparison!$B21,'Source Permit SF-MF'!$C:$C,Comparison!D$15)+SUMIFS('Source Permit SF-MF'!$G:$G,'Source Permit SF-MF'!$B:$B,Comparison!$B21,'Source Permit SF-MF'!$C:$C,Comparison!D$15)</f>
        <v>4256</v>
      </c>
      <c r="E21" s="55">
        <f>SUMIFS('Source Permit SF-MF'!$E:$E,'Source Permit SF-MF'!$B:$B,Comparison!$B21,'Source Permit SF-MF'!$C:$C,Comparison!E$15)+SUMIFS('Source Permit SF-MF'!$F:$F,'Source Permit SF-MF'!$B:$B,Comparison!$B21,'Source Permit SF-MF'!$C:$C,Comparison!E$15)+SUMIFS('Source Permit SF-MF'!$G:$G,'Source Permit SF-MF'!$B:$B,Comparison!$B21,'Source Permit SF-MF'!$C:$C,Comparison!E$15)</f>
        <v>12155</v>
      </c>
      <c r="F21" s="55">
        <f>SUMIFS('Source Permit SF-MF'!$E:$E,'Source Permit SF-MF'!$B:$B,Comparison!$B21,'Source Permit SF-MF'!$C:$C,Comparison!F$15)+SUMIFS('Source Permit SF-MF'!$F:$F,'Source Permit SF-MF'!$B:$B,Comparison!$B21,'Source Permit SF-MF'!$C:$C,Comparison!F$15)+SUMIFS('Source Permit SF-MF'!$G:$G,'Source Permit SF-MF'!$B:$B,Comparison!$B21,'Source Permit SF-MF'!$C:$C,Comparison!F$15)</f>
        <v>25619</v>
      </c>
      <c r="G21" s="56">
        <f t="shared" si="1"/>
        <v>0.98912499999999992</v>
      </c>
      <c r="H21" s="55">
        <f t="shared" si="2"/>
        <v>55538.300494999996</v>
      </c>
      <c r="I21" s="57"/>
      <c r="J21" s="57"/>
      <c r="K21" s="57"/>
      <c r="L21" s="57"/>
      <c r="M21" s="58">
        <v>0.96499999999999997</v>
      </c>
      <c r="N21" s="59">
        <v>49936.047999999995</v>
      </c>
      <c r="O21" s="20" t="e">
        <f>NA()</f>
        <v>#N/A</v>
      </c>
      <c r="P21" s="55">
        <f t="shared" si="0"/>
        <v>55538.300494999996</v>
      </c>
      <c r="Q21" s="55">
        <f>VLOOKUP(B21,'Source 2019 Model Input'!$D$31:$E$51,2,FALSE)</f>
        <v>50982.05</v>
      </c>
      <c r="S21" s="20">
        <f t="shared" si="3"/>
        <v>2020</v>
      </c>
      <c r="T21" s="60">
        <f t="shared" si="4"/>
        <v>55538.300494999996</v>
      </c>
      <c r="U21" s="60">
        <f t="shared" si="5"/>
        <v>49936.047999999995</v>
      </c>
      <c r="V21" s="60">
        <f t="shared" si="6"/>
        <v>50982.05</v>
      </c>
      <c r="W21" s="20" t="e">
        <f t="shared" si="7"/>
        <v>#N/A</v>
      </c>
      <c r="X21" s="60">
        <f t="shared" si="8"/>
        <v>55538.300494999996</v>
      </c>
    </row>
    <row r="22" spans="2:24" x14ac:dyDescent="0.45">
      <c r="B22" s="20">
        <v>2021</v>
      </c>
      <c r="C22" s="20" t="e">
        <f>NA()</f>
        <v>#N/A</v>
      </c>
      <c r="D22" s="20" t="e">
        <f>NA()</f>
        <v>#N/A</v>
      </c>
      <c r="E22" s="20" t="e">
        <f>NA()</f>
        <v>#N/A</v>
      </c>
      <c r="F22" s="20" t="e">
        <f>NA()</f>
        <v>#N/A</v>
      </c>
      <c r="G22" s="20" t="e">
        <f>NA()</f>
        <v>#N/A</v>
      </c>
      <c r="H22" s="20" t="e">
        <f>NA()</f>
        <v>#N/A</v>
      </c>
      <c r="I22" s="20" t="e">
        <f>NA()</f>
        <v>#N/A</v>
      </c>
      <c r="J22" s="20" t="e">
        <f>NA()</f>
        <v>#N/A</v>
      </c>
      <c r="K22" s="20" t="e">
        <f>NA()</f>
        <v>#N/A</v>
      </c>
      <c r="L22" s="20" t="e">
        <f>NA()</f>
        <v>#N/A</v>
      </c>
      <c r="M22" s="56" t="e">
        <f>NA()</f>
        <v>#N/A</v>
      </c>
      <c r="N22" s="20" t="e">
        <f>NA()</f>
        <v>#N/A</v>
      </c>
      <c r="O22" s="55">
        <f>HLOOKUP(B22,'Source 2021 Plan'!$G$52:$AJ$56,2,FALSE)</f>
        <v>53153.372677289</v>
      </c>
      <c r="P22" s="55">
        <f t="shared" si="0"/>
        <v>53153.372677289</v>
      </c>
      <c r="Q22" s="55">
        <f>VLOOKUP(B22,'Source 2019 Model Input'!$D$31:$E$51,2,FALSE)</f>
        <v>49561.669000000002</v>
      </c>
      <c r="S22" s="20">
        <f t="shared" si="3"/>
        <v>2021</v>
      </c>
      <c r="T22" s="60" t="e">
        <f t="shared" si="4"/>
        <v>#N/A</v>
      </c>
      <c r="U22" s="60" t="e">
        <f t="shared" si="5"/>
        <v>#N/A</v>
      </c>
      <c r="V22" s="60">
        <f t="shared" si="6"/>
        <v>49561.669000000002</v>
      </c>
      <c r="W22" s="60">
        <f t="shared" si="7"/>
        <v>53153.372677289</v>
      </c>
      <c r="X22" s="60">
        <f>W22</f>
        <v>53153.372677289</v>
      </c>
    </row>
    <row r="23" spans="2:24" x14ac:dyDescent="0.45">
      <c r="B23" s="20">
        <v>2022</v>
      </c>
      <c r="C23" s="20" t="e">
        <f>NA()</f>
        <v>#N/A</v>
      </c>
      <c r="D23" s="20" t="e">
        <f>NA()</f>
        <v>#N/A</v>
      </c>
      <c r="E23" s="20" t="e">
        <f>NA()</f>
        <v>#N/A</v>
      </c>
      <c r="F23" s="20" t="e">
        <f>NA()</f>
        <v>#N/A</v>
      </c>
      <c r="G23" s="20" t="e">
        <f>NA()</f>
        <v>#N/A</v>
      </c>
      <c r="H23" s="20" t="e">
        <f>NA()</f>
        <v>#N/A</v>
      </c>
      <c r="I23" s="20" t="e">
        <f>NA()</f>
        <v>#N/A</v>
      </c>
      <c r="J23" s="20" t="e">
        <f>NA()</f>
        <v>#N/A</v>
      </c>
      <c r="K23" s="20" t="e">
        <f>NA()</f>
        <v>#N/A</v>
      </c>
      <c r="L23" s="20" t="e">
        <f>NA()</f>
        <v>#N/A</v>
      </c>
      <c r="M23" s="56" t="e">
        <f>NA()</f>
        <v>#N/A</v>
      </c>
      <c r="N23" s="20" t="e">
        <f>NA()</f>
        <v>#N/A</v>
      </c>
      <c r="O23" s="55">
        <f>HLOOKUP(B23,'Source 2021 Plan'!$G$52:$AJ$56,2,FALSE)</f>
        <v>51977.888203696508</v>
      </c>
      <c r="P23" s="55">
        <f t="shared" si="0"/>
        <v>51977.888203696508</v>
      </c>
      <c r="Q23" s="55">
        <f>VLOOKUP(B23,'Source 2019 Model Input'!$D$31:$E$51,2,FALSE)</f>
        <v>49324.517999999996</v>
      </c>
      <c r="S23" s="20">
        <f t="shared" si="3"/>
        <v>2022</v>
      </c>
      <c r="T23" s="60" t="e">
        <f t="shared" ref="T23:T31" si="9">H23</f>
        <v>#N/A</v>
      </c>
      <c r="U23" s="60" t="e">
        <f t="shared" ref="U23:U31" si="10">N23</f>
        <v>#N/A</v>
      </c>
      <c r="V23" s="60">
        <f t="shared" si="6"/>
        <v>49324.517999999996</v>
      </c>
      <c r="W23" s="60">
        <f t="shared" si="7"/>
        <v>51977.888203696508</v>
      </c>
      <c r="X23" s="60">
        <f>O23</f>
        <v>51977.888203696508</v>
      </c>
    </row>
    <row r="24" spans="2:24" x14ac:dyDescent="0.45">
      <c r="B24" s="20">
        <v>2023</v>
      </c>
      <c r="C24" s="20" t="e">
        <f>NA()</f>
        <v>#N/A</v>
      </c>
      <c r="D24" s="20" t="e">
        <f>NA()</f>
        <v>#N/A</v>
      </c>
      <c r="E24" s="20" t="e">
        <f>NA()</f>
        <v>#N/A</v>
      </c>
      <c r="F24" s="20" t="e">
        <f>NA()</f>
        <v>#N/A</v>
      </c>
      <c r="G24" s="20" t="e">
        <f>NA()</f>
        <v>#N/A</v>
      </c>
      <c r="H24" s="20" t="e">
        <f>NA()</f>
        <v>#N/A</v>
      </c>
      <c r="I24" s="20" t="e">
        <f>NA()</f>
        <v>#N/A</v>
      </c>
      <c r="J24" s="20" t="e">
        <f>NA()</f>
        <v>#N/A</v>
      </c>
      <c r="K24" s="20" t="e">
        <f>NA()</f>
        <v>#N/A</v>
      </c>
      <c r="L24" s="20" t="e">
        <f>NA()</f>
        <v>#N/A</v>
      </c>
      <c r="M24" s="56" t="e">
        <f>NA()</f>
        <v>#N/A</v>
      </c>
      <c r="N24" s="20" t="e">
        <f>NA()</f>
        <v>#N/A</v>
      </c>
      <c r="O24" s="55">
        <f>HLOOKUP(B24,'Source 2021 Plan'!$G$52:$AJ$56,2,FALSE)</f>
        <v>50641.752822309594</v>
      </c>
      <c r="P24" s="55">
        <f t="shared" si="0"/>
        <v>50641.752822309594</v>
      </c>
      <c r="Q24" s="55">
        <f>VLOOKUP(B24,'Source 2019 Model Input'!$D$31:$E$51,2,FALSE)</f>
        <v>48815.77</v>
      </c>
      <c r="S24" s="20">
        <f t="shared" si="3"/>
        <v>2023</v>
      </c>
      <c r="T24" s="60" t="e">
        <f t="shared" si="9"/>
        <v>#N/A</v>
      </c>
      <c r="U24" s="60" t="e">
        <f t="shared" si="10"/>
        <v>#N/A</v>
      </c>
      <c r="V24" s="60">
        <f t="shared" si="6"/>
        <v>48815.77</v>
      </c>
      <c r="W24" s="60">
        <f t="shared" si="7"/>
        <v>50641.752822309594</v>
      </c>
      <c r="X24" s="60">
        <f t="shared" ref="X24:X31" si="11">O24</f>
        <v>50641.752822309594</v>
      </c>
    </row>
    <row r="25" spans="2:24" x14ac:dyDescent="0.45">
      <c r="B25" s="20">
        <v>2024</v>
      </c>
      <c r="C25" s="20" t="e">
        <f>NA()</f>
        <v>#N/A</v>
      </c>
      <c r="D25" s="20" t="e">
        <f>NA()</f>
        <v>#N/A</v>
      </c>
      <c r="E25" s="20" t="e">
        <f>NA()</f>
        <v>#N/A</v>
      </c>
      <c r="F25" s="20" t="e">
        <f>NA()</f>
        <v>#N/A</v>
      </c>
      <c r="G25" s="20" t="e">
        <f>NA()</f>
        <v>#N/A</v>
      </c>
      <c r="H25" s="20" t="e">
        <f>NA()</f>
        <v>#N/A</v>
      </c>
      <c r="I25" s="20" t="e">
        <f>NA()</f>
        <v>#N/A</v>
      </c>
      <c r="J25" s="20" t="e">
        <f>NA()</f>
        <v>#N/A</v>
      </c>
      <c r="K25" s="20" t="e">
        <f>NA()</f>
        <v>#N/A</v>
      </c>
      <c r="L25" s="20" t="e">
        <f>NA()</f>
        <v>#N/A</v>
      </c>
      <c r="M25" s="56" t="e">
        <f>NA()</f>
        <v>#N/A</v>
      </c>
      <c r="N25" s="20" t="e">
        <f>NA()</f>
        <v>#N/A</v>
      </c>
      <c r="O25" s="55">
        <f>HLOOKUP(B25,'Source 2021 Plan'!$G$52:$AJ$56,2,FALSE)</f>
        <v>49645.875348756417</v>
      </c>
      <c r="P25" s="55">
        <f t="shared" si="0"/>
        <v>49645.875348756417</v>
      </c>
      <c r="Q25" s="55">
        <f>VLOOKUP(B25,'Source 2019 Model Input'!$D$31:$E$51,2,FALSE)</f>
        <v>49683.252</v>
      </c>
      <c r="S25" s="20">
        <f t="shared" si="3"/>
        <v>2024</v>
      </c>
      <c r="T25" s="60" t="e">
        <f t="shared" si="9"/>
        <v>#N/A</v>
      </c>
      <c r="U25" s="60" t="e">
        <f t="shared" si="10"/>
        <v>#N/A</v>
      </c>
      <c r="V25" s="60">
        <f t="shared" si="6"/>
        <v>49683.252</v>
      </c>
      <c r="W25" s="60">
        <f t="shared" si="7"/>
        <v>49645.875348756417</v>
      </c>
      <c r="X25" s="60">
        <f t="shared" si="11"/>
        <v>49645.875348756417</v>
      </c>
    </row>
    <row r="26" spans="2:24" x14ac:dyDescent="0.45">
      <c r="B26" s="20">
        <v>2025</v>
      </c>
      <c r="C26" s="20" t="e">
        <f>NA()</f>
        <v>#N/A</v>
      </c>
      <c r="D26" s="20" t="e">
        <f>NA()</f>
        <v>#N/A</v>
      </c>
      <c r="E26" s="20" t="e">
        <f>NA()</f>
        <v>#N/A</v>
      </c>
      <c r="F26" s="20" t="e">
        <f>NA()</f>
        <v>#N/A</v>
      </c>
      <c r="G26" s="20" t="e">
        <f>NA()</f>
        <v>#N/A</v>
      </c>
      <c r="H26" s="20" t="e">
        <f>NA()</f>
        <v>#N/A</v>
      </c>
      <c r="I26" s="20" t="e">
        <f>NA()</f>
        <v>#N/A</v>
      </c>
      <c r="J26" s="20" t="e">
        <f>NA()</f>
        <v>#N/A</v>
      </c>
      <c r="K26" s="20" t="e">
        <f>NA()</f>
        <v>#N/A</v>
      </c>
      <c r="L26" s="20" t="e">
        <f>NA()</f>
        <v>#N/A</v>
      </c>
      <c r="M26" s="20" t="e">
        <f>NA()</f>
        <v>#N/A</v>
      </c>
      <c r="N26" s="20" t="e">
        <f>NA()</f>
        <v>#N/A</v>
      </c>
      <c r="O26" s="55">
        <f>HLOOKUP(B26,'Source 2021 Plan'!$G$52:$AJ$56,2,FALSE)</f>
        <v>49063.981681068399</v>
      </c>
      <c r="P26" s="55">
        <f t="shared" si="0"/>
        <v>49063.981681068399</v>
      </c>
      <c r="Q26" s="55">
        <f>VLOOKUP(B26,'Source 2019 Model Input'!$D$31:$E$51,2,FALSE)</f>
        <v>50030.137000000002</v>
      </c>
      <c r="S26" s="20">
        <f t="shared" si="3"/>
        <v>2025</v>
      </c>
      <c r="T26" s="60" t="e">
        <f t="shared" si="9"/>
        <v>#N/A</v>
      </c>
      <c r="U26" s="60" t="e">
        <f t="shared" si="10"/>
        <v>#N/A</v>
      </c>
      <c r="V26" s="60">
        <f t="shared" si="6"/>
        <v>50030.137000000002</v>
      </c>
      <c r="W26" s="60">
        <f t="shared" si="7"/>
        <v>49063.981681068399</v>
      </c>
      <c r="X26" s="60">
        <f t="shared" si="11"/>
        <v>49063.981681068399</v>
      </c>
    </row>
    <row r="27" spans="2:24" x14ac:dyDescent="0.45">
      <c r="B27" s="20">
        <v>2026</v>
      </c>
      <c r="C27" s="20" t="e">
        <f>NA()</f>
        <v>#N/A</v>
      </c>
      <c r="D27" s="20" t="e">
        <f>NA()</f>
        <v>#N/A</v>
      </c>
      <c r="E27" s="20" t="e">
        <f>NA()</f>
        <v>#N/A</v>
      </c>
      <c r="F27" s="20" t="e">
        <f>NA()</f>
        <v>#N/A</v>
      </c>
      <c r="G27" s="20" t="e">
        <f>NA()</f>
        <v>#N/A</v>
      </c>
      <c r="H27" s="20" t="e">
        <f>NA()</f>
        <v>#N/A</v>
      </c>
      <c r="I27" s="20" t="e">
        <f>NA()</f>
        <v>#N/A</v>
      </c>
      <c r="J27" s="20" t="e">
        <f>NA()</f>
        <v>#N/A</v>
      </c>
      <c r="K27" s="20" t="e">
        <f>NA()</f>
        <v>#N/A</v>
      </c>
      <c r="L27" s="20" t="e">
        <f>NA()</f>
        <v>#N/A</v>
      </c>
      <c r="M27" s="20" t="e">
        <f>NA()</f>
        <v>#N/A</v>
      </c>
      <c r="N27" s="20" t="e">
        <f>NA()</f>
        <v>#N/A</v>
      </c>
      <c r="O27" s="55">
        <f>HLOOKUP(B27,'Source 2021 Plan'!$G$52:$AJ$56,2,FALSE)</f>
        <v>47724.227123243618</v>
      </c>
      <c r="P27" s="55">
        <f t="shared" si="0"/>
        <v>47724.227123243618</v>
      </c>
      <c r="Q27" s="55">
        <f>VLOOKUP(B27,'Source 2019 Model Input'!$D$31:$E$51,2,FALSE)</f>
        <v>49387.762999999999</v>
      </c>
      <c r="S27" s="20">
        <f t="shared" si="3"/>
        <v>2026</v>
      </c>
      <c r="T27" s="60" t="e">
        <f t="shared" si="9"/>
        <v>#N/A</v>
      </c>
      <c r="U27" s="60" t="e">
        <f t="shared" si="10"/>
        <v>#N/A</v>
      </c>
      <c r="V27" s="60">
        <f t="shared" si="6"/>
        <v>49387.762999999999</v>
      </c>
      <c r="W27" s="60">
        <f t="shared" si="7"/>
        <v>47724.227123243618</v>
      </c>
      <c r="X27" s="60">
        <f t="shared" si="11"/>
        <v>47724.227123243618</v>
      </c>
    </row>
    <row r="28" spans="2:24" x14ac:dyDescent="0.45">
      <c r="B28" s="20">
        <v>2027</v>
      </c>
      <c r="C28" s="20" t="e">
        <f>NA()</f>
        <v>#N/A</v>
      </c>
      <c r="D28" s="20" t="e">
        <f>NA()</f>
        <v>#N/A</v>
      </c>
      <c r="E28" s="20" t="e">
        <f>NA()</f>
        <v>#N/A</v>
      </c>
      <c r="F28" s="20" t="e">
        <f>NA()</f>
        <v>#N/A</v>
      </c>
      <c r="G28" s="20" t="e">
        <f>NA()</f>
        <v>#N/A</v>
      </c>
      <c r="H28" s="20" t="e">
        <f>NA()</f>
        <v>#N/A</v>
      </c>
      <c r="I28" s="20" t="e">
        <f>NA()</f>
        <v>#N/A</v>
      </c>
      <c r="J28" s="20" t="e">
        <f>NA()</f>
        <v>#N/A</v>
      </c>
      <c r="K28" s="20" t="e">
        <f>NA()</f>
        <v>#N/A</v>
      </c>
      <c r="L28" s="20" t="e">
        <f>NA()</f>
        <v>#N/A</v>
      </c>
      <c r="M28" s="20" t="e">
        <f>NA()</f>
        <v>#N/A</v>
      </c>
      <c r="N28" s="20" t="e">
        <f>NA()</f>
        <v>#N/A</v>
      </c>
      <c r="O28" s="55">
        <f>HLOOKUP(B28,'Source 2021 Plan'!$G$52:$AJ$56,2,FALSE)</f>
        <v>45855.859719229273</v>
      </c>
      <c r="P28" s="55">
        <f t="shared" si="0"/>
        <v>45855.859719229273</v>
      </c>
      <c r="Q28" s="55">
        <f>VLOOKUP(B28,'Source 2019 Model Input'!$D$31:$E$51,2,FALSE)</f>
        <v>48079.345999999998</v>
      </c>
      <c r="S28" s="20">
        <f t="shared" si="3"/>
        <v>2027</v>
      </c>
      <c r="T28" s="60" t="e">
        <f t="shared" si="9"/>
        <v>#N/A</v>
      </c>
      <c r="U28" s="60" t="e">
        <f t="shared" si="10"/>
        <v>#N/A</v>
      </c>
      <c r="V28" s="60">
        <f t="shared" si="6"/>
        <v>48079.345999999998</v>
      </c>
      <c r="W28" s="60">
        <f t="shared" si="7"/>
        <v>45855.859719229273</v>
      </c>
      <c r="X28" s="60">
        <f t="shared" si="11"/>
        <v>45855.859719229273</v>
      </c>
    </row>
    <row r="29" spans="2:24" x14ac:dyDescent="0.45">
      <c r="B29" s="20">
        <v>2028</v>
      </c>
      <c r="C29" s="20" t="e">
        <f>NA()</f>
        <v>#N/A</v>
      </c>
      <c r="D29" s="20" t="e">
        <f>NA()</f>
        <v>#N/A</v>
      </c>
      <c r="E29" s="20" t="e">
        <f>NA()</f>
        <v>#N/A</v>
      </c>
      <c r="F29" s="20" t="e">
        <f>NA()</f>
        <v>#N/A</v>
      </c>
      <c r="G29" s="20" t="e">
        <f>NA()</f>
        <v>#N/A</v>
      </c>
      <c r="H29" s="20" t="e">
        <f>NA()</f>
        <v>#N/A</v>
      </c>
      <c r="I29" s="20" t="e">
        <f>NA()</f>
        <v>#N/A</v>
      </c>
      <c r="J29" s="20" t="e">
        <f>NA()</f>
        <v>#N/A</v>
      </c>
      <c r="K29" s="20" t="e">
        <f>NA()</f>
        <v>#N/A</v>
      </c>
      <c r="L29" s="20" t="e">
        <f>NA()</f>
        <v>#N/A</v>
      </c>
      <c r="M29" s="20" t="e">
        <f>NA()</f>
        <v>#N/A</v>
      </c>
      <c r="N29" s="20" t="e">
        <f>NA()</f>
        <v>#N/A</v>
      </c>
      <c r="O29" s="55">
        <f>HLOOKUP(B29,'Source 2021 Plan'!$G$52:$AJ$56,2,FALSE)</f>
        <v>44883.456972553773</v>
      </c>
      <c r="P29" s="55">
        <f t="shared" si="0"/>
        <v>44883.456972553773</v>
      </c>
      <c r="Q29" s="55">
        <f>VLOOKUP(B29,'Source 2019 Model Input'!$D$31:$E$51,2,FALSE)</f>
        <v>48129.050999999999</v>
      </c>
      <c r="S29" s="20">
        <f t="shared" si="3"/>
        <v>2028</v>
      </c>
      <c r="T29" s="60" t="e">
        <f t="shared" si="9"/>
        <v>#N/A</v>
      </c>
      <c r="U29" s="60" t="e">
        <f t="shared" si="10"/>
        <v>#N/A</v>
      </c>
      <c r="V29" s="60">
        <f t="shared" si="6"/>
        <v>48129.050999999999</v>
      </c>
      <c r="W29" s="60">
        <f t="shared" si="7"/>
        <v>44883.456972553773</v>
      </c>
      <c r="X29" s="60">
        <f t="shared" si="11"/>
        <v>44883.456972553773</v>
      </c>
    </row>
    <row r="30" spans="2:24" x14ac:dyDescent="0.45">
      <c r="B30" s="20">
        <v>2029</v>
      </c>
      <c r="C30" s="20" t="e">
        <f>NA()</f>
        <v>#N/A</v>
      </c>
      <c r="D30" s="20" t="e">
        <f>NA()</f>
        <v>#N/A</v>
      </c>
      <c r="E30" s="20" t="e">
        <f>NA()</f>
        <v>#N/A</v>
      </c>
      <c r="F30" s="20" t="e">
        <f>NA()</f>
        <v>#N/A</v>
      </c>
      <c r="G30" s="20" t="e">
        <f>NA()</f>
        <v>#N/A</v>
      </c>
      <c r="H30" s="20" t="e">
        <f>NA()</f>
        <v>#N/A</v>
      </c>
      <c r="I30" s="20" t="e">
        <f>NA()</f>
        <v>#N/A</v>
      </c>
      <c r="J30" s="20" t="e">
        <f>NA()</f>
        <v>#N/A</v>
      </c>
      <c r="K30" s="20" t="e">
        <f>NA()</f>
        <v>#N/A</v>
      </c>
      <c r="L30" s="20" t="e">
        <f>NA()</f>
        <v>#N/A</v>
      </c>
      <c r="M30" s="20" t="e">
        <f>NA()</f>
        <v>#N/A</v>
      </c>
      <c r="N30" s="20" t="e">
        <f>NA()</f>
        <v>#N/A</v>
      </c>
      <c r="O30" s="55">
        <f>HLOOKUP(B30,'Source 2021 Plan'!$G$52:$AJ$56,2,FALSE)</f>
        <v>44287.370469927293</v>
      </c>
      <c r="P30" s="55">
        <f t="shared" si="0"/>
        <v>44287.370469927293</v>
      </c>
      <c r="Q30" s="55">
        <f>VLOOKUP(B30,'Source 2019 Model Input'!$D$31:$E$51,2,FALSE)</f>
        <v>48690.569000000003</v>
      </c>
      <c r="S30" s="20">
        <f t="shared" si="3"/>
        <v>2029</v>
      </c>
      <c r="T30" s="60" t="e">
        <f t="shared" si="9"/>
        <v>#N/A</v>
      </c>
      <c r="U30" s="60" t="e">
        <f t="shared" si="10"/>
        <v>#N/A</v>
      </c>
      <c r="V30" s="60">
        <f t="shared" si="6"/>
        <v>48690.569000000003</v>
      </c>
      <c r="W30" s="60">
        <f t="shared" si="7"/>
        <v>44287.370469927293</v>
      </c>
      <c r="X30" s="60">
        <f t="shared" si="11"/>
        <v>44287.370469927293</v>
      </c>
    </row>
    <row r="31" spans="2:24" x14ac:dyDescent="0.45">
      <c r="B31" s="20">
        <v>2030</v>
      </c>
      <c r="C31" s="20" t="e">
        <f>NA()</f>
        <v>#N/A</v>
      </c>
      <c r="D31" s="20" t="e">
        <f>NA()</f>
        <v>#N/A</v>
      </c>
      <c r="E31" s="20" t="e">
        <f>NA()</f>
        <v>#N/A</v>
      </c>
      <c r="F31" s="20" t="e">
        <f>NA()</f>
        <v>#N/A</v>
      </c>
      <c r="G31" s="20" t="e">
        <f>NA()</f>
        <v>#N/A</v>
      </c>
      <c r="H31" s="20" t="e">
        <f>NA()</f>
        <v>#N/A</v>
      </c>
      <c r="I31" s="20" t="e">
        <f>NA()</f>
        <v>#N/A</v>
      </c>
      <c r="J31" s="20" t="e">
        <f>NA()</f>
        <v>#N/A</v>
      </c>
      <c r="K31" s="20" t="e">
        <f>NA()</f>
        <v>#N/A</v>
      </c>
      <c r="L31" s="20" t="e">
        <f>NA()</f>
        <v>#N/A</v>
      </c>
      <c r="M31" s="20" t="e">
        <f>NA()</f>
        <v>#N/A</v>
      </c>
      <c r="N31" s="20" t="e">
        <f>NA()</f>
        <v>#N/A</v>
      </c>
      <c r="O31" s="55">
        <f>HLOOKUP(B31,'Source 2021 Plan'!$G$52:$AJ$56,2,FALSE)</f>
        <v>44150.096031015091</v>
      </c>
      <c r="P31" s="55">
        <f t="shared" si="0"/>
        <v>44150.096031015091</v>
      </c>
      <c r="Q31" s="55">
        <f>VLOOKUP(B31,'Source 2019 Model Input'!$D$31:$E$51,2,FALSE)</f>
        <v>48482.864000000001</v>
      </c>
      <c r="S31" s="20">
        <f t="shared" si="3"/>
        <v>2030</v>
      </c>
      <c r="T31" s="60" t="e">
        <f t="shared" si="9"/>
        <v>#N/A</v>
      </c>
      <c r="U31" s="60" t="e">
        <f t="shared" si="10"/>
        <v>#N/A</v>
      </c>
      <c r="V31" s="60">
        <f t="shared" si="6"/>
        <v>48482.864000000001</v>
      </c>
      <c r="W31" s="60">
        <f t="shared" si="7"/>
        <v>44150.096031015091</v>
      </c>
      <c r="X31" s="60">
        <f t="shared" si="11"/>
        <v>44150.096031015091</v>
      </c>
    </row>
    <row r="32" spans="2:24" x14ac:dyDescent="0.45">
      <c r="B32" s="51"/>
      <c r="C32" s="51"/>
      <c r="D32" s="51"/>
      <c r="E32" s="51"/>
      <c r="F32" s="51"/>
      <c r="G32" s="51"/>
      <c r="H32" s="51"/>
      <c r="O32" s="51"/>
      <c r="P32" s="61"/>
      <c r="Q32" s="61"/>
    </row>
    <row r="35" spans="2:24" x14ac:dyDescent="0.45">
      <c r="B35" s="48" t="s">
        <v>192</v>
      </c>
    </row>
    <row r="36" spans="2:24" x14ac:dyDescent="0.45">
      <c r="C36" s="48" t="s">
        <v>313</v>
      </c>
      <c r="D36" s="48"/>
      <c r="E36" s="48"/>
      <c r="F36" s="48"/>
      <c r="G36" s="48"/>
      <c r="H36" s="48"/>
      <c r="I36" s="48" t="s">
        <v>314</v>
      </c>
    </row>
    <row r="37" spans="2:24" ht="66" x14ac:dyDescent="0.45">
      <c r="C37" s="48" t="s">
        <v>80</v>
      </c>
      <c r="D37" s="48" t="s">
        <v>81</v>
      </c>
      <c r="E37" s="48" t="s">
        <v>90</v>
      </c>
      <c r="F37" s="48" t="s">
        <v>91</v>
      </c>
      <c r="G37" s="53" t="s">
        <v>290</v>
      </c>
      <c r="H37" s="53" t="s">
        <v>318</v>
      </c>
      <c r="I37" s="48" t="s">
        <v>80</v>
      </c>
      <c r="J37" s="48" t="s">
        <v>81</v>
      </c>
      <c r="K37" s="48" t="s">
        <v>90</v>
      </c>
      <c r="L37" s="48" t="s">
        <v>91</v>
      </c>
      <c r="M37" s="53" t="s">
        <v>316</v>
      </c>
      <c r="N37" s="54" t="s">
        <v>317</v>
      </c>
      <c r="O37" s="53" t="s">
        <v>294</v>
      </c>
      <c r="P37" s="53" t="s">
        <v>366</v>
      </c>
      <c r="Q37" s="53" t="s">
        <v>367</v>
      </c>
      <c r="S37" s="48" t="s">
        <v>172</v>
      </c>
      <c r="T37" s="53" t="s">
        <v>318</v>
      </c>
      <c r="U37" s="54" t="s">
        <v>317</v>
      </c>
      <c r="V37" s="53" t="s">
        <v>368</v>
      </c>
      <c r="W37" s="53" t="s">
        <v>294</v>
      </c>
      <c r="X37" s="53" t="s">
        <v>366</v>
      </c>
    </row>
    <row r="38" spans="2:24" x14ac:dyDescent="0.45">
      <c r="B38" s="20">
        <v>2015</v>
      </c>
      <c r="C38" s="55">
        <f>SUMIFS('Source Permit SF-MF'!$H:$H,'Source Permit SF-MF'!$B:$B,Comparison!$B38,'Source Permit SF-MF'!$C:$C,Comparison!C$15)</f>
        <v>1562</v>
      </c>
      <c r="D38" s="55">
        <f>SUMIFS('Source Permit SF-MF'!$H:$H,'Source Permit SF-MF'!$B:$B,Comparison!$B38,'Source Permit SF-MF'!$C:$C,Comparison!D$15)</f>
        <v>1371</v>
      </c>
      <c r="E38" s="55">
        <f>SUMIFS('Source Permit SF-MF'!$H:$H,'Source Permit SF-MF'!$B:$B,Comparison!$B38,'Source Permit SF-MF'!$C:$C,Comparison!E$15)</f>
        <v>6754</v>
      </c>
      <c r="F38" s="55">
        <f>SUMIFS('Source Permit SF-MF'!$H:$H,'Source Permit SF-MF'!$B:$B,Comparison!$B38,'Source Permit SF-MF'!$C:$C,Comparison!F$15)</f>
        <v>19134</v>
      </c>
      <c r="G38" s="56">
        <f>$J$10*$J$11</f>
        <v>0.71687500000000004</v>
      </c>
      <c r="H38" s="55">
        <f>(C38+D38*$J$6+E38+F38)*G38</f>
        <v>20238.43505625</v>
      </c>
      <c r="I38" s="57"/>
      <c r="J38" s="57"/>
      <c r="K38" s="57"/>
      <c r="L38" s="57"/>
      <c r="M38" s="58">
        <v>0.92500000000000004</v>
      </c>
      <c r="N38" s="59">
        <v>24309.185000000001</v>
      </c>
      <c r="O38" s="20" t="e">
        <f>NA()</f>
        <v>#N/A</v>
      </c>
      <c r="P38" s="55">
        <f t="shared" ref="P38:P53" si="12">IF(ISNA(H38),O38,H38)</f>
        <v>20238.43505625</v>
      </c>
      <c r="Q38" s="55">
        <f>VLOOKUP(B38,'Source 2019 Model Input'!$D$52:$E$71,2,FALSE)</f>
        <v>28506.5858420607</v>
      </c>
      <c r="S38" s="20">
        <f>B38</f>
        <v>2015</v>
      </c>
      <c r="T38" s="60">
        <f>H38</f>
        <v>20238.43505625</v>
      </c>
      <c r="U38" s="60">
        <f>N38</f>
        <v>24309.185000000001</v>
      </c>
      <c r="V38" s="60">
        <f>Q38</f>
        <v>28506.5858420607</v>
      </c>
      <c r="W38" s="20" t="e">
        <f>O38</f>
        <v>#N/A</v>
      </c>
      <c r="X38" s="60">
        <f>P38</f>
        <v>20238.43505625</v>
      </c>
    </row>
    <row r="39" spans="2:24" x14ac:dyDescent="0.45">
      <c r="B39" s="20">
        <v>2016</v>
      </c>
      <c r="C39" s="55">
        <f>SUMIFS('Source Permit SF-MF'!$H:$H,'Source Permit SF-MF'!$B:$B,Comparison!$B39,'Source Permit SF-MF'!$C:$C,Comparison!C$15)</f>
        <v>1909</v>
      </c>
      <c r="D39" s="55">
        <f>SUMIFS('Source Permit SF-MF'!$H:$H,'Source Permit SF-MF'!$B:$B,Comparison!$B39,'Source Permit SF-MF'!$C:$C,Comparison!D$15)</f>
        <v>1199</v>
      </c>
      <c r="E39" s="55">
        <f>SUMIFS('Source Permit SF-MF'!$H:$H,'Source Permit SF-MF'!$B:$B,Comparison!$B39,'Source Permit SF-MF'!$C:$C,Comparison!E$15)</f>
        <v>8131</v>
      </c>
      <c r="F39" s="55">
        <f>SUMIFS('Source Permit SF-MF'!$H:$H,'Source Permit SF-MF'!$B:$B,Comparison!$B39,'Source Permit SF-MF'!$C:$C,Comparison!F$15)</f>
        <v>19957</v>
      </c>
      <c r="G39" s="56">
        <f t="shared" ref="G39:G43" si="13">$J$10*$J$11</f>
        <v>0.71687500000000004</v>
      </c>
      <c r="H39" s="55">
        <f t="shared" ref="H39:H43" si="14">(C39+D39*$J$6+E39+F39)*G39</f>
        <v>21994.033256250001</v>
      </c>
      <c r="I39" s="57"/>
      <c r="J39" s="57"/>
      <c r="K39" s="57"/>
      <c r="L39" s="57"/>
      <c r="M39" s="58">
        <v>0.92500000000000004</v>
      </c>
      <c r="N39" s="59">
        <v>26329.958500000001</v>
      </c>
      <c r="O39" s="20" t="e">
        <f>NA()</f>
        <v>#N/A</v>
      </c>
      <c r="P39" s="55">
        <f t="shared" si="12"/>
        <v>21994.033256250001</v>
      </c>
      <c r="Q39" s="55">
        <f>VLOOKUP(B39,'Source 2019 Model Input'!$D$52:$E$71,2,FALSE)</f>
        <v>28257.371233632966</v>
      </c>
      <c r="S39" s="20">
        <f t="shared" ref="S39:S53" si="15">B39</f>
        <v>2016</v>
      </c>
      <c r="T39" s="60">
        <f t="shared" ref="T39:T53" si="16">H39</f>
        <v>21994.033256250001</v>
      </c>
      <c r="U39" s="60">
        <f t="shared" ref="U39:U53" si="17">N39</f>
        <v>26329.958500000001</v>
      </c>
      <c r="V39" s="60">
        <f t="shared" ref="V39:V53" si="18">Q39</f>
        <v>28257.371233632966</v>
      </c>
      <c r="W39" s="20" t="e">
        <f t="shared" ref="W39:W53" si="19">O39</f>
        <v>#N/A</v>
      </c>
      <c r="X39" s="60">
        <f t="shared" ref="X39:X43" si="20">P39</f>
        <v>21994.033256250001</v>
      </c>
    </row>
    <row r="40" spans="2:24" x14ac:dyDescent="0.45">
      <c r="B40" s="20">
        <v>2017</v>
      </c>
      <c r="C40" s="55">
        <f>SUMIFS('Source Permit SF-MF'!$H:$H,'Source Permit SF-MF'!$B:$B,Comparison!$B40,'Source Permit SF-MF'!$C:$C,Comparison!C$15)</f>
        <v>2485</v>
      </c>
      <c r="D40" s="55">
        <f>SUMIFS('Source Permit SF-MF'!$H:$H,'Source Permit SF-MF'!$B:$B,Comparison!$B40,'Source Permit SF-MF'!$C:$C,Comparison!D$15)</f>
        <v>1069</v>
      </c>
      <c r="E40" s="55">
        <f>SUMIFS('Source Permit SF-MF'!$H:$H,'Source Permit SF-MF'!$B:$B,Comparison!$B40,'Source Permit SF-MF'!$C:$C,Comparison!E$15)</f>
        <v>8914</v>
      </c>
      <c r="F40" s="55">
        <f>SUMIFS('Source Permit SF-MF'!$H:$H,'Source Permit SF-MF'!$B:$B,Comparison!$B40,'Source Permit SF-MF'!$C:$C,Comparison!F$15)</f>
        <v>20992</v>
      </c>
      <c r="G40" s="56">
        <f t="shared" si="13"/>
        <v>0.71687500000000004</v>
      </c>
      <c r="H40" s="55">
        <f t="shared" si="14"/>
        <v>23657.111568750002</v>
      </c>
      <c r="I40" s="57"/>
      <c r="J40" s="57"/>
      <c r="K40" s="57"/>
      <c r="L40" s="57"/>
      <c r="M40" s="58">
        <v>0.92500000000000004</v>
      </c>
      <c r="N40" s="59">
        <v>27092.352750000002</v>
      </c>
      <c r="O40" s="20" t="e">
        <f>NA()</f>
        <v>#N/A</v>
      </c>
      <c r="P40" s="55">
        <f t="shared" si="12"/>
        <v>23657.111568750002</v>
      </c>
      <c r="Q40" s="55">
        <f>VLOOKUP(B40,'Source 2019 Model Input'!$D$52:$E$71,2,FALSE)</f>
        <v>28082.869803772268</v>
      </c>
      <c r="S40" s="20">
        <f t="shared" si="15"/>
        <v>2017</v>
      </c>
      <c r="T40" s="60">
        <f t="shared" si="16"/>
        <v>23657.111568750002</v>
      </c>
      <c r="U40" s="60">
        <f t="shared" si="17"/>
        <v>27092.352750000002</v>
      </c>
      <c r="V40" s="60">
        <f t="shared" si="18"/>
        <v>28082.869803772268</v>
      </c>
      <c r="W40" s="20" t="e">
        <f t="shared" si="19"/>
        <v>#N/A</v>
      </c>
      <c r="X40" s="60">
        <f t="shared" si="20"/>
        <v>23657.111568750002</v>
      </c>
    </row>
    <row r="41" spans="2:24" x14ac:dyDescent="0.45">
      <c r="B41" s="20">
        <v>2018</v>
      </c>
      <c r="C41" s="55">
        <f>SUMIFS('Source Permit SF-MF'!$H:$H,'Source Permit SF-MF'!$B:$B,Comparison!$B41,'Source Permit SF-MF'!$C:$C,Comparison!C$15)</f>
        <v>2946</v>
      </c>
      <c r="D41" s="55">
        <f>SUMIFS('Source Permit SF-MF'!$H:$H,'Source Permit SF-MF'!$B:$B,Comparison!$B41,'Source Permit SF-MF'!$C:$C,Comparison!D$15)</f>
        <v>1180</v>
      </c>
      <c r="E41" s="55">
        <f>SUMIFS('Source Permit SF-MF'!$H:$H,'Source Permit SF-MF'!$B:$B,Comparison!$B41,'Source Permit SF-MF'!$C:$C,Comparison!E$15)</f>
        <v>8297</v>
      </c>
      <c r="F41" s="55">
        <f>SUMIFS('Source Permit SF-MF'!$H:$H,'Source Permit SF-MF'!$B:$B,Comparison!$B41,'Source Permit SF-MF'!$C:$C,Comparison!F$15)</f>
        <v>21659</v>
      </c>
      <c r="G41" s="56">
        <f t="shared" si="13"/>
        <v>0.71687500000000004</v>
      </c>
      <c r="H41" s="55">
        <f t="shared" si="14"/>
        <v>24068.791375000001</v>
      </c>
      <c r="I41" s="57"/>
      <c r="J41" s="57"/>
      <c r="K41" s="57"/>
      <c r="L41" s="57"/>
      <c r="M41" s="58">
        <v>0.92500000000000004</v>
      </c>
      <c r="N41" s="59">
        <v>29285.731250000001</v>
      </c>
      <c r="O41" s="20" t="e">
        <f>NA()</f>
        <v>#N/A</v>
      </c>
      <c r="P41" s="55">
        <f t="shared" si="12"/>
        <v>24068.791375000001</v>
      </c>
      <c r="Q41" s="55">
        <f>VLOOKUP(B41,'Source 2019 Model Input'!$D$52:$E$71,2,FALSE)</f>
        <v>27071.799931174955</v>
      </c>
      <c r="S41" s="20">
        <f t="shared" si="15"/>
        <v>2018</v>
      </c>
      <c r="T41" s="60">
        <f t="shared" si="16"/>
        <v>24068.791375000001</v>
      </c>
      <c r="U41" s="60">
        <f t="shared" si="17"/>
        <v>29285.731250000001</v>
      </c>
      <c r="V41" s="60">
        <f t="shared" si="18"/>
        <v>27071.799931174955</v>
      </c>
      <c r="W41" s="20" t="e">
        <f t="shared" si="19"/>
        <v>#N/A</v>
      </c>
      <c r="X41" s="60">
        <f t="shared" si="20"/>
        <v>24068.791375000001</v>
      </c>
    </row>
    <row r="42" spans="2:24" x14ac:dyDescent="0.45">
      <c r="B42" s="20">
        <v>2019</v>
      </c>
      <c r="C42" s="55">
        <f>SUMIFS('Source Permit SF-MF'!$H:$H,'Source Permit SF-MF'!$B:$B,Comparison!$B42,'Source Permit SF-MF'!$C:$C,Comparison!C$15)</f>
        <v>3838</v>
      </c>
      <c r="D42" s="55">
        <f>SUMIFS('Source Permit SF-MF'!$H:$H,'Source Permit SF-MF'!$B:$B,Comparison!$B42,'Source Permit SF-MF'!$C:$C,Comparison!D$15)</f>
        <v>1058</v>
      </c>
      <c r="E42" s="55">
        <f>SUMIFS('Source Permit SF-MF'!$H:$H,'Source Permit SF-MF'!$B:$B,Comparison!$B42,'Source Permit SF-MF'!$C:$C,Comparison!E$15)</f>
        <v>9715</v>
      </c>
      <c r="F42" s="55">
        <f>SUMIFS('Source Permit SF-MF'!$H:$H,'Source Permit SF-MF'!$B:$B,Comparison!$B42,'Source Permit SF-MF'!$C:$C,Comparison!F$15)</f>
        <v>22626</v>
      </c>
      <c r="G42" s="56">
        <f t="shared" si="13"/>
        <v>0.71687500000000004</v>
      </c>
      <c r="H42" s="55">
        <f t="shared" si="14"/>
        <v>26368.139262500001</v>
      </c>
      <c r="I42" s="57"/>
      <c r="J42" s="57"/>
      <c r="K42" s="57"/>
      <c r="L42" s="57"/>
      <c r="M42" s="58">
        <v>0.92500000000000004</v>
      </c>
      <c r="N42" s="59">
        <v>28968.789250000002</v>
      </c>
      <c r="O42" s="20" t="e">
        <f>NA()</f>
        <v>#N/A</v>
      </c>
      <c r="P42" s="55">
        <f t="shared" si="12"/>
        <v>26368.139262500001</v>
      </c>
      <c r="Q42" s="55">
        <f>VLOOKUP(B42,'Source 2019 Model Input'!$D$52:$E$71,2,FALSE)</f>
        <v>25426.445111718491</v>
      </c>
      <c r="S42" s="20">
        <f t="shared" si="15"/>
        <v>2019</v>
      </c>
      <c r="T42" s="60">
        <f t="shared" si="16"/>
        <v>26368.139262500001</v>
      </c>
      <c r="U42" s="60">
        <f t="shared" si="17"/>
        <v>28968.789250000002</v>
      </c>
      <c r="V42" s="60">
        <f t="shared" si="18"/>
        <v>25426.445111718491</v>
      </c>
      <c r="W42" s="20" t="e">
        <f t="shared" si="19"/>
        <v>#N/A</v>
      </c>
      <c r="X42" s="60">
        <f t="shared" si="20"/>
        <v>26368.139262500001</v>
      </c>
    </row>
    <row r="43" spans="2:24" x14ac:dyDescent="0.45">
      <c r="B43" s="20">
        <v>2020</v>
      </c>
      <c r="C43" s="55">
        <f>SUMIFS('Source Permit SF-MF'!$H:$H,'Source Permit SF-MF'!$B:$B,Comparison!$B43,'Source Permit SF-MF'!$C:$C,Comparison!C$15)</f>
        <v>3181</v>
      </c>
      <c r="D43" s="55">
        <f>SUMIFS('Source Permit SF-MF'!$H:$H,'Source Permit SF-MF'!$B:$B,Comparison!$B43,'Source Permit SF-MF'!$C:$C,Comparison!D$15)</f>
        <v>1724</v>
      </c>
      <c r="E43" s="55">
        <f>SUMIFS('Source Permit SF-MF'!$H:$H,'Source Permit SF-MF'!$B:$B,Comparison!$B43,'Source Permit SF-MF'!$C:$C,Comparison!E$15)</f>
        <v>6510</v>
      </c>
      <c r="F43" s="55">
        <f>SUMIFS('Source Permit SF-MF'!$H:$H,'Source Permit SF-MF'!$B:$B,Comparison!$B43,'Source Permit SF-MF'!$C:$C,Comparison!F$15)</f>
        <v>18262</v>
      </c>
      <c r="G43" s="56">
        <f t="shared" si="13"/>
        <v>0.71687500000000004</v>
      </c>
      <c r="H43" s="55">
        <f t="shared" si="14"/>
        <v>20743.265600000002</v>
      </c>
      <c r="I43" s="57"/>
      <c r="J43" s="57"/>
      <c r="K43" s="57"/>
      <c r="L43" s="57"/>
      <c r="M43" s="58">
        <v>0.92500000000000004</v>
      </c>
      <c r="N43" s="59">
        <v>29925.905250000003</v>
      </c>
      <c r="O43" s="20" t="e">
        <f>NA()</f>
        <v>#N/A</v>
      </c>
      <c r="P43" s="55">
        <f t="shared" si="12"/>
        <v>20743.265600000002</v>
      </c>
      <c r="Q43" s="55">
        <f>VLOOKUP(B43,'Source 2019 Model Input'!$D$52:$E$71,2,FALSE)</f>
        <v>24579.916925998692</v>
      </c>
      <c r="S43" s="20">
        <f t="shared" si="15"/>
        <v>2020</v>
      </c>
      <c r="T43" s="60">
        <f t="shared" si="16"/>
        <v>20743.265600000002</v>
      </c>
      <c r="U43" s="60">
        <f t="shared" si="17"/>
        <v>29925.905250000003</v>
      </c>
      <c r="V43" s="60">
        <f t="shared" si="18"/>
        <v>24579.916925998692</v>
      </c>
      <c r="W43" s="20" t="e">
        <f t="shared" si="19"/>
        <v>#N/A</v>
      </c>
      <c r="X43" s="60">
        <f t="shared" si="20"/>
        <v>20743.265600000002</v>
      </c>
    </row>
    <row r="44" spans="2:24" x14ac:dyDescent="0.45">
      <c r="B44" s="20">
        <v>2021</v>
      </c>
      <c r="C44" s="20" t="e">
        <f>NA()</f>
        <v>#N/A</v>
      </c>
      <c r="D44" s="20" t="e">
        <f>NA()</f>
        <v>#N/A</v>
      </c>
      <c r="E44" s="20" t="e">
        <f>NA()</f>
        <v>#N/A</v>
      </c>
      <c r="F44" s="20" t="e">
        <f>NA()</f>
        <v>#N/A</v>
      </c>
      <c r="G44" s="20" t="e">
        <f>NA()</f>
        <v>#N/A</v>
      </c>
      <c r="H44" s="20" t="e">
        <f>NA()</f>
        <v>#N/A</v>
      </c>
      <c r="I44" s="20" t="e">
        <f>NA()</f>
        <v>#N/A</v>
      </c>
      <c r="J44" s="20" t="e">
        <f>NA()</f>
        <v>#N/A</v>
      </c>
      <c r="K44" s="20" t="e">
        <f>NA()</f>
        <v>#N/A</v>
      </c>
      <c r="L44" s="20" t="e">
        <f>NA()</f>
        <v>#N/A</v>
      </c>
      <c r="M44" s="20" t="e">
        <f>NA()</f>
        <v>#N/A</v>
      </c>
      <c r="N44" s="20" t="e">
        <f>NA()</f>
        <v>#N/A</v>
      </c>
      <c r="O44" s="55">
        <f>HLOOKUP(B44,'Source 2021 Plan'!$G$52:$AJ$56,3,FALSE)+HLOOKUP(B44,'Source 2021 Plan'!$G$52:$AJ$56,4,FALSE)</f>
        <v>27805.368475094743</v>
      </c>
      <c r="P44" s="55">
        <f t="shared" si="12"/>
        <v>27805.368475094743</v>
      </c>
      <c r="Q44" s="55">
        <f>VLOOKUP(B44,'Source 2019 Model Input'!$D$52:$E$71,2,FALSE)</f>
        <v>24369.59163542782</v>
      </c>
      <c r="S44" s="20">
        <f t="shared" si="15"/>
        <v>2021</v>
      </c>
      <c r="T44" s="60" t="e">
        <f t="shared" si="16"/>
        <v>#N/A</v>
      </c>
      <c r="U44" s="60" t="e">
        <f t="shared" si="17"/>
        <v>#N/A</v>
      </c>
      <c r="V44" s="60">
        <f t="shared" si="18"/>
        <v>24369.59163542782</v>
      </c>
      <c r="W44" s="60">
        <f t="shared" si="19"/>
        <v>27805.368475094743</v>
      </c>
      <c r="X44" s="60">
        <f>W44</f>
        <v>27805.368475094743</v>
      </c>
    </row>
    <row r="45" spans="2:24" x14ac:dyDescent="0.45">
      <c r="B45" s="20">
        <v>2022</v>
      </c>
      <c r="C45" s="20" t="e">
        <f>NA()</f>
        <v>#N/A</v>
      </c>
      <c r="D45" s="20" t="e">
        <f>NA()</f>
        <v>#N/A</v>
      </c>
      <c r="E45" s="20" t="e">
        <f>NA()</f>
        <v>#N/A</v>
      </c>
      <c r="F45" s="20" t="e">
        <f>NA()</f>
        <v>#N/A</v>
      </c>
      <c r="G45" s="20" t="e">
        <f>NA()</f>
        <v>#N/A</v>
      </c>
      <c r="H45" s="20" t="e">
        <f>NA()</f>
        <v>#N/A</v>
      </c>
      <c r="I45" s="20" t="e">
        <f>NA()</f>
        <v>#N/A</v>
      </c>
      <c r="J45" s="20" t="e">
        <f>NA()</f>
        <v>#N/A</v>
      </c>
      <c r="K45" s="20" t="e">
        <f>NA()</f>
        <v>#N/A</v>
      </c>
      <c r="L45" s="20" t="e">
        <f>NA()</f>
        <v>#N/A</v>
      </c>
      <c r="M45" s="20" t="e">
        <f>NA()</f>
        <v>#N/A</v>
      </c>
      <c r="N45" s="20" t="e">
        <f>NA()</f>
        <v>#N/A</v>
      </c>
      <c r="O45" s="55">
        <f>HLOOKUP(B45,'Source 2021 Plan'!$G$52:$AJ$56,3,FALSE)+HLOOKUP(B45,'Source 2021 Plan'!$G$52:$AJ$56,4,FALSE)</f>
        <v>27571.509855781296</v>
      </c>
      <c r="P45" s="55">
        <f t="shared" si="12"/>
        <v>27571.509855781296</v>
      </c>
      <c r="Q45" s="55">
        <f>VLOOKUP(B45,'Source 2019 Model Input'!$D$52:$E$71,2,FALSE)</f>
        <v>24879.414489869159</v>
      </c>
      <c r="S45" s="20">
        <f t="shared" si="15"/>
        <v>2022</v>
      </c>
      <c r="T45" s="60" t="e">
        <f t="shared" si="16"/>
        <v>#N/A</v>
      </c>
      <c r="U45" s="60" t="e">
        <f t="shared" si="17"/>
        <v>#N/A</v>
      </c>
      <c r="V45" s="60">
        <f t="shared" si="18"/>
        <v>24879.414489869159</v>
      </c>
      <c r="W45" s="60">
        <f t="shared" si="19"/>
        <v>27571.509855781296</v>
      </c>
      <c r="X45" s="60">
        <f>O45</f>
        <v>27571.509855781296</v>
      </c>
    </row>
    <row r="46" spans="2:24" x14ac:dyDescent="0.45">
      <c r="B46" s="20">
        <v>2023</v>
      </c>
      <c r="C46" s="20" t="e">
        <f>NA()</f>
        <v>#N/A</v>
      </c>
      <c r="D46" s="20" t="e">
        <f>NA()</f>
        <v>#N/A</v>
      </c>
      <c r="E46" s="20" t="e">
        <f>NA()</f>
        <v>#N/A</v>
      </c>
      <c r="F46" s="20" t="e">
        <f>NA()</f>
        <v>#N/A</v>
      </c>
      <c r="G46" s="20" t="e">
        <f>NA()</f>
        <v>#N/A</v>
      </c>
      <c r="H46" s="20" t="e">
        <f>NA()</f>
        <v>#N/A</v>
      </c>
      <c r="I46" s="20" t="e">
        <f>NA()</f>
        <v>#N/A</v>
      </c>
      <c r="J46" s="20" t="e">
        <f>NA()</f>
        <v>#N/A</v>
      </c>
      <c r="K46" s="20" t="e">
        <f>NA()</f>
        <v>#N/A</v>
      </c>
      <c r="L46" s="20" t="e">
        <f>NA()</f>
        <v>#N/A</v>
      </c>
      <c r="M46" s="20" t="e">
        <f>NA()</f>
        <v>#N/A</v>
      </c>
      <c r="N46" s="20" t="e">
        <f>NA()</f>
        <v>#N/A</v>
      </c>
      <c r="O46" s="55">
        <f>HLOOKUP(B46,'Source 2021 Plan'!$G$52:$AJ$56,3,FALSE)+HLOOKUP(B46,'Source 2021 Plan'!$G$52:$AJ$56,4,FALSE)</f>
        <v>27238.260586189128</v>
      </c>
      <c r="P46" s="55">
        <f t="shared" si="12"/>
        <v>27238.260586189128</v>
      </c>
      <c r="Q46" s="55">
        <f>VLOOKUP(B46,'Source 2019 Model Input'!$D$52:$E$71,2,FALSE)</f>
        <v>25451.346323735612</v>
      </c>
      <c r="S46" s="20">
        <f t="shared" si="15"/>
        <v>2023</v>
      </c>
      <c r="T46" s="60" t="e">
        <f t="shared" si="16"/>
        <v>#N/A</v>
      </c>
      <c r="U46" s="60" t="e">
        <f t="shared" si="17"/>
        <v>#N/A</v>
      </c>
      <c r="V46" s="60">
        <f t="shared" si="18"/>
        <v>25451.346323735612</v>
      </c>
      <c r="W46" s="60">
        <f t="shared" si="19"/>
        <v>27238.260586189128</v>
      </c>
      <c r="X46" s="60">
        <f t="shared" ref="X46:X53" si="21">O46</f>
        <v>27238.260586189128</v>
      </c>
    </row>
    <row r="47" spans="2:24" x14ac:dyDescent="0.45">
      <c r="B47" s="20">
        <v>2024</v>
      </c>
      <c r="C47" s="20" t="e">
        <f>NA()</f>
        <v>#N/A</v>
      </c>
      <c r="D47" s="20" t="e">
        <f>NA()</f>
        <v>#N/A</v>
      </c>
      <c r="E47" s="20" t="e">
        <f>NA()</f>
        <v>#N/A</v>
      </c>
      <c r="F47" s="20" t="e">
        <f>NA()</f>
        <v>#N/A</v>
      </c>
      <c r="G47" s="20" t="e">
        <f>NA()</f>
        <v>#N/A</v>
      </c>
      <c r="H47" s="20" t="e">
        <f>NA()</f>
        <v>#N/A</v>
      </c>
      <c r="I47" s="20" t="e">
        <f>NA()</f>
        <v>#N/A</v>
      </c>
      <c r="J47" s="20" t="e">
        <f>NA()</f>
        <v>#N/A</v>
      </c>
      <c r="K47" s="20" t="e">
        <f>NA()</f>
        <v>#N/A</v>
      </c>
      <c r="L47" s="20" t="e">
        <f>NA()</f>
        <v>#N/A</v>
      </c>
      <c r="M47" s="20" t="e">
        <f>NA()</f>
        <v>#N/A</v>
      </c>
      <c r="N47" s="20" t="e">
        <f>NA()</f>
        <v>#N/A</v>
      </c>
      <c r="O47" s="55">
        <f>HLOOKUP(B47,'Source 2021 Plan'!$G$52:$AJ$56,3,FALSE)+HLOOKUP(B47,'Source 2021 Plan'!$G$52:$AJ$56,4,FALSE)</f>
        <v>27113.634489146141</v>
      </c>
      <c r="P47" s="55">
        <f t="shared" si="12"/>
        <v>27113.634489146141</v>
      </c>
      <c r="Q47" s="55">
        <f>VLOOKUP(B47,'Source 2019 Model Input'!$D$52:$E$71,2,FALSE)</f>
        <v>26142.573442893088</v>
      </c>
      <c r="S47" s="20">
        <f t="shared" si="15"/>
        <v>2024</v>
      </c>
      <c r="T47" s="60" t="e">
        <f t="shared" si="16"/>
        <v>#N/A</v>
      </c>
      <c r="U47" s="60" t="e">
        <f t="shared" si="17"/>
        <v>#N/A</v>
      </c>
      <c r="V47" s="60">
        <f t="shared" si="18"/>
        <v>26142.573442893088</v>
      </c>
      <c r="W47" s="60">
        <f t="shared" si="19"/>
        <v>27113.634489146141</v>
      </c>
      <c r="X47" s="60">
        <f t="shared" si="21"/>
        <v>27113.634489146141</v>
      </c>
    </row>
    <row r="48" spans="2:24" x14ac:dyDescent="0.45">
      <c r="B48" s="20">
        <v>2025</v>
      </c>
      <c r="C48" s="20" t="e">
        <f>NA()</f>
        <v>#N/A</v>
      </c>
      <c r="D48" s="20" t="e">
        <f>NA()</f>
        <v>#N/A</v>
      </c>
      <c r="E48" s="20" t="e">
        <f>NA()</f>
        <v>#N/A</v>
      </c>
      <c r="F48" s="20" t="e">
        <f>NA()</f>
        <v>#N/A</v>
      </c>
      <c r="G48" s="20" t="e">
        <f>NA()</f>
        <v>#N/A</v>
      </c>
      <c r="H48" s="20" t="e">
        <f>NA()</f>
        <v>#N/A</v>
      </c>
      <c r="I48" s="20" t="e">
        <f>NA()</f>
        <v>#N/A</v>
      </c>
      <c r="J48" s="20" t="e">
        <f>NA()</f>
        <v>#N/A</v>
      </c>
      <c r="K48" s="20" t="e">
        <f>NA()</f>
        <v>#N/A</v>
      </c>
      <c r="L48" s="20" t="e">
        <f>NA()</f>
        <v>#N/A</v>
      </c>
      <c r="M48" s="20" t="e">
        <f>NA()</f>
        <v>#N/A</v>
      </c>
      <c r="N48" s="20" t="e">
        <f>NA()</f>
        <v>#N/A</v>
      </c>
      <c r="O48" s="55">
        <f>HLOOKUP(B48,'Source 2021 Plan'!$G$52:$AJ$56,3,FALSE)+HLOOKUP(B48,'Source 2021 Plan'!$G$52:$AJ$56,4,FALSE)</f>
        <v>27212.556658040739</v>
      </c>
      <c r="P48" s="55">
        <f t="shared" si="12"/>
        <v>27212.556658040739</v>
      </c>
      <c r="Q48" s="55">
        <f>VLOOKUP(B48,'Source 2019 Model Input'!$D$52:$E$71,2,FALSE)</f>
        <v>26193.311153752547</v>
      </c>
      <c r="S48" s="20">
        <f t="shared" si="15"/>
        <v>2025</v>
      </c>
      <c r="T48" s="60" t="e">
        <f t="shared" si="16"/>
        <v>#N/A</v>
      </c>
      <c r="U48" s="60" t="e">
        <f t="shared" si="17"/>
        <v>#N/A</v>
      </c>
      <c r="V48" s="60">
        <f t="shared" si="18"/>
        <v>26193.311153752547</v>
      </c>
      <c r="W48" s="60">
        <f t="shared" si="19"/>
        <v>27212.556658040739</v>
      </c>
      <c r="X48" s="60">
        <f t="shared" si="21"/>
        <v>27212.556658040739</v>
      </c>
    </row>
    <row r="49" spans="1:24" x14ac:dyDescent="0.45">
      <c r="B49" s="20">
        <v>2026</v>
      </c>
      <c r="C49" s="20" t="e">
        <f>NA()</f>
        <v>#N/A</v>
      </c>
      <c r="D49" s="20" t="e">
        <f>NA()</f>
        <v>#N/A</v>
      </c>
      <c r="E49" s="20" t="e">
        <f>NA()</f>
        <v>#N/A</v>
      </c>
      <c r="F49" s="20" t="e">
        <f>NA()</f>
        <v>#N/A</v>
      </c>
      <c r="G49" s="20" t="e">
        <f>NA()</f>
        <v>#N/A</v>
      </c>
      <c r="H49" s="20" t="e">
        <f>NA()</f>
        <v>#N/A</v>
      </c>
      <c r="I49" s="20" t="e">
        <f>NA()</f>
        <v>#N/A</v>
      </c>
      <c r="J49" s="20" t="e">
        <f>NA()</f>
        <v>#N/A</v>
      </c>
      <c r="K49" s="20" t="e">
        <f>NA()</f>
        <v>#N/A</v>
      </c>
      <c r="L49" s="20" t="e">
        <f>NA()</f>
        <v>#N/A</v>
      </c>
      <c r="M49" s="20" t="e">
        <f>NA()</f>
        <v>#N/A</v>
      </c>
      <c r="N49" s="20" t="e">
        <f>NA()</f>
        <v>#N/A</v>
      </c>
      <c r="O49" s="55">
        <f>HLOOKUP(B49,'Source 2021 Plan'!$G$52:$AJ$56,3,FALSE)+HLOOKUP(B49,'Source 2021 Plan'!$G$52:$AJ$56,4,FALSE)</f>
        <v>26883.667027218842</v>
      </c>
      <c r="P49" s="55">
        <f t="shared" si="12"/>
        <v>26883.667027218842</v>
      </c>
      <c r="Q49" s="55">
        <f>VLOOKUP(B49,'Source 2019 Model Input'!$D$52:$E$71,2,FALSE)</f>
        <v>26191.202512759202</v>
      </c>
      <c r="S49" s="20">
        <f t="shared" si="15"/>
        <v>2026</v>
      </c>
      <c r="T49" s="60" t="e">
        <f t="shared" si="16"/>
        <v>#N/A</v>
      </c>
      <c r="U49" s="60" t="e">
        <f t="shared" si="17"/>
        <v>#N/A</v>
      </c>
      <c r="V49" s="60">
        <f t="shared" si="18"/>
        <v>26191.202512759202</v>
      </c>
      <c r="W49" s="60">
        <f t="shared" si="19"/>
        <v>26883.667027218842</v>
      </c>
      <c r="X49" s="60">
        <f t="shared" si="21"/>
        <v>26883.667027218842</v>
      </c>
    </row>
    <row r="50" spans="1:24" x14ac:dyDescent="0.45">
      <c r="B50" s="20">
        <v>2027</v>
      </c>
      <c r="C50" s="20" t="e">
        <f>NA()</f>
        <v>#N/A</v>
      </c>
      <c r="D50" s="20" t="e">
        <f>NA()</f>
        <v>#N/A</v>
      </c>
      <c r="E50" s="20" t="e">
        <f>NA()</f>
        <v>#N/A</v>
      </c>
      <c r="F50" s="20" t="e">
        <f>NA()</f>
        <v>#N/A</v>
      </c>
      <c r="G50" s="20" t="e">
        <f>NA()</f>
        <v>#N/A</v>
      </c>
      <c r="H50" s="20" t="e">
        <f>NA()</f>
        <v>#N/A</v>
      </c>
      <c r="I50" s="20" t="e">
        <f>NA()</f>
        <v>#N/A</v>
      </c>
      <c r="J50" s="20" t="e">
        <f>NA()</f>
        <v>#N/A</v>
      </c>
      <c r="K50" s="20" t="e">
        <f>NA()</f>
        <v>#N/A</v>
      </c>
      <c r="L50" s="20" t="e">
        <f>NA()</f>
        <v>#N/A</v>
      </c>
      <c r="M50" s="20" t="e">
        <f>NA()</f>
        <v>#N/A</v>
      </c>
      <c r="N50" s="20" t="e">
        <f>NA()</f>
        <v>#N/A</v>
      </c>
      <c r="O50" s="55">
        <f>HLOOKUP(B50,'Source 2021 Plan'!$G$52:$AJ$56,3,FALSE)+HLOOKUP(B50,'Source 2021 Plan'!$G$52:$AJ$56,4,FALSE)</f>
        <v>26249.513570231924</v>
      </c>
      <c r="P50" s="55">
        <f t="shared" si="12"/>
        <v>26249.513570231924</v>
      </c>
      <c r="Q50" s="55">
        <f>VLOOKUP(B50,'Source 2019 Model Input'!$D$52:$E$71,2,FALSE)</f>
        <v>26191.749126909192</v>
      </c>
      <c r="S50" s="20">
        <f t="shared" si="15"/>
        <v>2027</v>
      </c>
      <c r="T50" s="60" t="e">
        <f t="shared" si="16"/>
        <v>#N/A</v>
      </c>
      <c r="U50" s="60" t="e">
        <f t="shared" si="17"/>
        <v>#N/A</v>
      </c>
      <c r="V50" s="60">
        <f t="shared" si="18"/>
        <v>26191.749126909192</v>
      </c>
      <c r="W50" s="60">
        <f t="shared" si="19"/>
        <v>26249.513570231924</v>
      </c>
      <c r="X50" s="60">
        <f t="shared" si="21"/>
        <v>26249.513570231924</v>
      </c>
    </row>
    <row r="51" spans="1:24" x14ac:dyDescent="0.45">
      <c r="B51" s="20">
        <v>2028</v>
      </c>
      <c r="C51" s="20" t="e">
        <f>NA()</f>
        <v>#N/A</v>
      </c>
      <c r="D51" s="20" t="e">
        <f>NA()</f>
        <v>#N/A</v>
      </c>
      <c r="E51" s="20" t="e">
        <f>NA()</f>
        <v>#N/A</v>
      </c>
      <c r="F51" s="20" t="e">
        <f>NA()</f>
        <v>#N/A</v>
      </c>
      <c r="G51" s="20" t="e">
        <f>NA()</f>
        <v>#N/A</v>
      </c>
      <c r="H51" s="20" t="e">
        <f>NA()</f>
        <v>#N/A</v>
      </c>
      <c r="I51" s="20" t="e">
        <f>NA()</f>
        <v>#N/A</v>
      </c>
      <c r="J51" s="20" t="e">
        <f>NA()</f>
        <v>#N/A</v>
      </c>
      <c r="K51" s="20" t="e">
        <f>NA()</f>
        <v>#N/A</v>
      </c>
      <c r="L51" s="20" t="e">
        <f>NA()</f>
        <v>#N/A</v>
      </c>
      <c r="M51" s="20" t="e">
        <f>NA()</f>
        <v>#N/A</v>
      </c>
      <c r="N51" s="20" t="e">
        <f>NA()</f>
        <v>#N/A</v>
      </c>
      <c r="O51" s="55">
        <f>HLOOKUP(B51,'Source 2021 Plan'!$G$52:$AJ$56,3,FALSE)+HLOOKUP(B51,'Source 2021 Plan'!$G$52:$AJ$56,4,FALSE)</f>
        <v>26097.295002308078</v>
      </c>
      <c r="P51" s="55">
        <f t="shared" si="12"/>
        <v>26097.295002308078</v>
      </c>
      <c r="Q51" s="55">
        <f>VLOOKUP(B51,'Source 2019 Model Input'!$D$52:$E$71,2,FALSE)</f>
        <v>25943.347994772266</v>
      </c>
      <c r="S51" s="20">
        <f t="shared" si="15"/>
        <v>2028</v>
      </c>
      <c r="T51" s="60" t="e">
        <f t="shared" si="16"/>
        <v>#N/A</v>
      </c>
      <c r="U51" s="60" t="e">
        <f t="shared" si="17"/>
        <v>#N/A</v>
      </c>
      <c r="V51" s="60">
        <f t="shared" si="18"/>
        <v>25943.347994772266</v>
      </c>
      <c r="W51" s="60">
        <f t="shared" si="19"/>
        <v>26097.295002308078</v>
      </c>
      <c r="X51" s="60">
        <f t="shared" si="21"/>
        <v>26097.295002308078</v>
      </c>
    </row>
    <row r="52" spans="1:24" x14ac:dyDescent="0.45">
      <c r="B52" s="20">
        <v>2029</v>
      </c>
      <c r="C52" s="20" t="e">
        <f>NA()</f>
        <v>#N/A</v>
      </c>
      <c r="D52" s="20" t="e">
        <f>NA()</f>
        <v>#N/A</v>
      </c>
      <c r="E52" s="20" t="e">
        <f>NA()</f>
        <v>#N/A</v>
      </c>
      <c r="F52" s="20" t="e">
        <f>NA()</f>
        <v>#N/A</v>
      </c>
      <c r="G52" s="20" t="e">
        <f>NA()</f>
        <v>#N/A</v>
      </c>
      <c r="H52" s="20" t="e">
        <f>NA()</f>
        <v>#N/A</v>
      </c>
      <c r="I52" s="20" t="e">
        <f>NA()</f>
        <v>#N/A</v>
      </c>
      <c r="J52" s="20" t="e">
        <f>NA()</f>
        <v>#N/A</v>
      </c>
      <c r="K52" s="20" t="e">
        <f>NA()</f>
        <v>#N/A</v>
      </c>
      <c r="L52" s="20" t="e">
        <f>NA()</f>
        <v>#N/A</v>
      </c>
      <c r="M52" s="20" t="e">
        <f>NA()</f>
        <v>#N/A</v>
      </c>
      <c r="N52" s="20" t="e">
        <f>NA()</f>
        <v>#N/A</v>
      </c>
      <c r="O52" s="55">
        <f>HLOOKUP(B52,'Source 2021 Plan'!$G$52:$AJ$56,3,FALSE)+HLOOKUP(B52,'Source 2021 Plan'!$G$52:$AJ$56,4,FALSE)</f>
        <v>26142.386529100368</v>
      </c>
      <c r="P52" s="55">
        <f t="shared" si="12"/>
        <v>26142.386529100368</v>
      </c>
      <c r="Q52" s="55">
        <f>VLOOKUP(B52,'Source 2019 Model Input'!$D$52:$E$71,2,FALSE)</f>
        <v>25652.875159917396</v>
      </c>
      <c r="S52" s="20">
        <f t="shared" si="15"/>
        <v>2029</v>
      </c>
      <c r="T52" s="60" t="e">
        <f t="shared" si="16"/>
        <v>#N/A</v>
      </c>
      <c r="U52" s="60" t="e">
        <f t="shared" si="17"/>
        <v>#N/A</v>
      </c>
      <c r="V52" s="60">
        <f t="shared" si="18"/>
        <v>25652.875159917396</v>
      </c>
      <c r="W52" s="60">
        <f t="shared" si="19"/>
        <v>26142.386529100368</v>
      </c>
      <c r="X52" s="60">
        <f t="shared" si="21"/>
        <v>26142.386529100368</v>
      </c>
    </row>
    <row r="53" spans="1:24" x14ac:dyDescent="0.45">
      <c r="B53" s="20">
        <v>2030</v>
      </c>
      <c r="C53" s="20" t="e">
        <f>NA()</f>
        <v>#N/A</v>
      </c>
      <c r="D53" s="20" t="e">
        <f>NA()</f>
        <v>#N/A</v>
      </c>
      <c r="E53" s="20" t="e">
        <f>NA()</f>
        <v>#N/A</v>
      </c>
      <c r="F53" s="20" t="e">
        <f>NA()</f>
        <v>#N/A</v>
      </c>
      <c r="G53" s="20" t="e">
        <f>NA()</f>
        <v>#N/A</v>
      </c>
      <c r="H53" s="20" t="e">
        <f>NA()</f>
        <v>#N/A</v>
      </c>
      <c r="I53" s="20" t="e">
        <f>NA()</f>
        <v>#N/A</v>
      </c>
      <c r="J53" s="20" t="e">
        <f>NA()</f>
        <v>#N/A</v>
      </c>
      <c r="K53" s="20" t="e">
        <f>NA()</f>
        <v>#N/A</v>
      </c>
      <c r="L53" s="20" t="e">
        <f>NA()</f>
        <v>#N/A</v>
      </c>
      <c r="M53" s="20" t="e">
        <f>NA()</f>
        <v>#N/A</v>
      </c>
      <c r="N53" s="20" t="e">
        <f>NA()</f>
        <v>#N/A</v>
      </c>
      <c r="O53" s="55">
        <f>HLOOKUP(B53,'Source 2021 Plan'!$G$52:$AJ$56,3,FALSE)+HLOOKUP(B53,'Source 2021 Plan'!$G$52:$AJ$56,4,FALSE)</f>
        <v>26443.187292491144</v>
      </c>
      <c r="P53" s="55">
        <f t="shared" si="12"/>
        <v>26443.187292491144</v>
      </c>
      <c r="Q53" s="55">
        <f>VLOOKUP(B53,'Source 2019 Model Input'!$D$52:$E$71,2,FALSE)</f>
        <v>25124.739020627436</v>
      </c>
      <c r="S53" s="20">
        <f t="shared" si="15"/>
        <v>2030</v>
      </c>
      <c r="T53" s="60" t="e">
        <f t="shared" si="16"/>
        <v>#N/A</v>
      </c>
      <c r="U53" s="60" t="e">
        <f t="shared" si="17"/>
        <v>#N/A</v>
      </c>
      <c r="V53" s="60">
        <f t="shared" si="18"/>
        <v>25124.739020627436</v>
      </c>
      <c r="W53" s="60">
        <f t="shared" si="19"/>
        <v>26443.187292491144</v>
      </c>
      <c r="X53" s="60">
        <f t="shared" si="21"/>
        <v>26443.187292491144</v>
      </c>
    </row>
    <row r="54" spans="1:24" x14ac:dyDescent="0.45">
      <c r="B54" s="51"/>
      <c r="C54" s="51"/>
      <c r="D54" s="51"/>
      <c r="E54" s="51"/>
      <c r="F54" s="51"/>
      <c r="G54" s="51"/>
      <c r="H54" s="51"/>
      <c r="O54" s="51"/>
      <c r="P54" s="61"/>
      <c r="Q54" s="61"/>
    </row>
    <row r="56" spans="1:24" ht="14.15" customHeight="1" x14ac:dyDescent="0.45"/>
    <row r="57" spans="1:24" ht="14.25" customHeight="1" x14ac:dyDescent="0.45"/>
    <row r="58" spans="1:24" ht="14.25" customHeight="1" x14ac:dyDescent="0.45"/>
    <row r="59" spans="1:24" ht="14.25" customHeight="1" x14ac:dyDescent="0.45">
      <c r="B59" s="48" t="s">
        <v>194</v>
      </c>
    </row>
    <row r="60" spans="1:24" x14ac:dyDescent="0.45">
      <c r="C60" s="48"/>
      <c r="D60" s="48" t="s">
        <v>292</v>
      </c>
      <c r="E60" s="48"/>
      <c r="F60" s="48"/>
      <c r="G60" s="48"/>
      <c r="H60" s="48"/>
      <c r="I60" s="48"/>
      <c r="J60" s="48"/>
      <c r="K60" s="48"/>
      <c r="L60" s="48"/>
    </row>
    <row r="61" spans="1:24" s="113" customFormat="1" ht="49.5" x14ac:dyDescent="0.45">
      <c r="A61" s="114"/>
      <c r="C61" s="53" t="s">
        <v>291</v>
      </c>
      <c r="D61" s="53" t="s">
        <v>295</v>
      </c>
      <c r="E61" s="53" t="s">
        <v>80</v>
      </c>
      <c r="F61" s="53" t="s">
        <v>81</v>
      </c>
      <c r="G61" s="53" t="s">
        <v>90</v>
      </c>
      <c r="H61" s="53" t="s">
        <v>91</v>
      </c>
      <c r="I61" s="53" t="s">
        <v>293</v>
      </c>
      <c r="J61" s="53" t="s">
        <v>294</v>
      </c>
      <c r="K61" s="53" t="s">
        <v>366</v>
      </c>
      <c r="L61" s="53" t="s">
        <v>367</v>
      </c>
      <c r="S61" s="53" t="s">
        <v>172</v>
      </c>
      <c r="T61" s="53" t="s">
        <v>318</v>
      </c>
      <c r="U61" s="53" t="s">
        <v>368</v>
      </c>
      <c r="V61" s="53" t="s">
        <v>294</v>
      </c>
      <c r="W61" s="53" t="s">
        <v>366</v>
      </c>
    </row>
    <row r="62" spans="1:24" x14ac:dyDescent="0.45">
      <c r="B62" s="20">
        <v>2015</v>
      </c>
      <c r="C62" s="55">
        <f>SUM('Source MH sales shipment'!C7:N7)*1000</f>
        <v>44000</v>
      </c>
      <c r="D62" s="55">
        <f>HLOOKUP(B62,'Source MH sales shipment'!$B$21:$J$75,55,FALSE)</f>
        <v>70544</v>
      </c>
      <c r="E62" s="55">
        <f>INDEX('Source MH sales shipment'!$C$22:$J$72,MATCH(Comparison!E$61,'Source MH sales shipment'!$B$22:$B$72,0),MATCH(Comparison!$B62,'Source MH sales shipment'!$C$21:$J$21,0))</f>
        <v>293</v>
      </c>
      <c r="F62" s="55">
        <f>INDEX('Source MH sales shipment'!$C$22:$J$72,MATCH(Comparison!F$61,'Source MH sales shipment'!$B$22:$B$72,0),MATCH(Comparison!$B62,'Source MH sales shipment'!$C$21:$J$21,0))</f>
        <v>379</v>
      </c>
      <c r="G62" s="55">
        <f>INDEX('Source MH sales shipment'!$C$22:$J$72,MATCH(Comparison!G$61,'Source MH sales shipment'!$B$22:$B$72,0),MATCH(Comparison!$B62,'Source MH sales shipment'!$C$21:$J$21,0))</f>
        <v>1004</v>
      </c>
      <c r="H62" s="55">
        <f>INDEX('Source MH sales shipment'!$C$22:$J$72,MATCH(Comparison!H$61,'Source MH sales shipment'!$B$22:$B$72,0),MATCH(Comparison!$B62,'Source MH sales shipment'!$C$21:$J$21,0))</f>
        <v>827</v>
      </c>
      <c r="I62" s="55">
        <f>(E62+F62*$J$6+G62+H62)</f>
        <v>2340.0299999999997</v>
      </c>
      <c r="J62" s="20" t="e">
        <f>NA()</f>
        <v>#N/A</v>
      </c>
      <c r="K62" s="55">
        <f t="shared" ref="K62:K68" si="22">IF(ISNA(I62),J62,I62)</f>
        <v>2340.0299999999997</v>
      </c>
      <c r="L62" s="55">
        <f>VLOOKUP(B62,'Source 2019 Model Input'!$D$72:$E$91,2,FALSE)</f>
        <v>1869.5754050925925</v>
      </c>
      <c r="S62" s="20">
        <f>B62</f>
        <v>2015</v>
      </c>
      <c r="T62" s="60">
        <f>I62</f>
        <v>2340.0299999999997</v>
      </c>
      <c r="U62" s="60">
        <f>L62</f>
        <v>1869.5754050925925</v>
      </c>
      <c r="V62" s="20" t="e">
        <f>J62</f>
        <v>#N/A</v>
      </c>
      <c r="W62" s="60">
        <f>T62</f>
        <v>2340.0299999999997</v>
      </c>
    </row>
    <row r="63" spans="1:24" x14ac:dyDescent="0.45">
      <c r="B63" s="20">
        <v>2016</v>
      </c>
      <c r="C63" s="55">
        <f>SUM('Source MH sales shipment'!C8:N8)*1000</f>
        <v>45600</v>
      </c>
      <c r="D63" s="55">
        <f>HLOOKUP(B63,'Source MH sales shipment'!$B$21:$J$75,55,FALSE)</f>
        <v>81136</v>
      </c>
      <c r="E63" s="55">
        <f>INDEX('Source MH sales shipment'!$C$22:$J$72,MATCH(Comparison!E$61,'Source MH sales shipment'!$B$22:$B$72,0),MATCH(Comparison!$B63,'Source MH sales shipment'!$C$21:$J$21,0))</f>
        <v>351</v>
      </c>
      <c r="F63" s="55">
        <f>INDEX('Source MH sales shipment'!$C$22:$J$72,MATCH(Comparison!F$61,'Source MH sales shipment'!$B$22:$B$72,0),MATCH(Comparison!$B63,'Source MH sales shipment'!$C$21:$J$21,0))</f>
        <v>313</v>
      </c>
      <c r="G63" s="55">
        <f>INDEX('Source MH sales shipment'!$C$22:$J$72,MATCH(Comparison!G$61,'Source MH sales shipment'!$B$22:$B$72,0),MATCH(Comparison!$B63,'Source MH sales shipment'!$C$21:$J$21,0))</f>
        <v>1286</v>
      </c>
      <c r="H63" s="55">
        <f>INDEX('Source MH sales shipment'!$C$22:$J$72,MATCH(Comparison!H$61,'Source MH sales shipment'!$B$22:$B$72,0),MATCH(Comparison!$B63,'Source MH sales shipment'!$C$21:$J$21,0))</f>
        <v>1059</v>
      </c>
      <c r="I63" s="55">
        <f t="shared" ref="I63:I67" si="23">(E63+F63*$J$6+G63+H63)</f>
        <v>2874.41</v>
      </c>
      <c r="J63" s="20" t="e">
        <f>NA()</f>
        <v>#N/A</v>
      </c>
      <c r="K63" s="55">
        <f t="shared" si="22"/>
        <v>2874.41</v>
      </c>
      <c r="L63" s="55">
        <f>VLOOKUP(B63,'Source 2019 Model Input'!$D$72:$E$91,2,FALSE)</f>
        <v>1881.796305941358</v>
      </c>
      <c r="S63" s="20">
        <f t="shared" ref="S63:S77" si="24">B63</f>
        <v>2016</v>
      </c>
      <c r="T63" s="60">
        <f t="shared" ref="T63:T67" si="25">I63</f>
        <v>2874.41</v>
      </c>
      <c r="U63" s="60">
        <f t="shared" ref="U63:U68" si="26">L63</f>
        <v>1881.796305941358</v>
      </c>
      <c r="V63" s="20" t="e">
        <f t="shared" ref="V63:V68" si="27">J63</f>
        <v>#N/A</v>
      </c>
      <c r="W63" s="60">
        <f t="shared" ref="W63:W67" si="28">T63</f>
        <v>2874.41</v>
      </c>
    </row>
    <row r="64" spans="1:24" x14ac:dyDescent="0.45">
      <c r="B64" s="20">
        <v>2017</v>
      </c>
      <c r="C64" s="55">
        <f>SUM('Source MH sales shipment'!C9:N9)*1000</f>
        <v>51599.999999999993</v>
      </c>
      <c r="D64" s="55">
        <f>HLOOKUP(B64,'Source MH sales shipment'!$B$21:$J$75,55,FALSE)</f>
        <v>92902</v>
      </c>
      <c r="E64" s="55">
        <f>INDEX('Source MH sales shipment'!$C$22:$J$72,MATCH(Comparison!E$61,'Source MH sales shipment'!$B$22:$B$72,0),MATCH(Comparison!$B64,'Source MH sales shipment'!$C$21:$J$21,0))</f>
        <v>341</v>
      </c>
      <c r="F64" s="55">
        <f>INDEX('Source MH sales shipment'!$C$22:$J$72,MATCH(Comparison!F$61,'Source MH sales shipment'!$B$22:$B$72,0),MATCH(Comparison!$B64,'Source MH sales shipment'!$C$21:$J$21,0))</f>
        <v>273</v>
      </c>
      <c r="G64" s="55">
        <f>INDEX('Source MH sales shipment'!$C$22:$J$72,MATCH(Comparison!G$61,'Source MH sales shipment'!$B$22:$B$72,0),MATCH(Comparison!$B64,'Source MH sales shipment'!$C$21:$J$21,0))</f>
        <v>1408</v>
      </c>
      <c r="H64" s="55">
        <f>INDEX('Source MH sales shipment'!$C$22:$J$72,MATCH(Comparison!H$61,'Source MH sales shipment'!$B$22:$B$72,0),MATCH(Comparison!$B64,'Source MH sales shipment'!$C$21:$J$21,0))</f>
        <v>1207</v>
      </c>
      <c r="I64" s="55">
        <f t="shared" si="23"/>
        <v>3111.61</v>
      </c>
      <c r="J64" s="20" t="e">
        <f>NA()</f>
        <v>#N/A</v>
      </c>
      <c r="K64" s="55">
        <f t="shared" si="22"/>
        <v>3111.61</v>
      </c>
      <c r="L64" s="55">
        <f>VLOOKUP(B64,'Source 2019 Model Input'!$D$72:$E$91,2,FALSE)</f>
        <v>1949.1340235982509</v>
      </c>
      <c r="S64" s="20">
        <f t="shared" si="24"/>
        <v>2017</v>
      </c>
      <c r="T64" s="60">
        <f t="shared" si="25"/>
        <v>3111.61</v>
      </c>
      <c r="U64" s="60">
        <f t="shared" si="26"/>
        <v>1949.1340235982509</v>
      </c>
      <c r="V64" s="20" t="e">
        <f t="shared" si="27"/>
        <v>#N/A</v>
      </c>
      <c r="W64" s="60">
        <f t="shared" si="28"/>
        <v>3111.61</v>
      </c>
    </row>
    <row r="65" spans="2:23" x14ac:dyDescent="0.45">
      <c r="B65" s="20">
        <v>2018</v>
      </c>
      <c r="C65" s="55">
        <f>SUM('Source MH sales shipment'!C10:N10)*1000</f>
        <v>53899.999999999993</v>
      </c>
      <c r="D65" s="55">
        <f>HLOOKUP(B65,'Source MH sales shipment'!$B$21:$J$75,55,FALSE)</f>
        <v>96555</v>
      </c>
      <c r="E65" s="55">
        <f>INDEX('Source MH sales shipment'!$C$22:$J$72,MATCH(Comparison!E$61,'Source MH sales shipment'!$B$22:$B$72,0),MATCH(Comparison!$B65,'Source MH sales shipment'!$C$21:$J$21,0))</f>
        <v>468</v>
      </c>
      <c r="F65" s="55">
        <f>INDEX('Source MH sales shipment'!$C$22:$J$72,MATCH(Comparison!F$61,'Source MH sales shipment'!$B$22:$B$72,0),MATCH(Comparison!$B65,'Source MH sales shipment'!$C$21:$J$21,0))</f>
        <v>296</v>
      </c>
      <c r="G65" s="55">
        <f>INDEX('Source MH sales shipment'!$C$22:$J$72,MATCH(Comparison!G$61,'Source MH sales shipment'!$B$22:$B$72,0),MATCH(Comparison!$B65,'Source MH sales shipment'!$C$21:$J$21,0))</f>
        <v>1676</v>
      </c>
      <c r="H65" s="55">
        <f>INDEX('Source MH sales shipment'!$C$22:$J$72,MATCH(Comparison!H$61,'Source MH sales shipment'!$B$22:$B$72,0),MATCH(Comparison!$B65,'Source MH sales shipment'!$C$21:$J$21,0))</f>
        <v>1600</v>
      </c>
      <c r="I65" s="55">
        <f t="shared" si="23"/>
        <v>3912.7200000000003</v>
      </c>
      <c r="J65" s="20" t="e">
        <f>NA()</f>
        <v>#N/A</v>
      </c>
      <c r="K65" s="55">
        <f t="shared" si="22"/>
        <v>3912.7200000000003</v>
      </c>
      <c r="L65" s="55">
        <f>VLOOKUP(B65,'Source 2019 Model Input'!$D$72:$E$91,2,FALSE)</f>
        <v>2021.1963608646258</v>
      </c>
      <c r="S65" s="20">
        <f t="shared" si="24"/>
        <v>2018</v>
      </c>
      <c r="T65" s="60">
        <f t="shared" si="25"/>
        <v>3912.7200000000003</v>
      </c>
      <c r="U65" s="60">
        <f t="shared" si="26"/>
        <v>2021.1963608646258</v>
      </c>
      <c r="V65" s="20" t="e">
        <f t="shared" si="27"/>
        <v>#N/A</v>
      </c>
      <c r="W65" s="60">
        <f t="shared" si="28"/>
        <v>3912.7200000000003</v>
      </c>
    </row>
    <row r="66" spans="2:23" x14ac:dyDescent="0.45">
      <c r="B66" s="20">
        <v>2019</v>
      </c>
      <c r="C66" s="55">
        <f>SUM('Source MH sales shipment'!C11:N11)*1000</f>
        <v>55199.999999999993</v>
      </c>
      <c r="D66" s="55">
        <f>HLOOKUP(B66,'Source MH sales shipment'!$B$21:$J$75,55,FALSE)</f>
        <v>94615</v>
      </c>
      <c r="E66" s="55">
        <f>INDEX('Source MH sales shipment'!$C$22:$J$72,MATCH(Comparison!E$61,'Source MH sales shipment'!$B$22:$B$72,0),MATCH(Comparison!$B66,'Source MH sales shipment'!$C$21:$J$21,0))</f>
        <v>553</v>
      </c>
      <c r="F66" s="55">
        <f>INDEX('Source MH sales shipment'!$C$22:$J$72,MATCH(Comparison!F$61,'Source MH sales shipment'!$B$22:$B$72,0),MATCH(Comparison!$B66,'Source MH sales shipment'!$C$21:$J$21,0))</f>
        <v>314</v>
      </c>
      <c r="G66" s="55">
        <f>INDEX('Source MH sales shipment'!$C$22:$J$72,MATCH(Comparison!G$61,'Source MH sales shipment'!$B$22:$B$72,0),MATCH(Comparison!$B66,'Source MH sales shipment'!$C$21:$J$21,0))</f>
        <v>1566</v>
      </c>
      <c r="H66" s="55">
        <f>INDEX('Source MH sales shipment'!$C$22:$J$72,MATCH(Comparison!H$61,'Source MH sales shipment'!$B$22:$B$72,0),MATCH(Comparison!$B66,'Source MH sales shipment'!$C$21:$J$21,0))</f>
        <v>1331</v>
      </c>
      <c r="I66" s="55">
        <f t="shared" si="23"/>
        <v>3628.98</v>
      </c>
      <c r="J66" s="20" t="e">
        <f>NA()</f>
        <v>#N/A</v>
      </c>
      <c r="K66" s="55">
        <f t="shared" si="22"/>
        <v>3628.98</v>
      </c>
      <c r="L66" s="55">
        <f>VLOOKUP(B66,'Source 2019 Model Input'!$D$72:$E$91,2,FALSE)</f>
        <v>1959.5061710087307</v>
      </c>
      <c r="S66" s="20">
        <f t="shared" si="24"/>
        <v>2019</v>
      </c>
      <c r="T66" s="60">
        <f t="shared" si="25"/>
        <v>3628.98</v>
      </c>
      <c r="U66" s="60">
        <f t="shared" si="26"/>
        <v>1959.5061710087307</v>
      </c>
      <c r="V66" s="20" t="e">
        <f t="shared" si="27"/>
        <v>#N/A</v>
      </c>
      <c r="W66" s="60">
        <f t="shared" si="28"/>
        <v>3628.98</v>
      </c>
    </row>
    <row r="67" spans="2:23" x14ac:dyDescent="0.45">
      <c r="B67" s="20">
        <v>2020</v>
      </c>
      <c r="C67" s="55">
        <f>SUM('Source MH sales shipment'!C12:N12)*1000</f>
        <v>62099.999999999993</v>
      </c>
      <c r="D67" s="55">
        <f>HLOOKUP(B67,'Source MH sales shipment'!$B$21:$J$75,55,FALSE)</f>
        <v>94390</v>
      </c>
      <c r="E67" s="55">
        <f>INDEX('Source MH sales shipment'!$C$22:$J$72,MATCH(Comparison!E$61,'Source MH sales shipment'!$B$22:$B$72,0),MATCH(Comparison!$B67,'Source MH sales shipment'!$C$21:$J$21,0))</f>
        <v>416</v>
      </c>
      <c r="F67" s="55">
        <f>INDEX('Source MH sales shipment'!$C$22:$J$72,MATCH(Comparison!F$61,'Source MH sales shipment'!$B$22:$B$72,0),MATCH(Comparison!$B67,'Source MH sales shipment'!$C$21:$J$21,0))</f>
        <v>244</v>
      </c>
      <c r="G67" s="55">
        <f>INDEX('Source MH sales shipment'!$C$22:$J$72,MATCH(Comparison!G$61,'Source MH sales shipment'!$B$22:$B$72,0),MATCH(Comparison!$B67,'Source MH sales shipment'!$C$21:$J$21,0))</f>
        <v>1399</v>
      </c>
      <c r="H67" s="55">
        <f>INDEX('Source MH sales shipment'!$C$22:$J$72,MATCH(Comparison!H$61,'Source MH sales shipment'!$B$22:$B$72,0),MATCH(Comparison!$B67,'Source MH sales shipment'!$C$21:$J$21,0))</f>
        <v>1305</v>
      </c>
      <c r="I67" s="55">
        <f t="shared" si="23"/>
        <v>3259.08</v>
      </c>
      <c r="J67" s="20" t="e">
        <f>NA()</f>
        <v>#N/A</v>
      </c>
      <c r="K67" s="55">
        <f t="shared" si="22"/>
        <v>3259.08</v>
      </c>
      <c r="L67" s="55">
        <f>VLOOKUP(B67,'Source 2019 Model Input'!$D$72:$E$91,2,FALSE)</f>
        <v>1928.5764356212967</v>
      </c>
      <c r="S67" s="20">
        <f t="shared" si="24"/>
        <v>2020</v>
      </c>
      <c r="T67" s="60">
        <f t="shared" si="25"/>
        <v>3259.08</v>
      </c>
      <c r="U67" s="60">
        <f t="shared" si="26"/>
        <v>1928.5764356212967</v>
      </c>
      <c r="V67" s="20" t="e">
        <f t="shared" si="27"/>
        <v>#N/A</v>
      </c>
      <c r="W67" s="60">
        <f t="shared" si="28"/>
        <v>3259.08</v>
      </c>
    </row>
    <row r="68" spans="2:23" x14ac:dyDescent="0.45">
      <c r="B68" s="20">
        <v>2021</v>
      </c>
      <c r="C68" s="20" t="e">
        <f>NA()</f>
        <v>#N/A</v>
      </c>
      <c r="D68" s="20" t="e">
        <f>NA()</f>
        <v>#N/A</v>
      </c>
      <c r="E68" s="20" t="e">
        <f>NA()</f>
        <v>#N/A</v>
      </c>
      <c r="F68" s="20" t="e">
        <f>NA()</f>
        <v>#N/A</v>
      </c>
      <c r="G68" s="20" t="e">
        <f>NA()</f>
        <v>#N/A</v>
      </c>
      <c r="H68" s="20" t="e">
        <f>NA()</f>
        <v>#N/A</v>
      </c>
      <c r="I68" s="20" t="e">
        <f>NA()</f>
        <v>#N/A</v>
      </c>
      <c r="J68" s="55">
        <f>HLOOKUP(B68,'Source 2021 Plan'!$G$52:$AJ$56,5,FALSE)</f>
        <v>4008.3847306158732</v>
      </c>
      <c r="K68" s="55">
        <f t="shared" si="22"/>
        <v>4008.3847306158732</v>
      </c>
      <c r="L68" s="55">
        <f>VLOOKUP(B68,'Source 2019 Model Input'!$D$72:$E$91,2,FALSE)</f>
        <v>1934.9641170211423</v>
      </c>
      <c r="S68" s="20">
        <f t="shared" si="24"/>
        <v>2021</v>
      </c>
      <c r="T68" s="60" t="e">
        <f t="shared" ref="T68" si="29">H68</f>
        <v>#N/A</v>
      </c>
      <c r="U68" s="60">
        <f t="shared" si="26"/>
        <v>1934.9641170211423</v>
      </c>
      <c r="V68" s="60">
        <f t="shared" si="27"/>
        <v>4008.3847306158732</v>
      </c>
      <c r="W68" s="60">
        <f>V68</f>
        <v>4008.3847306158732</v>
      </c>
    </row>
    <row r="69" spans="2:23" x14ac:dyDescent="0.45">
      <c r="B69" s="20">
        <v>2022</v>
      </c>
      <c r="C69" s="20" t="e">
        <f>NA()</f>
        <v>#N/A</v>
      </c>
      <c r="D69" s="20" t="e">
        <f>NA()</f>
        <v>#N/A</v>
      </c>
      <c r="E69" s="20" t="e">
        <f>NA()</f>
        <v>#N/A</v>
      </c>
      <c r="F69" s="20" t="e">
        <f>NA()</f>
        <v>#N/A</v>
      </c>
      <c r="G69" s="20" t="e">
        <f>NA()</f>
        <v>#N/A</v>
      </c>
      <c r="H69" s="20" t="e">
        <f>NA()</f>
        <v>#N/A</v>
      </c>
      <c r="I69" s="20" t="e">
        <f>NA()</f>
        <v>#N/A</v>
      </c>
      <c r="J69" s="55">
        <f>HLOOKUP(B69,'Source 2021 Plan'!$G$52:$AJ$56,5,FALSE)</f>
        <v>4099.153734329384</v>
      </c>
      <c r="K69" s="55">
        <f t="shared" ref="K69:K77" si="30">IF(ISNA(I69),J69,I69)</f>
        <v>4099.153734329384</v>
      </c>
      <c r="L69" s="55">
        <f>VLOOKUP(B69,'Source 2019 Model Input'!$D$72:$E$91,2,FALSE)</f>
        <v>1945.862235675901</v>
      </c>
      <c r="S69" s="20">
        <f t="shared" si="24"/>
        <v>2022</v>
      </c>
      <c r="T69" s="60" t="e">
        <f t="shared" ref="T69:T77" si="31">H69</f>
        <v>#N/A</v>
      </c>
      <c r="U69" s="60">
        <f t="shared" ref="U69:U77" si="32">L69</f>
        <v>1945.862235675901</v>
      </c>
      <c r="V69" s="60">
        <f t="shared" ref="V69:V77" si="33">J69</f>
        <v>4099.153734329384</v>
      </c>
      <c r="W69" s="60">
        <f>K69</f>
        <v>4099.153734329384</v>
      </c>
    </row>
    <row r="70" spans="2:23" x14ac:dyDescent="0.45">
      <c r="B70" s="20">
        <v>2023</v>
      </c>
      <c r="C70" s="20" t="e">
        <f>NA()</f>
        <v>#N/A</v>
      </c>
      <c r="D70" s="20" t="e">
        <f>NA()</f>
        <v>#N/A</v>
      </c>
      <c r="E70" s="20" t="e">
        <f>NA()</f>
        <v>#N/A</v>
      </c>
      <c r="F70" s="20" t="e">
        <f>NA()</f>
        <v>#N/A</v>
      </c>
      <c r="G70" s="20" t="e">
        <f>NA()</f>
        <v>#N/A</v>
      </c>
      <c r="H70" s="20" t="e">
        <f>NA()</f>
        <v>#N/A</v>
      </c>
      <c r="I70" s="20" t="e">
        <f>NA()</f>
        <v>#N/A</v>
      </c>
      <c r="J70" s="55">
        <f>HLOOKUP(B70,'Source 2021 Plan'!$G$52:$AJ$56,5,FALSE)</f>
        <v>4170.7990863314635</v>
      </c>
      <c r="K70" s="55">
        <f t="shared" si="30"/>
        <v>4170.7990863314635</v>
      </c>
      <c r="L70" s="55">
        <f>VLOOKUP(B70,'Source 2019 Model Input'!$D$72:$E$91,2,FALSE)</f>
        <v>1956.539890631658</v>
      </c>
      <c r="S70" s="20">
        <f t="shared" si="24"/>
        <v>2023</v>
      </c>
      <c r="T70" s="60" t="e">
        <f t="shared" si="31"/>
        <v>#N/A</v>
      </c>
      <c r="U70" s="60">
        <f t="shared" si="32"/>
        <v>1956.539890631658</v>
      </c>
      <c r="V70" s="60">
        <f t="shared" si="33"/>
        <v>4170.7990863314635</v>
      </c>
      <c r="W70" s="60">
        <f t="shared" ref="W70:W77" si="34">K70</f>
        <v>4170.7990863314635</v>
      </c>
    </row>
    <row r="71" spans="2:23" x14ac:dyDescent="0.45">
      <c r="B71" s="20">
        <v>2024</v>
      </c>
      <c r="C71" s="20" t="e">
        <f>NA()</f>
        <v>#N/A</v>
      </c>
      <c r="D71" s="20" t="e">
        <f>NA()</f>
        <v>#N/A</v>
      </c>
      <c r="E71" s="20" t="e">
        <f>NA()</f>
        <v>#N/A</v>
      </c>
      <c r="F71" s="20" t="e">
        <f>NA()</f>
        <v>#N/A</v>
      </c>
      <c r="G71" s="20" t="e">
        <f>NA()</f>
        <v>#N/A</v>
      </c>
      <c r="H71" s="20" t="e">
        <f>NA()</f>
        <v>#N/A</v>
      </c>
      <c r="I71" s="20" t="e">
        <f>NA()</f>
        <v>#N/A</v>
      </c>
      <c r="J71" s="55">
        <f>HLOOKUP(B71,'Source 2021 Plan'!$G$52:$AJ$56,5,FALSE)</f>
        <v>4265.3349901690563</v>
      </c>
      <c r="K71" s="55">
        <f t="shared" si="30"/>
        <v>4265.3349901690563</v>
      </c>
      <c r="L71" s="55">
        <f>VLOOKUP(B71,'Source 2019 Model Input'!$D$72:$E$91,2,FALSE)</f>
        <v>1957.7742018038925</v>
      </c>
      <c r="S71" s="20">
        <f t="shared" si="24"/>
        <v>2024</v>
      </c>
      <c r="T71" s="60" t="e">
        <f t="shared" si="31"/>
        <v>#N/A</v>
      </c>
      <c r="U71" s="60">
        <f t="shared" si="32"/>
        <v>1957.7742018038925</v>
      </c>
      <c r="V71" s="60">
        <f t="shared" si="33"/>
        <v>4265.3349901690563</v>
      </c>
      <c r="W71" s="60">
        <f t="shared" si="34"/>
        <v>4265.3349901690563</v>
      </c>
    </row>
    <row r="72" spans="2:23" x14ac:dyDescent="0.45">
      <c r="B72" s="20">
        <v>2025</v>
      </c>
      <c r="C72" s="20" t="e">
        <f>NA()</f>
        <v>#N/A</v>
      </c>
      <c r="D72" s="20" t="e">
        <f>NA()</f>
        <v>#N/A</v>
      </c>
      <c r="E72" s="20" t="e">
        <f>NA()</f>
        <v>#N/A</v>
      </c>
      <c r="F72" s="20" t="e">
        <f>NA()</f>
        <v>#N/A</v>
      </c>
      <c r="G72" s="20" t="e">
        <f>NA()</f>
        <v>#N/A</v>
      </c>
      <c r="H72" s="20" t="e">
        <f>NA()</f>
        <v>#N/A</v>
      </c>
      <c r="I72" s="20" t="e">
        <f>NA()</f>
        <v>#N/A</v>
      </c>
      <c r="J72" s="55">
        <f>HLOOKUP(B72,'Source 2021 Plan'!$G$52:$AJ$56,5,FALSE)</f>
        <v>4392.1432229144229</v>
      </c>
      <c r="K72" s="55">
        <f t="shared" si="30"/>
        <v>4392.1432229144229</v>
      </c>
      <c r="L72" s="55">
        <f>VLOOKUP(B72,'Source 2019 Model Input'!$D$72:$E$91,2,FALSE)</f>
        <v>1947.2038419604366</v>
      </c>
      <c r="S72" s="20">
        <f t="shared" si="24"/>
        <v>2025</v>
      </c>
      <c r="T72" s="60" t="e">
        <f t="shared" si="31"/>
        <v>#N/A</v>
      </c>
      <c r="U72" s="60">
        <f t="shared" si="32"/>
        <v>1947.2038419604366</v>
      </c>
      <c r="V72" s="60">
        <f t="shared" si="33"/>
        <v>4392.1432229144229</v>
      </c>
      <c r="W72" s="60">
        <f t="shared" si="34"/>
        <v>4392.1432229144229</v>
      </c>
    </row>
    <row r="73" spans="2:23" x14ac:dyDescent="0.45">
      <c r="B73" s="20">
        <v>2026</v>
      </c>
      <c r="C73" s="20" t="e">
        <f>NA()</f>
        <v>#N/A</v>
      </c>
      <c r="D73" s="20" t="e">
        <f>NA()</f>
        <v>#N/A</v>
      </c>
      <c r="E73" s="20" t="e">
        <f>NA()</f>
        <v>#N/A</v>
      </c>
      <c r="F73" s="20" t="e">
        <f>NA()</f>
        <v>#N/A</v>
      </c>
      <c r="G73" s="20" t="e">
        <f>NA()</f>
        <v>#N/A</v>
      </c>
      <c r="H73" s="20" t="e">
        <f>NA()</f>
        <v>#N/A</v>
      </c>
      <c r="I73" s="20" t="e">
        <f>NA()</f>
        <v>#N/A</v>
      </c>
      <c r="J73" s="55">
        <f>HLOOKUP(B73,'Source 2021 Plan'!$G$52:$AJ$56,5,FALSE)</f>
        <v>4446.7929509333881</v>
      </c>
      <c r="K73" s="55">
        <f t="shared" si="30"/>
        <v>4446.7929509333881</v>
      </c>
      <c r="L73" s="55">
        <f>VLOOKUP(B73,'Source 2019 Model Input'!$D$72:$E$91,2,FALSE)</f>
        <v>1945.153453785721</v>
      </c>
      <c r="S73" s="20">
        <f t="shared" si="24"/>
        <v>2026</v>
      </c>
      <c r="T73" s="60" t="e">
        <f t="shared" si="31"/>
        <v>#N/A</v>
      </c>
      <c r="U73" s="60">
        <f t="shared" si="32"/>
        <v>1945.153453785721</v>
      </c>
      <c r="V73" s="60">
        <f t="shared" si="33"/>
        <v>4446.7929509333881</v>
      </c>
      <c r="W73" s="60">
        <f t="shared" si="34"/>
        <v>4446.7929509333881</v>
      </c>
    </row>
    <row r="74" spans="2:23" x14ac:dyDescent="0.45">
      <c r="B74" s="20">
        <v>2027</v>
      </c>
      <c r="C74" s="20" t="e">
        <f>NA()</f>
        <v>#N/A</v>
      </c>
      <c r="D74" s="20" t="e">
        <f>NA()</f>
        <v>#N/A</v>
      </c>
      <c r="E74" s="20" t="e">
        <f>NA()</f>
        <v>#N/A</v>
      </c>
      <c r="F74" s="20" t="e">
        <f>NA()</f>
        <v>#N/A</v>
      </c>
      <c r="G74" s="20" t="e">
        <f>NA()</f>
        <v>#N/A</v>
      </c>
      <c r="H74" s="20" t="e">
        <f>NA()</f>
        <v>#N/A</v>
      </c>
      <c r="I74" s="20" t="e">
        <f>NA()</f>
        <v>#N/A</v>
      </c>
      <c r="J74" s="55">
        <f>HLOOKUP(B74,'Source 2021 Plan'!$G$52:$AJ$56,5,FALSE)</f>
        <v>4444.7143278069343</v>
      </c>
      <c r="K74" s="55">
        <f t="shared" si="30"/>
        <v>4444.7143278069343</v>
      </c>
      <c r="L74" s="55">
        <f>VLOOKUP(B74,'Source 2019 Model Input'!$D$72:$E$91,2,FALSE)</f>
        <v>1947.9162901464586</v>
      </c>
      <c r="S74" s="20">
        <f t="shared" si="24"/>
        <v>2027</v>
      </c>
      <c r="T74" s="60" t="e">
        <f t="shared" si="31"/>
        <v>#N/A</v>
      </c>
      <c r="U74" s="60">
        <f t="shared" si="32"/>
        <v>1947.9162901464586</v>
      </c>
      <c r="V74" s="60">
        <f t="shared" si="33"/>
        <v>4444.7143278069343</v>
      </c>
      <c r="W74" s="60">
        <f t="shared" si="34"/>
        <v>4444.7143278069343</v>
      </c>
    </row>
    <row r="75" spans="2:23" x14ac:dyDescent="0.45">
      <c r="B75" s="20">
        <v>2028</v>
      </c>
      <c r="C75" s="20" t="e">
        <f>NA()</f>
        <v>#N/A</v>
      </c>
      <c r="D75" s="20" t="e">
        <f>NA()</f>
        <v>#N/A</v>
      </c>
      <c r="E75" s="20" t="e">
        <f>NA()</f>
        <v>#N/A</v>
      </c>
      <c r="F75" s="20" t="e">
        <f>NA()</f>
        <v>#N/A</v>
      </c>
      <c r="G75" s="20" t="e">
        <f>NA()</f>
        <v>#N/A</v>
      </c>
      <c r="H75" s="20" t="e">
        <f>NA()</f>
        <v>#N/A</v>
      </c>
      <c r="I75" s="20" t="e">
        <f>NA()</f>
        <v>#N/A</v>
      </c>
      <c r="J75" s="55">
        <f>HLOOKUP(B75,'Source 2021 Plan'!$G$52:$AJ$56,5,FALSE)</f>
        <v>4521.3726326473443</v>
      </c>
      <c r="K75" s="55">
        <f t="shared" si="30"/>
        <v>4521.3726326473443</v>
      </c>
      <c r="L75" s="55">
        <f>VLOOKUP(B75,'Source 2019 Model Input'!$D$72:$E$91,2,FALSE)</f>
        <v>1950.0749856673444</v>
      </c>
      <c r="S75" s="20">
        <f t="shared" si="24"/>
        <v>2028</v>
      </c>
      <c r="T75" s="60" t="e">
        <f t="shared" si="31"/>
        <v>#N/A</v>
      </c>
      <c r="U75" s="60">
        <f t="shared" si="32"/>
        <v>1950.0749856673444</v>
      </c>
      <c r="V75" s="60">
        <f t="shared" si="33"/>
        <v>4521.3726326473443</v>
      </c>
      <c r="W75" s="60">
        <f t="shared" si="34"/>
        <v>4521.3726326473443</v>
      </c>
    </row>
    <row r="76" spans="2:23" x14ac:dyDescent="0.45">
      <c r="B76" s="20">
        <v>2029</v>
      </c>
      <c r="C76" s="20" t="e">
        <f>NA()</f>
        <v>#N/A</v>
      </c>
      <c r="D76" s="20" t="e">
        <f>NA()</f>
        <v>#N/A</v>
      </c>
      <c r="E76" s="20" t="e">
        <f>NA()</f>
        <v>#N/A</v>
      </c>
      <c r="F76" s="20" t="e">
        <f>NA()</f>
        <v>#N/A</v>
      </c>
      <c r="G76" s="20" t="e">
        <f>NA()</f>
        <v>#N/A</v>
      </c>
      <c r="H76" s="20" t="e">
        <f>NA()</f>
        <v>#N/A</v>
      </c>
      <c r="I76" s="20" t="e">
        <f>NA()</f>
        <v>#N/A</v>
      </c>
      <c r="J76" s="55">
        <f>HLOOKUP(B76,'Source 2021 Plan'!$G$52:$AJ$56,5,FALSE)</f>
        <v>4632.1702567867096</v>
      </c>
      <c r="K76" s="55">
        <f t="shared" si="30"/>
        <v>4632.1702567867096</v>
      </c>
      <c r="L76" s="55">
        <f>VLOOKUP(B76,'Source 2019 Model Input'!$D$72:$E$91,2,FALSE)</f>
        <v>1950.7771106659191</v>
      </c>
      <c r="S76" s="20">
        <f t="shared" si="24"/>
        <v>2029</v>
      </c>
      <c r="T76" s="60" t="e">
        <f t="shared" si="31"/>
        <v>#N/A</v>
      </c>
      <c r="U76" s="60">
        <f t="shared" si="32"/>
        <v>1950.7771106659191</v>
      </c>
      <c r="V76" s="60">
        <f t="shared" si="33"/>
        <v>4632.1702567867096</v>
      </c>
      <c r="W76" s="60">
        <f t="shared" si="34"/>
        <v>4632.1702567867096</v>
      </c>
    </row>
    <row r="77" spans="2:23" x14ac:dyDescent="0.45">
      <c r="B77" s="20">
        <v>2030</v>
      </c>
      <c r="C77" s="20" t="e">
        <f>NA()</f>
        <v>#N/A</v>
      </c>
      <c r="D77" s="20" t="e">
        <f>NA()</f>
        <v>#N/A</v>
      </c>
      <c r="E77" s="20" t="e">
        <f>NA()</f>
        <v>#N/A</v>
      </c>
      <c r="F77" s="20" t="e">
        <f>NA()</f>
        <v>#N/A</v>
      </c>
      <c r="G77" s="20" t="e">
        <f>NA()</f>
        <v>#N/A</v>
      </c>
      <c r="H77" s="20" t="e">
        <f>NA()</f>
        <v>#N/A</v>
      </c>
      <c r="I77" s="20" t="e">
        <f>NA()</f>
        <v>#N/A</v>
      </c>
      <c r="J77" s="55">
        <f>HLOOKUP(B77,'Source 2021 Plan'!$G$52:$AJ$56,5,FALSE)</f>
        <v>4789.3597285756441</v>
      </c>
      <c r="K77" s="55">
        <f t="shared" si="30"/>
        <v>4789.3597285756441</v>
      </c>
      <c r="L77" s="55">
        <f>VLOOKUP(B77,'Source 2019 Model Input'!$D$72:$E$91,2,FALSE)</f>
        <v>1949.8166473382953</v>
      </c>
      <c r="S77" s="20">
        <f t="shared" si="24"/>
        <v>2030</v>
      </c>
      <c r="T77" s="60" t="e">
        <f t="shared" si="31"/>
        <v>#N/A</v>
      </c>
      <c r="U77" s="60">
        <f t="shared" si="32"/>
        <v>1949.8166473382953</v>
      </c>
      <c r="V77" s="60">
        <f t="shared" si="33"/>
        <v>4789.3597285756441</v>
      </c>
      <c r="W77" s="60">
        <f t="shared" si="34"/>
        <v>4789.3597285756441</v>
      </c>
    </row>
    <row r="78" spans="2:23" x14ac:dyDescent="0.45">
      <c r="B78" s="51"/>
      <c r="C78" s="51"/>
      <c r="D78" s="51"/>
      <c r="E78" s="51"/>
      <c r="F78" s="51"/>
      <c r="G78" s="51"/>
      <c r="H78" s="51"/>
      <c r="I78" s="51"/>
      <c r="J78" s="51"/>
      <c r="K78" s="61"/>
      <c r="L78" s="61"/>
      <c r="W78" s="60"/>
    </row>
    <row r="80" spans="2:23" x14ac:dyDescent="0.45">
      <c r="B80" s="20" t="s">
        <v>319</v>
      </c>
    </row>
  </sheetData>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42B-78D0-47D4-8211-8E8705B75E0E}">
  <sheetPr>
    <tabColor theme="6"/>
  </sheetPr>
  <dimension ref="A1:E43"/>
  <sheetViews>
    <sheetView showGridLines="0" workbookViewId="0"/>
  </sheetViews>
  <sheetFormatPr defaultColWidth="8.7265625" defaultRowHeight="16.5" x14ac:dyDescent="0.45"/>
  <cols>
    <col min="1" max="1" width="4" style="23" customWidth="1"/>
    <col min="2" max="2" width="49" style="20" customWidth="1"/>
    <col min="3" max="3" width="17.7265625" style="20" customWidth="1"/>
    <col min="4" max="16384" width="8.7265625" style="20"/>
  </cols>
  <sheetData>
    <row r="1" spans="1:5" ht="26" x14ac:dyDescent="0.45">
      <c r="A1" s="12"/>
      <c r="B1" s="1" t="s">
        <v>387</v>
      </c>
      <c r="C1" s="1"/>
      <c r="D1" s="2"/>
      <c r="E1" s="2"/>
    </row>
    <row r="2" spans="1:5" x14ac:dyDescent="0.45">
      <c r="B2" s="20" t="str">
        <f>TOC!E6</f>
        <v>Source data: Data on this sheet are US Census estimates of the conversion rates from Permits to Starts, Permits to Completion</v>
      </c>
    </row>
    <row r="3" spans="1:5" x14ac:dyDescent="0.45">
      <c r="A3" s="12"/>
      <c r="B3" s="68" t="s">
        <v>1</v>
      </c>
    </row>
    <row r="4" spans="1:5" x14ac:dyDescent="0.45">
      <c r="A4" s="13"/>
    </row>
    <row r="5" spans="1:5" x14ac:dyDescent="0.45">
      <c r="A5" s="13"/>
      <c r="B5" s="69" t="s">
        <v>2</v>
      </c>
    </row>
    <row r="6" spans="1:5" x14ac:dyDescent="0.45">
      <c r="A6" s="13"/>
      <c r="B6" s="70" t="s">
        <v>3</v>
      </c>
    </row>
    <row r="7" spans="1:5" x14ac:dyDescent="0.45">
      <c r="A7" s="13"/>
      <c r="B7" s="71" t="s">
        <v>4</v>
      </c>
      <c r="C7" s="72">
        <v>2.5000000000000001E-2</v>
      </c>
    </row>
    <row r="8" spans="1:5" x14ac:dyDescent="0.45">
      <c r="A8" s="13"/>
      <c r="B8" s="71" t="s">
        <v>5</v>
      </c>
      <c r="C8" s="72">
        <v>-1.4999999999999999E-2</v>
      </c>
    </row>
    <row r="9" spans="1:5" x14ac:dyDescent="0.45">
      <c r="A9" s="13"/>
      <c r="B9" s="71" t="s">
        <v>6</v>
      </c>
      <c r="C9" s="72">
        <v>-0.01</v>
      </c>
    </row>
    <row r="10" spans="1:5" x14ac:dyDescent="0.45">
      <c r="A10" s="13"/>
      <c r="B10" s="71" t="s">
        <v>7</v>
      </c>
      <c r="C10" s="72">
        <v>-1.4999999999999999E-2</v>
      </c>
    </row>
    <row r="11" spans="1:5" x14ac:dyDescent="0.45">
      <c r="A11" s="13"/>
      <c r="B11" s="71" t="s">
        <v>8</v>
      </c>
      <c r="C11" s="72">
        <v>-0.01</v>
      </c>
    </row>
    <row r="12" spans="1:5" x14ac:dyDescent="0.45">
      <c r="A12" s="13"/>
      <c r="B12" s="70"/>
      <c r="C12" s="73"/>
    </row>
    <row r="13" spans="1:5" ht="32" x14ac:dyDescent="0.45">
      <c r="B13" s="70" t="s">
        <v>9</v>
      </c>
      <c r="C13" s="73"/>
    </row>
    <row r="14" spans="1:5" x14ac:dyDescent="0.45">
      <c r="B14" s="71" t="s">
        <v>4</v>
      </c>
      <c r="C14" s="72">
        <v>0.03</v>
      </c>
    </row>
    <row r="15" spans="1:5" x14ac:dyDescent="0.45">
      <c r="B15" s="71" t="s">
        <v>10</v>
      </c>
      <c r="C15" s="72">
        <v>0.04</v>
      </c>
    </row>
    <row r="16" spans="1:5" x14ac:dyDescent="0.45">
      <c r="B16" s="71" t="s">
        <v>5</v>
      </c>
      <c r="C16" s="72">
        <v>-0.02</v>
      </c>
    </row>
    <row r="17" spans="2:3" x14ac:dyDescent="0.45">
      <c r="B17" s="71" t="s">
        <v>6</v>
      </c>
      <c r="C17" s="72">
        <v>-0.01</v>
      </c>
    </row>
    <row r="18" spans="2:3" x14ac:dyDescent="0.45">
      <c r="B18" s="71" t="s">
        <v>7</v>
      </c>
      <c r="C18" s="72">
        <v>-0.01</v>
      </c>
    </row>
    <row r="19" spans="2:3" x14ac:dyDescent="0.45">
      <c r="B19" s="71" t="s">
        <v>8</v>
      </c>
      <c r="C19" s="72">
        <v>-5.0000000000000001E-3</v>
      </c>
    </row>
    <row r="20" spans="2:3" x14ac:dyDescent="0.45">
      <c r="B20" s="70"/>
      <c r="C20" s="73"/>
    </row>
    <row r="21" spans="2:3" x14ac:dyDescent="0.45">
      <c r="B21" s="70" t="s">
        <v>11</v>
      </c>
      <c r="C21" s="73"/>
    </row>
    <row r="22" spans="2:3" x14ac:dyDescent="0.45">
      <c r="B22" s="71" t="s">
        <v>4</v>
      </c>
      <c r="C22" s="72">
        <v>5.0000000000000001E-3</v>
      </c>
    </row>
    <row r="23" spans="2:3" x14ac:dyDescent="0.45">
      <c r="B23" s="71" t="s">
        <v>12</v>
      </c>
      <c r="C23" s="72">
        <v>-0.155</v>
      </c>
    </row>
    <row r="24" spans="2:3" x14ac:dyDescent="0.45">
      <c r="B24" s="71" t="s">
        <v>5</v>
      </c>
      <c r="C24" s="72">
        <v>-1.4999999999999999E-2</v>
      </c>
    </row>
    <row r="25" spans="2:3" x14ac:dyDescent="0.45">
      <c r="B25" s="71" t="s">
        <v>6</v>
      </c>
      <c r="C25" s="72">
        <v>-0.03</v>
      </c>
    </row>
    <row r="26" spans="2:3" x14ac:dyDescent="0.45">
      <c r="B26" s="71" t="s">
        <v>7</v>
      </c>
      <c r="C26" s="72">
        <v>-0.02</v>
      </c>
    </row>
    <row r="27" spans="2:3" x14ac:dyDescent="0.45">
      <c r="B27" s="71" t="s">
        <v>8</v>
      </c>
      <c r="C27" s="72">
        <v>-0.01</v>
      </c>
    </row>
    <row r="28" spans="2:3" x14ac:dyDescent="0.45">
      <c r="B28" s="70"/>
      <c r="C28" s="73"/>
    </row>
    <row r="29" spans="2:3" x14ac:dyDescent="0.45">
      <c r="B29" s="69" t="s">
        <v>13</v>
      </c>
      <c r="C29" s="73"/>
    </row>
    <row r="30" spans="2:3" x14ac:dyDescent="0.45">
      <c r="B30" s="70" t="s">
        <v>14</v>
      </c>
      <c r="C30" s="73"/>
    </row>
    <row r="31" spans="2:3" x14ac:dyDescent="0.45">
      <c r="B31" s="71" t="s">
        <v>15</v>
      </c>
      <c r="C31" s="72">
        <v>-5.0000000000000001E-3</v>
      </c>
    </row>
    <row r="32" spans="2:3" x14ac:dyDescent="0.45">
      <c r="B32" s="71" t="s">
        <v>16</v>
      </c>
      <c r="C32" s="72">
        <v>-0.01</v>
      </c>
    </row>
    <row r="33" spans="2:3" x14ac:dyDescent="0.45">
      <c r="B33" s="71" t="s">
        <v>17</v>
      </c>
      <c r="C33" s="72">
        <v>-2.5000000000000001E-2</v>
      </c>
    </row>
    <row r="34" spans="2:3" x14ac:dyDescent="0.45">
      <c r="B34" s="70"/>
      <c r="C34" s="73"/>
    </row>
    <row r="35" spans="2:3" ht="32" x14ac:dyDescent="0.45">
      <c r="B35" s="70" t="s">
        <v>18</v>
      </c>
      <c r="C35" s="73"/>
    </row>
    <row r="36" spans="2:3" x14ac:dyDescent="0.45">
      <c r="B36" s="71" t="s">
        <v>15</v>
      </c>
      <c r="C36" s="72">
        <v>-5.0000000000000001E-3</v>
      </c>
    </row>
    <row r="37" spans="2:3" x14ac:dyDescent="0.45">
      <c r="B37" s="71" t="s">
        <v>16</v>
      </c>
      <c r="C37" s="72">
        <v>-5.0000000000000001E-3</v>
      </c>
    </row>
    <row r="38" spans="2:3" x14ac:dyDescent="0.45">
      <c r="B38" s="71" t="s">
        <v>17</v>
      </c>
      <c r="C38" s="72">
        <v>-2.5000000000000001E-2</v>
      </c>
    </row>
    <row r="39" spans="2:3" x14ac:dyDescent="0.45">
      <c r="B39" s="70"/>
      <c r="C39" s="73"/>
    </row>
    <row r="40" spans="2:3" ht="32" x14ac:dyDescent="0.45">
      <c r="B40" s="70" t="s">
        <v>19</v>
      </c>
      <c r="C40" s="73"/>
    </row>
    <row r="41" spans="2:3" x14ac:dyDescent="0.45">
      <c r="B41" s="71" t="s">
        <v>15</v>
      </c>
      <c r="C41" s="72">
        <v>-5.0000000000000001E-3</v>
      </c>
    </row>
    <row r="42" spans="2:3" x14ac:dyDescent="0.45">
      <c r="B42" s="71" t="s">
        <v>16</v>
      </c>
      <c r="C42" s="72">
        <v>-0.03</v>
      </c>
    </row>
    <row r="43" spans="2:3" x14ac:dyDescent="0.45">
      <c r="B43" s="71" t="s">
        <v>17</v>
      </c>
      <c r="C43" s="72">
        <v>-0.04</v>
      </c>
    </row>
  </sheetData>
  <hyperlinks>
    <hyperlink ref="B3" r:id="rId1" xr:uid="{9E3F574E-BB9B-4B96-916C-F662151F35DD}"/>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3767-6A1C-43EA-9911-9EF0892AC0EE}">
  <sheetPr>
    <tabColor theme="6"/>
  </sheetPr>
  <dimension ref="A1:I535"/>
  <sheetViews>
    <sheetView showGridLines="0" workbookViewId="0">
      <selection activeCell="B1" sqref="B1"/>
    </sheetView>
  </sheetViews>
  <sheetFormatPr defaultColWidth="8.7265625" defaultRowHeight="16.5" x14ac:dyDescent="0.45"/>
  <cols>
    <col min="1" max="1" width="4" style="23" customWidth="1"/>
    <col min="2" max="2" width="8.7265625" style="20"/>
    <col min="3" max="3" width="24.1796875" style="20" customWidth="1"/>
    <col min="4" max="4" width="13.453125" style="55" bestFit="1" customWidth="1"/>
    <col min="5" max="5" width="11.81640625" style="55" bestFit="1" customWidth="1"/>
    <col min="6" max="7" width="10.7265625" style="55" bestFit="1" customWidth="1"/>
    <col min="8" max="8" width="11.81640625" style="55" bestFit="1" customWidth="1"/>
    <col min="9" max="9" width="10.81640625" style="55" customWidth="1"/>
    <col min="10" max="16384" width="8.7265625" style="20"/>
  </cols>
  <sheetData>
    <row r="1" spans="1:9" ht="26" x14ac:dyDescent="0.45">
      <c r="A1" s="12"/>
      <c r="B1" s="1" t="s">
        <v>388</v>
      </c>
      <c r="C1" s="1"/>
      <c r="D1" s="117"/>
      <c r="E1" s="117"/>
    </row>
    <row r="2" spans="1:9" x14ac:dyDescent="0.45">
      <c r="B2" s="20" t="s">
        <v>320</v>
      </c>
    </row>
    <row r="3" spans="1:9" x14ac:dyDescent="0.45">
      <c r="A3" s="12"/>
    </row>
    <row r="4" spans="1:9" x14ac:dyDescent="0.45">
      <c r="A4" s="12"/>
      <c r="B4" s="20" t="s">
        <v>369</v>
      </c>
    </row>
    <row r="5" spans="1:9" x14ac:dyDescent="0.45">
      <c r="A5" s="13"/>
    </row>
    <row r="6" spans="1:9" x14ac:dyDescent="0.45">
      <c r="A6" s="13"/>
      <c r="B6" s="67">
        <v>2014</v>
      </c>
      <c r="C6" s="67"/>
      <c r="D6" s="118"/>
      <c r="E6" s="118"/>
      <c r="F6" s="118"/>
      <c r="G6" s="118"/>
      <c r="H6" s="118"/>
      <c r="I6" s="118"/>
    </row>
    <row r="7" spans="1:9" ht="66" x14ac:dyDescent="0.45">
      <c r="A7" s="13"/>
      <c r="B7" s="115"/>
      <c r="C7" s="115"/>
      <c r="D7" s="119"/>
      <c r="E7" s="119"/>
      <c r="F7" s="119"/>
      <c r="G7" s="119"/>
      <c r="H7" s="119"/>
      <c r="I7" s="120" t="s">
        <v>370</v>
      </c>
    </row>
    <row r="8" spans="1:9" x14ac:dyDescent="0.45">
      <c r="A8" s="13"/>
      <c r="B8" s="115"/>
      <c r="C8" s="115"/>
      <c r="D8" s="119"/>
      <c r="E8" s="119"/>
      <c r="F8" s="119"/>
      <c r="G8" s="119" t="s">
        <v>20</v>
      </c>
      <c r="H8" s="119" t="s">
        <v>21</v>
      </c>
      <c r="I8" s="119" t="s">
        <v>21</v>
      </c>
    </row>
    <row r="9" spans="1:9" x14ac:dyDescent="0.45">
      <c r="A9" s="13"/>
      <c r="B9" s="115"/>
      <c r="C9" s="115"/>
      <c r="D9" s="119" t="s">
        <v>22</v>
      </c>
      <c r="E9" s="119" t="s">
        <v>23</v>
      </c>
      <c r="F9" s="119" t="s">
        <v>24</v>
      </c>
      <c r="G9" s="119" t="s">
        <v>25</v>
      </c>
      <c r="H9" s="119" t="s">
        <v>26</v>
      </c>
      <c r="I9" s="119" t="s">
        <v>26</v>
      </c>
    </row>
    <row r="10" spans="1:9" x14ac:dyDescent="0.45">
      <c r="B10" s="115">
        <v>2014</v>
      </c>
      <c r="C10" s="115" t="s">
        <v>27</v>
      </c>
      <c r="D10" s="119">
        <v>1052124</v>
      </c>
      <c r="E10" s="119">
        <v>640318</v>
      </c>
      <c r="F10" s="119">
        <v>15128</v>
      </c>
      <c r="G10" s="119">
        <v>14725</v>
      </c>
      <c r="H10" s="119">
        <v>381953</v>
      </c>
      <c r="I10" s="119">
        <v>14389</v>
      </c>
    </row>
    <row r="11" spans="1:9" x14ac:dyDescent="0.45">
      <c r="B11" s="115">
        <v>2014</v>
      </c>
      <c r="C11" s="115"/>
      <c r="D11" s="119"/>
      <c r="E11" s="119"/>
      <c r="F11" s="119"/>
      <c r="G11" s="119"/>
      <c r="H11" s="119"/>
      <c r="I11" s="119"/>
    </row>
    <row r="12" spans="1:9" x14ac:dyDescent="0.45">
      <c r="B12" s="115">
        <v>2014</v>
      </c>
      <c r="C12" s="115" t="s">
        <v>28</v>
      </c>
      <c r="D12" s="119">
        <v>118492</v>
      </c>
      <c r="E12" s="119">
        <v>54564</v>
      </c>
      <c r="F12" s="119">
        <v>3094</v>
      </c>
      <c r="G12" s="119">
        <v>2834</v>
      </c>
      <c r="H12" s="119">
        <v>58000</v>
      </c>
      <c r="I12" s="119">
        <v>2351</v>
      </c>
    </row>
    <row r="13" spans="1:9" x14ac:dyDescent="0.45">
      <c r="B13" s="115">
        <v>2014</v>
      </c>
      <c r="C13" s="115" t="s">
        <v>29</v>
      </c>
      <c r="D13" s="119">
        <v>28949</v>
      </c>
      <c r="E13" s="119">
        <v>16754</v>
      </c>
      <c r="F13" s="119">
        <v>770</v>
      </c>
      <c r="G13" s="119">
        <v>715</v>
      </c>
      <c r="H13" s="119">
        <v>10710</v>
      </c>
      <c r="I13" s="119">
        <v>465</v>
      </c>
    </row>
    <row r="14" spans="1:9" x14ac:dyDescent="0.45">
      <c r="B14" s="115">
        <v>2014</v>
      </c>
      <c r="C14" s="115" t="s">
        <v>30</v>
      </c>
      <c r="D14" s="119">
        <v>5329</v>
      </c>
      <c r="E14" s="119">
        <v>2760</v>
      </c>
      <c r="F14" s="119">
        <v>120</v>
      </c>
      <c r="G14" s="119">
        <v>203</v>
      </c>
      <c r="H14" s="119">
        <v>2246</v>
      </c>
      <c r="I14" s="119">
        <v>106</v>
      </c>
    </row>
    <row r="15" spans="1:9" x14ac:dyDescent="0.45">
      <c r="B15" s="115">
        <v>2014</v>
      </c>
      <c r="C15" s="115" t="s">
        <v>31</v>
      </c>
      <c r="D15" s="119">
        <v>3249</v>
      </c>
      <c r="E15" s="119">
        <v>2720</v>
      </c>
      <c r="F15" s="119">
        <v>86</v>
      </c>
      <c r="G15" s="119">
        <v>73</v>
      </c>
      <c r="H15" s="119">
        <v>370</v>
      </c>
      <c r="I15" s="119">
        <v>29</v>
      </c>
    </row>
    <row r="16" spans="1:9" x14ac:dyDescent="0.45">
      <c r="B16" s="115">
        <v>2014</v>
      </c>
      <c r="C16" s="115" t="s">
        <v>32</v>
      </c>
      <c r="D16" s="119">
        <v>14467</v>
      </c>
      <c r="E16" s="119">
        <v>7309</v>
      </c>
      <c r="F16" s="119">
        <v>362</v>
      </c>
      <c r="G16" s="119">
        <v>317</v>
      </c>
      <c r="H16" s="119">
        <v>6479</v>
      </c>
      <c r="I16" s="119">
        <v>245</v>
      </c>
    </row>
    <row r="17" spans="2:9" x14ac:dyDescent="0.45">
      <c r="B17" s="115">
        <v>2014</v>
      </c>
      <c r="C17" s="115" t="s">
        <v>33</v>
      </c>
      <c r="D17" s="119">
        <v>3405</v>
      </c>
      <c r="E17" s="119">
        <v>2190</v>
      </c>
      <c r="F17" s="119">
        <v>96</v>
      </c>
      <c r="G17" s="119">
        <v>63</v>
      </c>
      <c r="H17" s="119">
        <v>1056</v>
      </c>
      <c r="I17" s="119">
        <v>32</v>
      </c>
    </row>
    <row r="18" spans="2:9" x14ac:dyDescent="0.45">
      <c r="B18" s="115">
        <v>2014</v>
      </c>
      <c r="C18" s="115" t="s">
        <v>34</v>
      </c>
      <c r="D18" s="119">
        <v>952</v>
      </c>
      <c r="E18" s="119">
        <v>796</v>
      </c>
      <c r="F18" s="119">
        <v>38</v>
      </c>
      <c r="G18" s="119">
        <v>30</v>
      </c>
      <c r="H18" s="119">
        <v>88</v>
      </c>
      <c r="I18" s="119">
        <v>13</v>
      </c>
    </row>
    <row r="19" spans="2:9" x14ac:dyDescent="0.45">
      <c r="B19" s="115">
        <v>2014</v>
      </c>
      <c r="C19" s="115" t="s">
        <v>35</v>
      </c>
      <c r="D19" s="119">
        <v>1547</v>
      </c>
      <c r="E19" s="119">
        <v>979</v>
      </c>
      <c r="F19" s="119">
        <v>68</v>
      </c>
      <c r="G19" s="119">
        <v>29</v>
      </c>
      <c r="H19" s="119">
        <v>471</v>
      </c>
      <c r="I19" s="119">
        <v>40</v>
      </c>
    </row>
    <row r="20" spans="2:9" x14ac:dyDescent="0.45">
      <c r="B20" s="115">
        <v>2014</v>
      </c>
      <c r="C20" s="115"/>
      <c r="D20" s="119"/>
      <c r="E20" s="119"/>
      <c r="F20" s="119"/>
      <c r="G20" s="119"/>
      <c r="H20" s="119"/>
      <c r="I20" s="119"/>
    </row>
    <row r="21" spans="2:9" x14ac:dyDescent="0.45">
      <c r="B21" s="115">
        <v>2014</v>
      </c>
      <c r="C21" s="115" t="s">
        <v>36</v>
      </c>
      <c r="D21" s="119">
        <v>89543</v>
      </c>
      <c r="E21" s="119">
        <v>37810</v>
      </c>
      <c r="F21" s="119">
        <v>2324</v>
      </c>
      <c r="G21" s="119">
        <v>2119</v>
      </c>
      <c r="H21" s="119">
        <v>47290</v>
      </c>
      <c r="I21" s="119">
        <v>1886</v>
      </c>
    </row>
    <row r="22" spans="2:9" x14ac:dyDescent="0.45">
      <c r="B22" s="115">
        <v>2014</v>
      </c>
      <c r="C22" s="115" t="s">
        <v>37</v>
      </c>
      <c r="D22" s="119">
        <v>28155</v>
      </c>
      <c r="E22" s="119">
        <v>11019</v>
      </c>
      <c r="F22" s="119">
        <v>762</v>
      </c>
      <c r="G22" s="119">
        <v>402</v>
      </c>
      <c r="H22" s="119">
        <v>15972</v>
      </c>
      <c r="I22" s="119">
        <v>811</v>
      </c>
    </row>
    <row r="23" spans="2:9" x14ac:dyDescent="0.45">
      <c r="B23" s="115">
        <v>2014</v>
      </c>
      <c r="C23" s="115" t="s">
        <v>38</v>
      </c>
      <c r="D23" s="119">
        <v>36280</v>
      </c>
      <c r="E23" s="119">
        <v>10373</v>
      </c>
      <c r="F23" s="119">
        <v>1140</v>
      </c>
      <c r="G23" s="119">
        <v>1053</v>
      </c>
      <c r="H23" s="119">
        <v>23714</v>
      </c>
      <c r="I23" s="119">
        <v>795</v>
      </c>
    </row>
    <row r="24" spans="2:9" x14ac:dyDescent="0.45">
      <c r="B24" s="115">
        <v>2014</v>
      </c>
      <c r="C24" s="115" t="s">
        <v>39</v>
      </c>
      <c r="D24" s="119">
        <v>25108</v>
      </c>
      <c r="E24" s="119">
        <v>16418</v>
      </c>
      <c r="F24" s="119">
        <v>422</v>
      </c>
      <c r="G24" s="119">
        <v>664</v>
      </c>
      <c r="H24" s="119">
        <v>7604</v>
      </c>
      <c r="I24" s="119">
        <v>280</v>
      </c>
    </row>
    <row r="25" spans="2:9" x14ac:dyDescent="0.45">
      <c r="B25" s="115">
        <v>2014</v>
      </c>
      <c r="C25" s="115"/>
      <c r="D25" s="119"/>
      <c r="E25" s="119"/>
      <c r="F25" s="119"/>
      <c r="G25" s="119"/>
      <c r="H25" s="119"/>
      <c r="I25" s="119"/>
    </row>
    <row r="26" spans="2:9" x14ac:dyDescent="0.45">
      <c r="B26" s="115">
        <v>2014</v>
      </c>
      <c r="C26" s="115" t="s">
        <v>40</v>
      </c>
      <c r="D26" s="119">
        <v>165175</v>
      </c>
      <c r="E26" s="119">
        <v>100985</v>
      </c>
      <c r="F26" s="119">
        <v>3162</v>
      </c>
      <c r="G26" s="119">
        <v>3072</v>
      </c>
      <c r="H26" s="119">
        <v>57956</v>
      </c>
      <c r="I26" s="119">
        <v>2461</v>
      </c>
    </row>
    <row r="27" spans="2:9" x14ac:dyDescent="0.45">
      <c r="B27" s="115">
        <v>2014</v>
      </c>
      <c r="C27" s="115" t="s">
        <v>41</v>
      </c>
      <c r="D27" s="119">
        <v>88957</v>
      </c>
      <c r="E27" s="119">
        <v>56316</v>
      </c>
      <c r="F27" s="119">
        <v>1648</v>
      </c>
      <c r="G27" s="119">
        <v>1821</v>
      </c>
      <c r="H27" s="119">
        <v>29172</v>
      </c>
      <c r="I27" s="119">
        <v>1411</v>
      </c>
    </row>
    <row r="28" spans="2:9" x14ac:dyDescent="0.45">
      <c r="B28" s="115">
        <v>2014</v>
      </c>
      <c r="C28" s="115" t="s">
        <v>42</v>
      </c>
      <c r="D28" s="119">
        <v>20602</v>
      </c>
      <c r="E28" s="119">
        <v>10577</v>
      </c>
      <c r="F28" s="119">
        <v>332</v>
      </c>
      <c r="G28" s="119">
        <v>500</v>
      </c>
      <c r="H28" s="119">
        <v>9193</v>
      </c>
      <c r="I28" s="119">
        <v>275</v>
      </c>
    </row>
    <row r="29" spans="2:9" x14ac:dyDescent="0.45">
      <c r="B29" s="115">
        <v>2014</v>
      </c>
      <c r="C29" s="115" t="s">
        <v>43</v>
      </c>
      <c r="D29" s="119">
        <v>17813</v>
      </c>
      <c r="E29" s="119">
        <v>12136</v>
      </c>
      <c r="F29" s="119">
        <v>362</v>
      </c>
      <c r="G29" s="119">
        <v>201</v>
      </c>
      <c r="H29" s="119">
        <v>5114</v>
      </c>
      <c r="I29" s="119">
        <v>299</v>
      </c>
    </row>
    <row r="30" spans="2:9" x14ac:dyDescent="0.45">
      <c r="B30" s="115">
        <v>2014</v>
      </c>
      <c r="C30" s="115" t="s">
        <v>44</v>
      </c>
      <c r="D30" s="119">
        <v>15836</v>
      </c>
      <c r="E30" s="119">
        <v>12278</v>
      </c>
      <c r="F30" s="119">
        <v>248</v>
      </c>
      <c r="G30" s="119">
        <v>266</v>
      </c>
      <c r="H30" s="119">
        <v>3044</v>
      </c>
      <c r="I30" s="119">
        <v>175</v>
      </c>
    </row>
    <row r="31" spans="2:9" x14ac:dyDescent="0.45">
      <c r="B31" s="115">
        <v>2014</v>
      </c>
      <c r="C31" s="115" t="s">
        <v>45</v>
      </c>
      <c r="D31" s="119">
        <v>19965</v>
      </c>
      <c r="E31" s="119">
        <v>12629</v>
      </c>
      <c r="F31" s="119">
        <v>292</v>
      </c>
      <c r="G31" s="119">
        <v>676</v>
      </c>
      <c r="H31" s="119">
        <v>6368</v>
      </c>
      <c r="I31" s="119">
        <v>380</v>
      </c>
    </row>
    <row r="32" spans="2:9" x14ac:dyDescent="0.45">
      <c r="B32" s="115">
        <v>2014</v>
      </c>
      <c r="C32" s="115" t="s">
        <v>46</v>
      </c>
      <c r="D32" s="119">
        <v>14741</v>
      </c>
      <c r="E32" s="119">
        <v>8696</v>
      </c>
      <c r="F32" s="119">
        <v>414</v>
      </c>
      <c r="G32" s="119">
        <v>178</v>
      </c>
      <c r="H32" s="119">
        <v>5453</v>
      </c>
      <c r="I32" s="119">
        <v>282</v>
      </c>
    </row>
    <row r="33" spans="2:9" x14ac:dyDescent="0.45">
      <c r="B33" s="115">
        <v>2014</v>
      </c>
      <c r="C33" s="115"/>
      <c r="D33" s="119"/>
      <c r="E33" s="119"/>
      <c r="F33" s="119"/>
      <c r="G33" s="119"/>
      <c r="H33" s="119"/>
      <c r="I33" s="119"/>
    </row>
    <row r="34" spans="2:9" x14ac:dyDescent="0.45">
      <c r="B34" s="115">
        <v>2014</v>
      </c>
      <c r="C34" s="115" t="s">
        <v>47</v>
      </c>
      <c r="D34" s="119">
        <v>76218</v>
      </c>
      <c r="E34" s="119">
        <v>44669</v>
      </c>
      <c r="F34" s="119">
        <v>1514</v>
      </c>
      <c r="G34" s="119">
        <v>1251</v>
      </c>
      <c r="H34" s="119">
        <v>28784</v>
      </c>
      <c r="I34" s="119">
        <v>1050</v>
      </c>
    </row>
    <row r="35" spans="2:9" x14ac:dyDescent="0.45">
      <c r="B35" s="115">
        <v>2014</v>
      </c>
      <c r="C35" s="115" t="s">
        <v>48</v>
      </c>
      <c r="D35" s="119">
        <v>10353</v>
      </c>
      <c r="E35" s="119">
        <v>7086</v>
      </c>
      <c r="F35" s="119">
        <v>338</v>
      </c>
      <c r="G35" s="119">
        <v>221</v>
      </c>
      <c r="H35" s="119">
        <v>2708</v>
      </c>
      <c r="I35" s="119">
        <v>139</v>
      </c>
    </row>
    <row r="36" spans="2:9" x14ac:dyDescent="0.45">
      <c r="B36" s="115">
        <v>2014</v>
      </c>
      <c r="C36" s="115" t="s">
        <v>49</v>
      </c>
      <c r="D36" s="119">
        <v>7467</v>
      </c>
      <c r="E36" s="119">
        <v>4879</v>
      </c>
      <c r="F36" s="119">
        <v>304</v>
      </c>
      <c r="G36" s="119">
        <v>147</v>
      </c>
      <c r="H36" s="119">
        <v>2137</v>
      </c>
      <c r="I36" s="119">
        <v>102</v>
      </c>
    </row>
    <row r="37" spans="2:9" x14ac:dyDescent="0.45">
      <c r="B37" s="115">
        <v>2014</v>
      </c>
      <c r="C37" s="115" t="s">
        <v>50</v>
      </c>
      <c r="D37" s="119">
        <v>17010</v>
      </c>
      <c r="E37" s="119">
        <v>10700</v>
      </c>
      <c r="F37" s="119">
        <v>112</v>
      </c>
      <c r="G37" s="119">
        <v>188</v>
      </c>
      <c r="H37" s="119">
        <v>6010</v>
      </c>
      <c r="I37" s="119">
        <v>152</v>
      </c>
    </row>
    <row r="38" spans="2:9" x14ac:dyDescent="0.45">
      <c r="B38" s="115">
        <v>2014</v>
      </c>
      <c r="C38" s="115" t="s">
        <v>51</v>
      </c>
      <c r="D38" s="119">
        <v>16314</v>
      </c>
      <c r="E38" s="119">
        <v>9367</v>
      </c>
      <c r="F38" s="119">
        <v>466</v>
      </c>
      <c r="G38" s="119">
        <v>466</v>
      </c>
      <c r="H38" s="119">
        <v>6015</v>
      </c>
      <c r="I38" s="119">
        <v>221</v>
      </c>
    </row>
    <row r="39" spans="2:9" x14ac:dyDescent="0.45">
      <c r="B39" s="115">
        <v>2014</v>
      </c>
      <c r="C39" s="115" t="s">
        <v>52</v>
      </c>
      <c r="D39" s="119">
        <v>7690</v>
      </c>
      <c r="E39" s="119">
        <v>4827</v>
      </c>
      <c r="F39" s="119">
        <v>132</v>
      </c>
      <c r="G39" s="119">
        <v>24</v>
      </c>
      <c r="H39" s="119">
        <v>2707</v>
      </c>
      <c r="I39" s="119">
        <v>107</v>
      </c>
    </row>
    <row r="40" spans="2:9" x14ac:dyDescent="0.45">
      <c r="B40" s="115">
        <v>2014</v>
      </c>
      <c r="C40" s="115" t="s">
        <v>53</v>
      </c>
      <c r="D40" s="119">
        <v>12646</v>
      </c>
      <c r="E40" s="119">
        <v>4999</v>
      </c>
      <c r="F40" s="119">
        <v>84</v>
      </c>
      <c r="G40" s="119">
        <v>22</v>
      </c>
      <c r="H40" s="119">
        <v>7541</v>
      </c>
      <c r="I40" s="119">
        <v>245</v>
      </c>
    </row>
    <row r="41" spans="2:9" x14ac:dyDescent="0.45">
      <c r="B41" s="115">
        <v>2014</v>
      </c>
      <c r="C41" s="115" t="s">
        <v>54</v>
      </c>
      <c r="D41" s="119">
        <v>4738</v>
      </c>
      <c r="E41" s="119">
        <v>2811</v>
      </c>
      <c r="F41" s="119">
        <v>78</v>
      </c>
      <c r="G41" s="119">
        <v>183</v>
      </c>
      <c r="H41" s="119">
        <v>1666</v>
      </c>
      <c r="I41" s="119">
        <v>84</v>
      </c>
    </row>
    <row r="42" spans="2:9" x14ac:dyDescent="0.45">
      <c r="B42" s="115">
        <v>2014</v>
      </c>
      <c r="C42" s="115"/>
      <c r="D42" s="119"/>
      <c r="E42" s="119"/>
      <c r="F42" s="119"/>
      <c r="G42" s="119"/>
      <c r="H42" s="119"/>
      <c r="I42" s="119"/>
    </row>
    <row r="43" spans="2:9" x14ac:dyDescent="0.45">
      <c r="B43" s="115">
        <v>2014</v>
      </c>
      <c r="C43" s="115" t="s">
        <v>55</v>
      </c>
      <c r="D43" s="119">
        <v>524134</v>
      </c>
      <c r="E43" s="119">
        <v>347696</v>
      </c>
      <c r="F43" s="119">
        <v>5346</v>
      </c>
      <c r="G43" s="119">
        <v>5221</v>
      </c>
      <c r="H43" s="119">
        <v>165871</v>
      </c>
      <c r="I43" s="119">
        <v>5865</v>
      </c>
    </row>
    <row r="44" spans="2:9" x14ac:dyDescent="0.45">
      <c r="B44" s="115">
        <v>2014</v>
      </c>
      <c r="C44" s="115" t="s">
        <v>56</v>
      </c>
      <c r="D44" s="119">
        <v>258315</v>
      </c>
      <c r="E44" s="119">
        <v>176270</v>
      </c>
      <c r="F44" s="119">
        <v>1792</v>
      </c>
      <c r="G44" s="119">
        <v>2346</v>
      </c>
      <c r="H44" s="119">
        <v>77907</v>
      </c>
      <c r="I44" s="119">
        <v>2511</v>
      </c>
    </row>
    <row r="45" spans="2:9" x14ac:dyDescent="0.45">
      <c r="B45" s="115">
        <v>2014</v>
      </c>
      <c r="C45" s="115" t="s">
        <v>57</v>
      </c>
      <c r="D45" s="119">
        <v>5194</v>
      </c>
      <c r="E45" s="119">
        <v>4144</v>
      </c>
      <c r="F45" s="119">
        <v>130</v>
      </c>
      <c r="G45" s="119">
        <v>107</v>
      </c>
      <c r="H45" s="119">
        <v>813</v>
      </c>
      <c r="I45" s="119">
        <v>45</v>
      </c>
    </row>
    <row r="46" spans="2:9" x14ac:dyDescent="0.45">
      <c r="B46" s="115">
        <v>2014</v>
      </c>
      <c r="C46" s="115" t="s">
        <v>58</v>
      </c>
      <c r="D46" s="119">
        <v>4189</v>
      </c>
      <c r="E46" s="119">
        <v>288</v>
      </c>
      <c r="F46" s="119">
        <v>30</v>
      </c>
      <c r="G46" s="119">
        <v>26</v>
      </c>
      <c r="H46" s="119">
        <v>3845</v>
      </c>
      <c r="I46" s="119">
        <v>31</v>
      </c>
    </row>
    <row r="47" spans="2:9" x14ac:dyDescent="0.45">
      <c r="B47" s="115">
        <v>2014</v>
      </c>
      <c r="C47" s="115" t="s">
        <v>59</v>
      </c>
      <c r="D47" s="119">
        <v>84084</v>
      </c>
      <c r="E47" s="119">
        <v>56259</v>
      </c>
      <c r="F47" s="119">
        <v>654</v>
      </c>
      <c r="G47" s="119">
        <v>1094</v>
      </c>
      <c r="H47" s="119">
        <v>26077</v>
      </c>
      <c r="I47" s="119">
        <v>968</v>
      </c>
    </row>
    <row r="48" spans="2:9" x14ac:dyDescent="0.45">
      <c r="B48" s="115">
        <v>2014</v>
      </c>
      <c r="C48" s="115" t="s">
        <v>60</v>
      </c>
      <c r="D48" s="119">
        <v>39673</v>
      </c>
      <c r="E48" s="119">
        <v>27755</v>
      </c>
      <c r="F48" s="119">
        <v>124</v>
      </c>
      <c r="G48" s="119">
        <v>544</v>
      </c>
      <c r="H48" s="119">
        <v>11250</v>
      </c>
      <c r="I48" s="119">
        <v>311</v>
      </c>
    </row>
    <row r="49" spans="2:9" x14ac:dyDescent="0.45">
      <c r="B49" s="115">
        <v>2014</v>
      </c>
      <c r="C49" s="115" t="s">
        <v>61</v>
      </c>
      <c r="D49" s="119">
        <v>16332</v>
      </c>
      <c r="E49" s="119">
        <v>10542</v>
      </c>
      <c r="F49" s="119">
        <v>186</v>
      </c>
      <c r="G49" s="119">
        <v>27</v>
      </c>
      <c r="H49" s="119">
        <v>5577</v>
      </c>
      <c r="I49" s="119">
        <v>140</v>
      </c>
    </row>
    <row r="50" spans="2:9" x14ac:dyDescent="0.45">
      <c r="B50" s="115">
        <v>2014</v>
      </c>
      <c r="C50" s="115" t="s">
        <v>62</v>
      </c>
      <c r="D50" s="119">
        <v>49913</v>
      </c>
      <c r="E50" s="119">
        <v>35053</v>
      </c>
      <c r="F50" s="119">
        <v>368</v>
      </c>
      <c r="G50" s="119">
        <v>136</v>
      </c>
      <c r="H50" s="119">
        <v>14356</v>
      </c>
      <c r="I50" s="119">
        <v>491</v>
      </c>
    </row>
    <row r="51" spans="2:9" x14ac:dyDescent="0.45">
      <c r="B51" s="115">
        <v>2014</v>
      </c>
      <c r="C51" s="115" t="s">
        <v>63</v>
      </c>
      <c r="D51" s="119">
        <v>27551</v>
      </c>
      <c r="E51" s="119">
        <v>21478</v>
      </c>
      <c r="F51" s="119">
        <v>112</v>
      </c>
      <c r="G51" s="119">
        <v>92</v>
      </c>
      <c r="H51" s="119">
        <v>5869</v>
      </c>
      <c r="I51" s="119">
        <v>249</v>
      </c>
    </row>
    <row r="52" spans="2:9" x14ac:dyDescent="0.45">
      <c r="B52" s="115">
        <v>2014</v>
      </c>
      <c r="C52" s="115" t="s">
        <v>64</v>
      </c>
      <c r="D52" s="119">
        <v>28693</v>
      </c>
      <c r="E52" s="119">
        <v>18840</v>
      </c>
      <c r="F52" s="119">
        <v>150</v>
      </c>
      <c r="G52" s="119">
        <v>181</v>
      </c>
      <c r="H52" s="119">
        <v>9522</v>
      </c>
      <c r="I52" s="119">
        <v>223</v>
      </c>
    </row>
    <row r="53" spans="2:9" x14ac:dyDescent="0.45">
      <c r="B53" s="115">
        <v>2014</v>
      </c>
      <c r="C53" s="115" t="s">
        <v>65</v>
      </c>
      <c r="D53" s="119">
        <v>2686</v>
      </c>
      <c r="E53" s="119">
        <v>1911</v>
      </c>
      <c r="F53" s="119">
        <v>38</v>
      </c>
      <c r="G53" s="119">
        <v>139</v>
      </c>
      <c r="H53" s="119">
        <v>598</v>
      </c>
      <c r="I53" s="119">
        <v>53</v>
      </c>
    </row>
    <row r="54" spans="2:9" x14ac:dyDescent="0.45">
      <c r="B54" s="115">
        <v>2014</v>
      </c>
      <c r="C54" s="115"/>
      <c r="D54" s="119"/>
      <c r="E54" s="119"/>
      <c r="F54" s="119"/>
      <c r="G54" s="119"/>
      <c r="H54" s="119"/>
      <c r="I54" s="119"/>
    </row>
    <row r="55" spans="2:9" x14ac:dyDescent="0.45">
      <c r="B55" s="115">
        <v>2014</v>
      </c>
      <c r="C55" s="115" t="s">
        <v>66</v>
      </c>
      <c r="D55" s="119">
        <v>58146</v>
      </c>
      <c r="E55" s="119">
        <v>39863</v>
      </c>
      <c r="F55" s="119">
        <v>712</v>
      </c>
      <c r="G55" s="119">
        <v>938</v>
      </c>
      <c r="H55" s="119">
        <v>16633</v>
      </c>
      <c r="I55" s="119">
        <v>821</v>
      </c>
    </row>
    <row r="56" spans="2:9" x14ac:dyDescent="0.45">
      <c r="B56" s="115">
        <v>2014</v>
      </c>
      <c r="C56" s="115" t="s">
        <v>67</v>
      </c>
      <c r="D56" s="119">
        <v>13507</v>
      </c>
      <c r="E56" s="119">
        <v>9644</v>
      </c>
      <c r="F56" s="119">
        <v>122</v>
      </c>
      <c r="G56" s="119">
        <v>206</v>
      </c>
      <c r="H56" s="119">
        <v>3535</v>
      </c>
      <c r="I56" s="119">
        <v>146</v>
      </c>
    </row>
    <row r="57" spans="2:9" x14ac:dyDescent="0.45">
      <c r="B57" s="115">
        <v>2014</v>
      </c>
      <c r="C57" s="115" t="s">
        <v>68</v>
      </c>
      <c r="D57" s="119">
        <v>9421</v>
      </c>
      <c r="E57" s="119">
        <v>6070</v>
      </c>
      <c r="F57" s="119">
        <v>284</v>
      </c>
      <c r="G57" s="119">
        <v>313</v>
      </c>
      <c r="H57" s="119">
        <v>2754</v>
      </c>
      <c r="I57" s="119">
        <v>316</v>
      </c>
    </row>
    <row r="58" spans="2:9" x14ac:dyDescent="0.45">
      <c r="B58" s="115">
        <v>2014</v>
      </c>
      <c r="C58" s="115" t="s">
        <v>69</v>
      </c>
      <c r="D58" s="119">
        <v>6955</v>
      </c>
      <c r="E58" s="119">
        <v>5632</v>
      </c>
      <c r="F58" s="119">
        <v>52</v>
      </c>
      <c r="G58" s="119">
        <v>184</v>
      </c>
      <c r="H58" s="119">
        <v>1087</v>
      </c>
      <c r="I58" s="119">
        <v>79</v>
      </c>
    </row>
    <row r="59" spans="2:9" x14ac:dyDescent="0.45">
      <c r="B59" s="115">
        <v>2014</v>
      </c>
      <c r="C59" s="115" t="s">
        <v>70</v>
      </c>
      <c r="D59" s="119">
        <v>28263</v>
      </c>
      <c r="E59" s="119">
        <v>18517</v>
      </c>
      <c r="F59" s="119">
        <v>254</v>
      </c>
      <c r="G59" s="119">
        <v>235</v>
      </c>
      <c r="H59" s="119">
        <v>9257</v>
      </c>
      <c r="I59" s="119">
        <v>280</v>
      </c>
    </row>
    <row r="60" spans="2:9" x14ac:dyDescent="0.45">
      <c r="B60" s="115">
        <v>2014</v>
      </c>
      <c r="C60" s="115"/>
      <c r="D60" s="119"/>
      <c r="E60" s="119"/>
      <c r="F60" s="119"/>
      <c r="G60" s="119"/>
      <c r="H60" s="119"/>
      <c r="I60" s="119"/>
    </row>
    <row r="61" spans="2:9" x14ac:dyDescent="0.45">
      <c r="B61" s="115">
        <v>2014</v>
      </c>
      <c r="C61" s="115" t="s">
        <v>71</v>
      </c>
      <c r="D61" s="119">
        <v>207673</v>
      </c>
      <c r="E61" s="119">
        <v>131563</v>
      </c>
      <c r="F61" s="119">
        <v>2842</v>
      </c>
      <c r="G61" s="119">
        <v>1937</v>
      </c>
      <c r="H61" s="119">
        <v>71331</v>
      </c>
      <c r="I61" s="119">
        <v>2533</v>
      </c>
    </row>
    <row r="62" spans="2:9" x14ac:dyDescent="0.45">
      <c r="B62" s="115">
        <v>2014</v>
      </c>
      <c r="C62" s="115" t="s">
        <v>72</v>
      </c>
      <c r="D62" s="119">
        <v>7966</v>
      </c>
      <c r="E62" s="119">
        <v>5532</v>
      </c>
      <c r="F62" s="119">
        <v>324</v>
      </c>
      <c r="G62" s="119">
        <v>175</v>
      </c>
      <c r="H62" s="119">
        <v>1935</v>
      </c>
      <c r="I62" s="119">
        <v>107</v>
      </c>
    </row>
    <row r="63" spans="2:9" x14ac:dyDescent="0.45">
      <c r="B63" s="115">
        <v>2014</v>
      </c>
      <c r="C63" s="115" t="s">
        <v>73</v>
      </c>
      <c r="D63" s="119">
        <v>15337</v>
      </c>
      <c r="E63" s="119">
        <v>12922</v>
      </c>
      <c r="F63" s="119">
        <v>412</v>
      </c>
      <c r="G63" s="119">
        <v>117</v>
      </c>
      <c r="H63" s="119">
        <v>1886</v>
      </c>
      <c r="I63" s="119">
        <v>82</v>
      </c>
    </row>
    <row r="64" spans="2:9" x14ac:dyDescent="0.45">
      <c r="B64" s="115">
        <v>2014</v>
      </c>
      <c r="C64" s="115" t="s">
        <v>74</v>
      </c>
      <c r="D64" s="119">
        <v>14238</v>
      </c>
      <c r="E64" s="119">
        <v>10302</v>
      </c>
      <c r="F64" s="119">
        <v>284</v>
      </c>
      <c r="G64" s="119">
        <v>278</v>
      </c>
      <c r="H64" s="119">
        <v>3374</v>
      </c>
      <c r="I64" s="119">
        <v>152</v>
      </c>
    </row>
    <row r="65" spans="2:9" x14ac:dyDescent="0.45">
      <c r="B65" s="115">
        <v>2014</v>
      </c>
      <c r="C65" s="115" t="s">
        <v>75</v>
      </c>
      <c r="D65" s="119">
        <v>170132</v>
      </c>
      <c r="E65" s="119">
        <v>102807</v>
      </c>
      <c r="F65" s="119">
        <v>1822</v>
      </c>
      <c r="G65" s="119">
        <v>1367</v>
      </c>
      <c r="H65" s="119">
        <v>64136</v>
      </c>
      <c r="I65" s="119">
        <v>2192</v>
      </c>
    </row>
    <row r="66" spans="2:9" x14ac:dyDescent="0.45">
      <c r="B66" s="115">
        <v>2014</v>
      </c>
      <c r="C66" s="115"/>
      <c r="D66" s="119"/>
      <c r="E66" s="119"/>
      <c r="F66" s="119"/>
      <c r="G66" s="119"/>
      <c r="H66" s="119"/>
      <c r="I66" s="119"/>
    </row>
    <row r="67" spans="2:9" x14ac:dyDescent="0.45">
      <c r="B67" s="115">
        <v>2014</v>
      </c>
      <c r="C67" s="115" t="s">
        <v>76</v>
      </c>
      <c r="D67" s="119">
        <v>244323</v>
      </c>
      <c r="E67" s="119">
        <v>137073</v>
      </c>
      <c r="F67" s="119">
        <v>3526</v>
      </c>
      <c r="G67" s="119">
        <v>3598</v>
      </c>
      <c r="H67" s="119">
        <v>100126</v>
      </c>
      <c r="I67" s="119">
        <v>3712</v>
      </c>
    </row>
    <row r="68" spans="2:9" x14ac:dyDescent="0.45">
      <c r="B68" s="115">
        <v>2014</v>
      </c>
      <c r="C68" s="115" t="s">
        <v>77</v>
      </c>
      <c r="D68" s="119">
        <v>105659</v>
      </c>
      <c r="E68" s="119">
        <v>68172</v>
      </c>
      <c r="F68" s="119">
        <v>1312</v>
      </c>
      <c r="G68" s="119">
        <v>1752</v>
      </c>
      <c r="H68" s="119">
        <v>34423</v>
      </c>
      <c r="I68" s="119">
        <v>1534</v>
      </c>
    </row>
    <row r="69" spans="2:9" x14ac:dyDescent="0.45">
      <c r="B69" s="115">
        <v>2014</v>
      </c>
      <c r="C69" s="115" t="s">
        <v>78</v>
      </c>
      <c r="D69" s="119">
        <v>26997</v>
      </c>
      <c r="E69" s="119">
        <v>16841</v>
      </c>
      <c r="F69" s="119">
        <v>230</v>
      </c>
      <c r="G69" s="119">
        <v>137</v>
      </c>
      <c r="H69" s="119">
        <v>9789</v>
      </c>
      <c r="I69" s="119">
        <v>409</v>
      </c>
    </row>
    <row r="70" spans="2:9" x14ac:dyDescent="0.45">
      <c r="B70" s="115">
        <v>2014</v>
      </c>
      <c r="C70" s="115" t="s">
        <v>79</v>
      </c>
      <c r="D70" s="119">
        <v>28698</v>
      </c>
      <c r="E70" s="119">
        <v>17104</v>
      </c>
      <c r="F70" s="119">
        <v>532</v>
      </c>
      <c r="G70" s="119">
        <v>146</v>
      </c>
      <c r="H70" s="119">
        <v>10916</v>
      </c>
      <c r="I70" s="119">
        <v>367</v>
      </c>
    </row>
    <row r="71" spans="2:9" x14ac:dyDescent="0.45">
      <c r="B71" s="115">
        <v>2014</v>
      </c>
      <c r="C71" s="115" t="s">
        <v>80</v>
      </c>
      <c r="D71" s="119">
        <v>8805</v>
      </c>
      <c r="E71" s="119">
        <v>6300</v>
      </c>
      <c r="F71" s="119">
        <v>108</v>
      </c>
      <c r="G71" s="119">
        <v>450</v>
      </c>
      <c r="H71" s="119">
        <v>1947</v>
      </c>
      <c r="I71" s="119">
        <v>114</v>
      </c>
    </row>
    <row r="72" spans="2:9" x14ac:dyDescent="0.45">
      <c r="B72" s="115">
        <v>2014</v>
      </c>
      <c r="C72" s="115" t="s">
        <v>81</v>
      </c>
      <c r="D72" s="119">
        <v>3889</v>
      </c>
      <c r="E72" s="119">
        <v>2046</v>
      </c>
      <c r="F72" s="119">
        <v>232</v>
      </c>
      <c r="G72" s="119">
        <v>301</v>
      </c>
      <c r="H72" s="119">
        <v>1310</v>
      </c>
      <c r="I72" s="119">
        <v>68</v>
      </c>
    </row>
    <row r="73" spans="2:9" x14ac:dyDescent="0.45">
      <c r="B73" s="115">
        <v>2014</v>
      </c>
      <c r="C73" s="115" t="s">
        <v>82</v>
      </c>
      <c r="D73" s="119">
        <v>13016</v>
      </c>
      <c r="E73" s="119">
        <v>8888</v>
      </c>
      <c r="F73" s="119">
        <v>42</v>
      </c>
      <c r="G73" s="119">
        <v>110</v>
      </c>
      <c r="H73" s="119">
        <v>3976</v>
      </c>
      <c r="I73" s="119">
        <v>257</v>
      </c>
    </row>
    <row r="74" spans="2:9" x14ac:dyDescent="0.45">
      <c r="B74" s="115">
        <v>2014</v>
      </c>
      <c r="C74" s="115" t="s">
        <v>83</v>
      </c>
      <c r="D74" s="119">
        <v>4799</v>
      </c>
      <c r="E74" s="119">
        <v>4055</v>
      </c>
      <c r="F74" s="119">
        <v>24</v>
      </c>
      <c r="G74" s="119">
        <v>96</v>
      </c>
      <c r="H74" s="119">
        <v>624</v>
      </c>
      <c r="I74" s="119">
        <v>49</v>
      </c>
    </row>
    <row r="75" spans="2:9" x14ac:dyDescent="0.45">
      <c r="B75" s="115">
        <v>2014</v>
      </c>
      <c r="C75" s="115" t="s">
        <v>84</v>
      </c>
      <c r="D75" s="119">
        <v>17518</v>
      </c>
      <c r="E75" s="119">
        <v>11288</v>
      </c>
      <c r="F75" s="119">
        <v>122</v>
      </c>
      <c r="G75" s="119">
        <v>495</v>
      </c>
      <c r="H75" s="119">
        <v>5613</v>
      </c>
      <c r="I75" s="119">
        <v>254</v>
      </c>
    </row>
    <row r="76" spans="2:9" x14ac:dyDescent="0.45">
      <c r="B76" s="115">
        <v>2014</v>
      </c>
      <c r="C76" s="115" t="s">
        <v>85</v>
      </c>
      <c r="D76" s="119">
        <v>1937</v>
      </c>
      <c r="E76" s="119">
        <v>1650</v>
      </c>
      <c r="F76" s="119">
        <v>22</v>
      </c>
      <c r="G76" s="119">
        <v>17</v>
      </c>
      <c r="H76" s="119">
        <v>248</v>
      </c>
      <c r="I76" s="119">
        <v>16</v>
      </c>
    </row>
    <row r="77" spans="2:9" x14ac:dyDescent="0.45">
      <c r="B77" s="115">
        <v>2014</v>
      </c>
      <c r="C77" s="115"/>
      <c r="D77" s="119"/>
      <c r="E77" s="119"/>
      <c r="F77" s="119"/>
      <c r="G77" s="119"/>
      <c r="H77" s="119"/>
      <c r="I77" s="119"/>
    </row>
    <row r="78" spans="2:9" x14ac:dyDescent="0.45">
      <c r="B78" s="115">
        <v>2014</v>
      </c>
      <c r="C78" s="115" t="s">
        <v>86</v>
      </c>
      <c r="D78" s="119">
        <v>138664</v>
      </c>
      <c r="E78" s="119">
        <v>68901</v>
      </c>
      <c r="F78" s="119">
        <v>2214</v>
      </c>
      <c r="G78" s="119">
        <v>1846</v>
      </c>
      <c r="H78" s="119">
        <v>65703</v>
      </c>
      <c r="I78" s="119">
        <v>2178</v>
      </c>
    </row>
    <row r="79" spans="2:9" x14ac:dyDescent="0.45">
      <c r="B79" s="115">
        <v>2014</v>
      </c>
      <c r="C79" s="115" t="s">
        <v>87</v>
      </c>
      <c r="D79" s="119">
        <v>1387</v>
      </c>
      <c r="E79" s="119">
        <v>994</v>
      </c>
      <c r="F79" s="119">
        <v>48</v>
      </c>
      <c r="G79" s="119">
        <v>45</v>
      </c>
      <c r="H79" s="119">
        <v>300</v>
      </c>
      <c r="I79" s="119">
        <v>33</v>
      </c>
    </row>
    <row r="80" spans="2:9" x14ac:dyDescent="0.45">
      <c r="B80" s="115">
        <v>2014</v>
      </c>
      <c r="C80" s="115" t="s">
        <v>88</v>
      </c>
      <c r="D80" s="119">
        <v>83657</v>
      </c>
      <c r="E80" s="119">
        <v>39222</v>
      </c>
      <c r="F80" s="119">
        <v>992</v>
      </c>
      <c r="G80" s="119">
        <v>1246</v>
      </c>
      <c r="H80" s="119">
        <v>42197</v>
      </c>
      <c r="I80" s="119">
        <v>1422</v>
      </c>
    </row>
    <row r="81" spans="2:9" x14ac:dyDescent="0.45">
      <c r="B81" s="115">
        <v>2014</v>
      </c>
      <c r="C81" s="115" t="s">
        <v>89</v>
      </c>
      <c r="D81" s="119">
        <v>3066</v>
      </c>
      <c r="E81" s="119">
        <v>2197</v>
      </c>
      <c r="F81" s="119">
        <v>54</v>
      </c>
      <c r="G81" s="119">
        <v>0</v>
      </c>
      <c r="H81" s="119">
        <v>815</v>
      </c>
      <c r="I81" s="119">
        <v>20</v>
      </c>
    </row>
    <row r="82" spans="2:9" x14ac:dyDescent="0.45">
      <c r="B82" s="115">
        <v>2014</v>
      </c>
      <c r="C82" s="115" t="s">
        <v>90</v>
      </c>
      <c r="D82" s="119">
        <v>16649</v>
      </c>
      <c r="E82" s="119">
        <v>8577</v>
      </c>
      <c r="F82" s="119">
        <v>280</v>
      </c>
      <c r="G82" s="119">
        <v>66</v>
      </c>
      <c r="H82" s="119">
        <v>7726</v>
      </c>
      <c r="I82" s="119">
        <v>288</v>
      </c>
    </row>
    <row r="83" spans="2:9" x14ac:dyDescent="0.45">
      <c r="B83" s="115">
        <v>2014</v>
      </c>
      <c r="C83" s="115" t="s">
        <v>91</v>
      </c>
      <c r="D83" s="119">
        <v>33905</v>
      </c>
      <c r="E83" s="119">
        <v>17911</v>
      </c>
      <c r="F83" s="119">
        <v>840</v>
      </c>
      <c r="G83" s="119">
        <v>489</v>
      </c>
      <c r="H83" s="119">
        <v>14665</v>
      </c>
      <c r="I83" s="119">
        <v>415</v>
      </c>
    </row>
    <row r="85" spans="2:9" x14ac:dyDescent="0.45">
      <c r="B85" s="67">
        <v>2015</v>
      </c>
      <c r="C85" s="67"/>
      <c r="D85" s="118"/>
      <c r="E85" s="118"/>
      <c r="F85" s="118"/>
      <c r="G85" s="118"/>
      <c r="H85" s="118"/>
      <c r="I85" s="118"/>
    </row>
    <row r="86" spans="2:9" ht="66" x14ac:dyDescent="0.45">
      <c r="B86" s="115"/>
      <c r="C86" s="115"/>
      <c r="D86" s="119"/>
      <c r="E86" s="119"/>
      <c r="F86" s="119"/>
      <c r="G86" s="119"/>
      <c r="H86" s="119"/>
      <c r="I86" s="120" t="s">
        <v>370</v>
      </c>
    </row>
    <row r="87" spans="2:9" x14ac:dyDescent="0.45">
      <c r="B87" s="115"/>
      <c r="C87" s="115"/>
      <c r="D87" s="119"/>
      <c r="E87" s="119"/>
      <c r="F87" s="119"/>
      <c r="G87" s="119" t="s">
        <v>20</v>
      </c>
      <c r="H87" s="119" t="s">
        <v>21</v>
      </c>
      <c r="I87" s="119" t="s">
        <v>21</v>
      </c>
    </row>
    <row r="88" spans="2:9" x14ac:dyDescent="0.45">
      <c r="B88" s="115"/>
      <c r="C88" s="115"/>
      <c r="D88" s="119" t="s">
        <v>22</v>
      </c>
      <c r="E88" s="119" t="s">
        <v>23</v>
      </c>
      <c r="F88" s="119" t="s">
        <v>24</v>
      </c>
      <c r="G88" s="119" t="s">
        <v>25</v>
      </c>
      <c r="H88" s="119" t="s">
        <v>26</v>
      </c>
      <c r="I88" s="119" t="s">
        <v>26</v>
      </c>
    </row>
    <row r="89" spans="2:9" x14ac:dyDescent="0.45">
      <c r="B89" s="115">
        <v>2015</v>
      </c>
      <c r="C89" s="115" t="s">
        <v>27</v>
      </c>
      <c r="D89" s="119">
        <v>1182582</v>
      </c>
      <c r="E89" s="119">
        <v>695998</v>
      </c>
      <c r="F89" s="119">
        <v>16982</v>
      </c>
      <c r="G89" s="119">
        <v>15095</v>
      </c>
      <c r="H89" s="119">
        <v>454507</v>
      </c>
      <c r="I89" s="119">
        <v>15452</v>
      </c>
    </row>
    <row r="90" spans="2:9" x14ac:dyDescent="0.45">
      <c r="B90" s="115">
        <v>2015</v>
      </c>
      <c r="C90" s="115"/>
      <c r="D90" s="119"/>
      <c r="E90" s="119"/>
      <c r="F90" s="119"/>
      <c r="G90" s="119"/>
      <c r="H90" s="119"/>
      <c r="I90" s="119"/>
    </row>
    <row r="91" spans="2:9" x14ac:dyDescent="0.45">
      <c r="B91" s="115">
        <v>2015</v>
      </c>
      <c r="C91" s="115" t="s">
        <v>28</v>
      </c>
      <c r="D91" s="119">
        <v>161984</v>
      </c>
      <c r="E91" s="119">
        <v>52415</v>
      </c>
      <c r="F91" s="119">
        <v>3178</v>
      </c>
      <c r="G91" s="119">
        <v>2750</v>
      </c>
      <c r="H91" s="119">
        <v>103641</v>
      </c>
      <c r="I91" s="119">
        <v>3079</v>
      </c>
    </row>
    <row r="92" spans="2:9" x14ac:dyDescent="0.45">
      <c r="B92" s="115">
        <v>2015</v>
      </c>
      <c r="C92" s="115" t="s">
        <v>29</v>
      </c>
      <c r="D92" s="119">
        <v>33959</v>
      </c>
      <c r="E92" s="119">
        <v>16412</v>
      </c>
      <c r="F92" s="119">
        <v>872</v>
      </c>
      <c r="G92" s="119">
        <v>629</v>
      </c>
      <c r="H92" s="119">
        <v>16046</v>
      </c>
      <c r="I92" s="119">
        <v>568</v>
      </c>
    </row>
    <row r="93" spans="2:9" x14ac:dyDescent="0.45">
      <c r="B93" s="115">
        <v>2015</v>
      </c>
      <c r="C93" s="115" t="s">
        <v>30</v>
      </c>
      <c r="D93" s="119">
        <v>6077</v>
      </c>
      <c r="E93" s="119">
        <v>2436</v>
      </c>
      <c r="F93" s="119">
        <v>78</v>
      </c>
      <c r="G93" s="119">
        <v>70</v>
      </c>
      <c r="H93" s="119">
        <v>3493</v>
      </c>
      <c r="I93" s="119">
        <v>135</v>
      </c>
    </row>
    <row r="94" spans="2:9" x14ac:dyDescent="0.45">
      <c r="B94" s="115">
        <v>2015</v>
      </c>
      <c r="C94" s="115" t="s">
        <v>31</v>
      </c>
      <c r="D94" s="119">
        <v>3699</v>
      </c>
      <c r="E94" s="119">
        <v>2853</v>
      </c>
      <c r="F94" s="119">
        <v>92</v>
      </c>
      <c r="G94" s="119">
        <v>58</v>
      </c>
      <c r="H94" s="119">
        <v>696</v>
      </c>
      <c r="I94" s="119">
        <v>57</v>
      </c>
    </row>
    <row r="95" spans="2:9" x14ac:dyDescent="0.45">
      <c r="B95" s="115">
        <v>2015</v>
      </c>
      <c r="C95" s="115" t="s">
        <v>32</v>
      </c>
      <c r="D95" s="119">
        <v>17424</v>
      </c>
      <c r="E95" s="119">
        <v>6922</v>
      </c>
      <c r="F95" s="119">
        <v>460</v>
      </c>
      <c r="G95" s="119">
        <v>318</v>
      </c>
      <c r="H95" s="119">
        <v>9724</v>
      </c>
      <c r="I95" s="119">
        <v>270</v>
      </c>
    </row>
    <row r="96" spans="2:9" x14ac:dyDescent="0.45">
      <c r="B96" s="115">
        <v>2015</v>
      </c>
      <c r="C96" s="115" t="s">
        <v>33</v>
      </c>
      <c r="D96" s="119">
        <v>3763</v>
      </c>
      <c r="E96" s="119">
        <v>2424</v>
      </c>
      <c r="F96" s="119">
        <v>78</v>
      </c>
      <c r="G96" s="119">
        <v>45</v>
      </c>
      <c r="H96" s="119">
        <v>1216</v>
      </c>
      <c r="I96" s="119">
        <v>45</v>
      </c>
    </row>
    <row r="97" spans="2:9" x14ac:dyDescent="0.45">
      <c r="B97" s="115">
        <v>2015</v>
      </c>
      <c r="C97" s="115" t="s">
        <v>34</v>
      </c>
      <c r="D97" s="119">
        <v>998</v>
      </c>
      <c r="E97" s="119">
        <v>841</v>
      </c>
      <c r="F97" s="119">
        <v>72</v>
      </c>
      <c r="G97" s="119">
        <v>46</v>
      </c>
      <c r="H97" s="119">
        <v>39</v>
      </c>
      <c r="I97" s="119">
        <v>3</v>
      </c>
    </row>
    <row r="98" spans="2:9" x14ac:dyDescent="0.45">
      <c r="B98" s="115">
        <v>2015</v>
      </c>
      <c r="C98" s="115" t="s">
        <v>35</v>
      </c>
      <c r="D98" s="119">
        <v>1998</v>
      </c>
      <c r="E98" s="119">
        <v>936</v>
      </c>
      <c r="F98" s="119">
        <v>92</v>
      </c>
      <c r="G98" s="119">
        <v>92</v>
      </c>
      <c r="H98" s="119">
        <v>878</v>
      </c>
      <c r="I98" s="119">
        <v>58</v>
      </c>
    </row>
    <row r="99" spans="2:9" x14ac:dyDescent="0.45">
      <c r="B99" s="115">
        <v>2015</v>
      </c>
      <c r="C99" s="115"/>
      <c r="D99" s="119"/>
      <c r="E99" s="119"/>
      <c r="F99" s="119"/>
      <c r="G99" s="119"/>
      <c r="H99" s="119"/>
      <c r="I99" s="119"/>
    </row>
    <row r="100" spans="2:9" x14ac:dyDescent="0.45">
      <c r="B100" s="115">
        <v>2015</v>
      </c>
      <c r="C100" s="115" t="s">
        <v>36</v>
      </c>
      <c r="D100" s="119">
        <v>128025</v>
      </c>
      <c r="E100" s="119">
        <v>36003</v>
      </c>
      <c r="F100" s="119">
        <v>2306</v>
      </c>
      <c r="G100" s="119">
        <v>2121</v>
      </c>
      <c r="H100" s="119">
        <v>87595</v>
      </c>
      <c r="I100" s="119">
        <v>2511</v>
      </c>
    </row>
    <row r="101" spans="2:9" x14ac:dyDescent="0.45">
      <c r="B101" s="115">
        <v>2015</v>
      </c>
      <c r="C101" s="115" t="s">
        <v>37</v>
      </c>
      <c r="D101" s="119">
        <v>30560</v>
      </c>
      <c r="E101" s="119">
        <v>10518</v>
      </c>
      <c r="F101" s="119">
        <v>730</v>
      </c>
      <c r="G101" s="119">
        <v>269</v>
      </c>
      <c r="H101" s="119">
        <v>19043</v>
      </c>
      <c r="I101" s="119">
        <v>840</v>
      </c>
    </row>
    <row r="102" spans="2:9" x14ac:dyDescent="0.45">
      <c r="B102" s="115">
        <v>2015</v>
      </c>
      <c r="C102" s="115" t="s">
        <v>38</v>
      </c>
      <c r="D102" s="119">
        <v>74611</v>
      </c>
      <c r="E102" s="119">
        <v>10065</v>
      </c>
      <c r="F102" s="119">
        <v>1244</v>
      </c>
      <c r="G102" s="119">
        <v>1186</v>
      </c>
      <c r="H102" s="119">
        <v>62116</v>
      </c>
      <c r="I102" s="119">
        <v>1434</v>
      </c>
    </row>
    <row r="103" spans="2:9" x14ac:dyDescent="0.45">
      <c r="B103" s="115">
        <v>2015</v>
      </c>
      <c r="C103" s="115" t="s">
        <v>39</v>
      </c>
      <c r="D103" s="119">
        <v>22854</v>
      </c>
      <c r="E103" s="119">
        <v>15420</v>
      </c>
      <c r="F103" s="119">
        <v>332</v>
      </c>
      <c r="G103" s="119">
        <v>666</v>
      </c>
      <c r="H103" s="119">
        <v>6436</v>
      </c>
      <c r="I103" s="119">
        <v>237</v>
      </c>
    </row>
    <row r="104" spans="2:9" x14ac:dyDescent="0.45">
      <c r="B104" s="115">
        <v>2015</v>
      </c>
      <c r="C104" s="115"/>
      <c r="D104" s="119"/>
      <c r="E104" s="119"/>
      <c r="F104" s="119"/>
      <c r="G104" s="119"/>
      <c r="H104" s="119"/>
      <c r="I104" s="119"/>
    </row>
    <row r="105" spans="2:9" x14ac:dyDescent="0.45">
      <c r="B105" s="115">
        <v>2015</v>
      </c>
      <c r="C105" s="115" t="s">
        <v>40</v>
      </c>
      <c r="D105" s="119">
        <v>170584</v>
      </c>
      <c r="E105" s="119">
        <v>104673</v>
      </c>
      <c r="F105" s="119">
        <v>4238</v>
      </c>
      <c r="G105" s="119">
        <v>3363</v>
      </c>
      <c r="H105" s="119">
        <v>58310</v>
      </c>
      <c r="I105" s="119">
        <v>2408</v>
      </c>
    </row>
    <row r="106" spans="2:9" x14ac:dyDescent="0.45">
      <c r="B106" s="115">
        <v>2015</v>
      </c>
      <c r="C106" s="115" t="s">
        <v>41</v>
      </c>
      <c r="D106" s="119">
        <v>93120</v>
      </c>
      <c r="E106" s="119">
        <v>59440</v>
      </c>
      <c r="F106" s="119">
        <v>2050</v>
      </c>
      <c r="G106" s="119">
        <v>1958</v>
      </c>
      <c r="H106" s="119">
        <v>29672</v>
      </c>
      <c r="I106" s="119">
        <v>1426</v>
      </c>
    </row>
    <row r="107" spans="2:9" x14ac:dyDescent="0.45">
      <c r="B107" s="115">
        <v>2015</v>
      </c>
      <c r="C107" s="115" t="s">
        <v>42</v>
      </c>
      <c r="D107" s="119">
        <v>19571</v>
      </c>
      <c r="E107" s="119">
        <v>10076</v>
      </c>
      <c r="F107" s="119">
        <v>322</v>
      </c>
      <c r="G107" s="119">
        <v>577</v>
      </c>
      <c r="H107" s="119">
        <v>8596</v>
      </c>
      <c r="I107" s="119">
        <v>276</v>
      </c>
    </row>
    <row r="108" spans="2:9" x14ac:dyDescent="0.45">
      <c r="B108" s="115">
        <v>2015</v>
      </c>
      <c r="C108" s="115" t="s">
        <v>43</v>
      </c>
      <c r="D108" s="119">
        <v>18483</v>
      </c>
      <c r="E108" s="119">
        <v>12646</v>
      </c>
      <c r="F108" s="119">
        <v>526</v>
      </c>
      <c r="G108" s="119">
        <v>289</v>
      </c>
      <c r="H108" s="119">
        <v>5022</v>
      </c>
      <c r="I108" s="119">
        <v>316</v>
      </c>
    </row>
    <row r="109" spans="2:9" x14ac:dyDescent="0.45">
      <c r="B109" s="115">
        <v>2015</v>
      </c>
      <c r="C109" s="115" t="s">
        <v>44</v>
      </c>
      <c r="D109" s="119">
        <v>18226</v>
      </c>
      <c r="E109" s="119">
        <v>13398</v>
      </c>
      <c r="F109" s="119">
        <v>354</v>
      </c>
      <c r="G109" s="119">
        <v>252</v>
      </c>
      <c r="H109" s="119">
        <v>4222</v>
      </c>
      <c r="I109" s="119">
        <v>243</v>
      </c>
    </row>
    <row r="110" spans="2:9" x14ac:dyDescent="0.45">
      <c r="B110" s="115">
        <v>2015</v>
      </c>
      <c r="C110" s="115" t="s">
        <v>45</v>
      </c>
      <c r="D110" s="119">
        <v>20047</v>
      </c>
      <c r="E110" s="119">
        <v>13529</v>
      </c>
      <c r="F110" s="119">
        <v>318</v>
      </c>
      <c r="G110" s="119">
        <v>657</v>
      </c>
      <c r="H110" s="119">
        <v>5543</v>
      </c>
      <c r="I110" s="119">
        <v>301</v>
      </c>
    </row>
    <row r="111" spans="2:9" x14ac:dyDescent="0.45">
      <c r="B111" s="115">
        <v>2015</v>
      </c>
      <c r="C111" s="115" t="s">
        <v>46</v>
      </c>
      <c r="D111" s="119">
        <v>16793</v>
      </c>
      <c r="E111" s="119">
        <v>9791</v>
      </c>
      <c r="F111" s="119">
        <v>530</v>
      </c>
      <c r="G111" s="119">
        <v>183</v>
      </c>
      <c r="H111" s="119">
        <v>6289</v>
      </c>
      <c r="I111" s="119">
        <v>290</v>
      </c>
    </row>
    <row r="112" spans="2:9" x14ac:dyDescent="0.45">
      <c r="B112" s="115">
        <v>2015</v>
      </c>
      <c r="C112" s="115"/>
      <c r="D112" s="119"/>
      <c r="E112" s="119"/>
      <c r="F112" s="119"/>
      <c r="G112" s="119"/>
      <c r="H112" s="119"/>
      <c r="I112" s="119"/>
    </row>
    <row r="113" spans="2:9" x14ac:dyDescent="0.45">
      <c r="B113" s="115">
        <v>2015</v>
      </c>
      <c r="C113" s="115" t="s">
        <v>47</v>
      </c>
      <c r="D113" s="119">
        <v>77464</v>
      </c>
      <c r="E113" s="119">
        <v>45233</v>
      </c>
      <c r="F113" s="119">
        <v>2188</v>
      </c>
      <c r="G113" s="119">
        <v>1405</v>
      </c>
      <c r="H113" s="119">
        <v>28638</v>
      </c>
      <c r="I113" s="119">
        <v>982</v>
      </c>
    </row>
    <row r="114" spans="2:9" x14ac:dyDescent="0.45">
      <c r="B114" s="115">
        <v>2015</v>
      </c>
      <c r="C114" s="115" t="s">
        <v>48</v>
      </c>
      <c r="D114" s="119">
        <v>12097</v>
      </c>
      <c r="E114" s="119">
        <v>7424</v>
      </c>
      <c r="F114" s="119">
        <v>586</v>
      </c>
      <c r="G114" s="119">
        <v>200</v>
      </c>
      <c r="H114" s="119">
        <v>3887</v>
      </c>
      <c r="I114" s="119">
        <v>154</v>
      </c>
    </row>
    <row r="115" spans="2:9" x14ac:dyDescent="0.45">
      <c r="B115" s="115">
        <v>2015</v>
      </c>
      <c r="C115" s="115" t="s">
        <v>49</v>
      </c>
      <c r="D115" s="119">
        <v>8644</v>
      </c>
      <c r="E115" s="119">
        <v>5064</v>
      </c>
      <c r="F115" s="119">
        <v>582</v>
      </c>
      <c r="G115" s="119">
        <v>158</v>
      </c>
      <c r="H115" s="119">
        <v>2840</v>
      </c>
      <c r="I115" s="119">
        <v>129</v>
      </c>
    </row>
    <row r="116" spans="2:9" x14ac:dyDescent="0.45">
      <c r="B116" s="115">
        <v>2015</v>
      </c>
      <c r="C116" s="115" t="s">
        <v>50</v>
      </c>
      <c r="D116" s="119">
        <v>19545</v>
      </c>
      <c r="E116" s="119">
        <v>10900</v>
      </c>
      <c r="F116" s="119">
        <v>98</v>
      </c>
      <c r="G116" s="119">
        <v>332</v>
      </c>
      <c r="H116" s="119">
        <v>8215</v>
      </c>
      <c r="I116" s="119">
        <v>191</v>
      </c>
    </row>
    <row r="117" spans="2:9" x14ac:dyDescent="0.45">
      <c r="B117" s="115">
        <v>2015</v>
      </c>
      <c r="C117" s="115" t="s">
        <v>51</v>
      </c>
      <c r="D117" s="119">
        <v>18344</v>
      </c>
      <c r="E117" s="119">
        <v>10339</v>
      </c>
      <c r="F117" s="119">
        <v>510</v>
      </c>
      <c r="G117" s="119">
        <v>507</v>
      </c>
      <c r="H117" s="119">
        <v>6988</v>
      </c>
      <c r="I117" s="119">
        <v>275</v>
      </c>
    </row>
    <row r="118" spans="2:9" x14ac:dyDescent="0.45">
      <c r="B118" s="115">
        <v>2015</v>
      </c>
      <c r="C118" s="115" t="s">
        <v>52</v>
      </c>
      <c r="D118" s="119">
        <v>8096</v>
      </c>
      <c r="E118" s="119">
        <v>5198</v>
      </c>
      <c r="F118" s="119">
        <v>154</v>
      </c>
      <c r="G118" s="119">
        <v>24</v>
      </c>
      <c r="H118" s="119">
        <v>2720</v>
      </c>
      <c r="I118" s="119">
        <v>74</v>
      </c>
    </row>
    <row r="119" spans="2:9" x14ac:dyDescent="0.45">
      <c r="B119" s="115">
        <v>2015</v>
      </c>
      <c r="C119" s="115" t="s">
        <v>53</v>
      </c>
      <c r="D119" s="119">
        <v>6256</v>
      </c>
      <c r="E119" s="119">
        <v>3440</v>
      </c>
      <c r="F119" s="119">
        <v>66</v>
      </c>
      <c r="G119" s="119">
        <v>19</v>
      </c>
      <c r="H119" s="119">
        <v>2731</v>
      </c>
      <c r="I119" s="119">
        <v>85</v>
      </c>
    </row>
    <row r="120" spans="2:9" x14ac:dyDescent="0.45">
      <c r="B120" s="115">
        <v>2015</v>
      </c>
      <c r="C120" s="115" t="s">
        <v>54</v>
      </c>
      <c r="D120" s="119">
        <v>4482</v>
      </c>
      <c r="E120" s="119">
        <v>2868</v>
      </c>
      <c r="F120" s="119">
        <v>192</v>
      </c>
      <c r="G120" s="119">
        <v>165</v>
      </c>
      <c r="H120" s="119">
        <v>1257</v>
      </c>
      <c r="I120" s="119">
        <v>74</v>
      </c>
    </row>
    <row r="121" spans="2:9" x14ac:dyDescent="0.45">
      <c r="B121" s="115">
        <v>2015</v>
      </c>
      <c r="C121" s="115"/>
      <c r="D121" s="119"/>
      <c r="E121" s="119"/>
      <c r="F121" s="119"/>
      <c r="G121" s="119"/>
      <c r="H121" s="119"/>
      <c r="I121" s="119"/>
    </row>
    <row r="122" spans="2:9" x14ac:dyDescent="0.45">
      <c r="B122" s="115">
        <v>2015</v>
      </c>
      <c r="C122" s="115" t="s">
        <v>55</v>
      </c>
      <c r="D122" s="119">
        <v>572779</v>
      </c>
      <c r="E122" s="119">
        <v>378203</v>
      </c>
      <c r="F122" s="119">
        <v>5864</v>
      </c>
      <c r="G122" s="119">
        <v>4625</v>
      </c>
      <c r="H122" s="119">
        <v>184087</v>
      </c>
      <c r="I122" s="119">
        <v>6231</v>
      </c>
    </row>
    <row r="123" spans="2:9" x14ac:dyDescent="0.45">
      <c r="B123" s="115">
        <v>2015</v>
      </c>
      <c r="C123" s="115" t="s">
        <v>56</v>
      </c>
      <c r="D123" s="119">
        <v>299777</v>
      </c>
      <c r="E123" s="119">
        <v>201046</v>
      </c>
      <c r="F123" s="119">
        <v>1842</v>
      </c>
      <c r="G123" s="119">
        <v>2313</v>
      </c>
      <c r="H123" s="119">
        <v>94576</v>
      </c>
      <c r="I123" s="119">
        <v>3075</v>
      </c>
    </row>
    <row r="124" spans="2:9" x14ac:dyDescent="0.45">
      <c r="B124" s="115">
        <v>2015</v>
      </c>
      <c r="C124" s="115" t="s">
        <v>57</v>
      </c>
      <c r="D124" s="119">
        <v>5221</v>
      </c>
      <c r="E124" s="119">
        <v>4239</v>
      </c>
      <c r="F124" s="119">
        <v>140</v>
      </c>
      <c r="G124" s="119">
        <v>67</v>
      </c>
      <c r="H124" s="119">
        <v>775</v>
      </c>
      <c r="I124" s="119">
        <v>68</v>
      </c>
    </row>
    <row r="125" spans="2:9" x14ac:dyDescent="0.45">
      <c r="B125" s="115">
        <v>2015</v>
      </c>
      <c r="C125" s="115" t="s">
        <v>58</v>
      </c>
      <c r="D125" s="119">
        <v>4956</v>
      </c>
      <c r="E125" s="119">
        <v>255</v>
      </c>
      <c r="F125" s="119">
        <v>106</v>
      </c>
      <c r="G125" s="119">
        <v>7</v>
      </c>
      <c r="H125" s="119">
        <v>4588</v>
      </c>
      <c r="I125" s="119">
        <v>43</v>
      </c>
    </row>
    <row r="126" spans="2:9" x14ac:dyDescent="0.45">
      <c r="B126" s="115">
        <v>2015</v>
      </c>
      <c r="C126" s="115" t="s">
        <v>59</v>
      </c>
      <c r="D126" s="119">
        <v>109924</v>
      </c>
      <c r="E126" s="119">
        <v>67670</v>
      </c>
      <c r="F126" s="119">
        <v>516</v>
      </c>
      <c r="G126" s="119">
        <v>1283</v>
      </c>
      <c r="H126" s="119">
        <v>40455</v>
      </c>
      <c r="I126" s="119">
        <v>1347</v>
      </c>
    </row>
    <row r="127" spans="2:9" x14ac:dyDescent="0.45">
      <c r="B127" s="115">
        <v>2015</v>
      </c>
      <c r="C127" s="115" t="s">
        <v>60</v>
      </c>
      <c r="D127" s="119">
        <v>45549</v>
      </c>
      <c r="E127" s="119">
        <v>32621</v>
      </c>
      <c r="F127" s="119">
        <v>100</v>
      </c>
      <c r="G127" s="119">
        <v>304</v>
      </c>
      <c r="H127" s="119">
        <v>12524</v>
      </c>
      <c r="I127" s="119">
        <v>366</v>
      </c>
    </row>
    <row r="128" spans="2:9" x14ac:dyDescent="0.45">
      <c r="B128" s="115">
        <v>2015</v>
      </c>
      <c r="C128" s="115" t="s">
        <v>61</v>
      </c>
      <c r="D128" s="119">
        <v>17057</v>
      </c>
      <c r="E128" s="119">
        <v>11108</v>
      </c>
      <c r="F128" s="119">
        <v>114</v>
      </c>
      <c r="G128" s="119">
        <v>46</v>
      </c>
      <c r="H128" s="119">
        <v>5789</v>
      </c>
      <c r="I128" s="119">
        <v>152</v>
      </c>
    </row>
    <row r="129" spans="2:9" x14ac:dyDescent="0.45">
      <c r="B129" s="115">
        <v>2015</v>
      </c>
      <c r="C129" s="115" t="s">
        <v>62</v>
      </c>
      <c r="D129" s="119">
        <v>54757</v>
      </c>
      <c r="E129" s="119">
        <v>38937</v>
      </c>
      <c r="F129" s="119">
        <v>490</v>
      </c>
      <c r="G129" s="119">
        <v>260</v>
      </c>
      <c r="H129" s="119">
        <v>15070</v>
      </c>
      <c r="I129" s="119">
        <v>547</v>
      </c>
    </row>
    <row r="130" spans="2:9" x14ac:dyDescent="0.45">
      <c r="B130" s="115">
        <v>2015</v>
      </c>
      <c r="C130" s="115" t="s">
        <v>63</v>
      </c>
      <c r="D130" s="119">
        <v>31030</v>
      </c>
      <c r="E130" s="119">
        <v>24322</v>
      </c>
      <c r="F130" s="119">
        <v>238</v>
      </c>
      <c r="G130" s="119">
        <v>31</v>
      </c>
      <c r="H130" s="119">
        <v>6439</v>
      </c>
      <c r="I130" s="119">
        <v>261</v>
      </c>
    </row>
    <row r="131" spans="2:9" x14ac:dyDescent="0.45">
      <c r="B131" s="115">
        <v>2015</v>
      </c>
      <c r="C131" s="115" t="s">
        <v>64</v>
      </c>
      <c r="D131" s="119">
        <v>28469</v>
      </c>
      <c r="E131" s="119">
        <v>19865</v>
      </c>
      <c r="F131" s="119">
        <v>86</v>
      </c>
      <c r="G131" s="119">
        <v>169</v>
      </c>
      <c r="H131" s="119">
        <v>8349</v>
      </c>
      <c r="I131" s="119">
        <v>239</v>
      </c>
    </row>
    <row r="132" spans="2:9" x14ac:dyDescent="0.45">
      <c r="B132" s="115">
        <v>2015</v>
      </c>
      <c r="C132" s="115" t="s">
        <v>65</v>
      </c>
      <c r="D132" s="119">
        <v>2814</v>
      </c>
      <c r="E132" s="119">
        <v>2029</v>
      </c>
      <c r="F132" s="119">
        <v>52</v>
      </c>
      <c r="G132" s="119">
        <v>146</v>
      </c>
      <c r="H132" s="119">
        <v>587</v>
      </c>
      <c r="I132" s="119">
        <v>52</v>
      </c>
    </row>
    <row r="133" spans="2:9" x14ac:dyDescent="0.45">
      <c r="B133" s="115">
        <v>2015</v>
      </c>
      <c r="C133" s="115"/>
      <c r="D133" s="119"/>
      <c r="E133" s="119"/>
      <c r="F133" s="119"/>
      <c r="G133" s="119"/>
      <c r="H133" s="119"/>
      <c r="I133" s="119"/>
    </row>
    <row r="134" spans="2:9" x14ac:dyDescent="0.45">
      <c r="B134" s="115">
        <v>2015</v>
      </c>
      <c r="C134" s="115" t="s">
        <v>66</v>
      </c>
      <c r="D134" s="119">
        <v>63684</v>
      </c>
      <c r="E134" s="119">
        <v>44107</v>
      </c>
      <c r="F134" s="119">
        <v>950</v>
      </c>
      <c r="G134" s="119">
        <v>810</v>
      </c>
      <c r="H134" s="119">
        <v>17817</v>
      </c>
      <c r="I134" s="119">
        <v>780</v>
      </c>
    </row>
    <row r="135" spans="2:9" x14ac:dyDescent="0.45">
      <c r="B135" s="115">
        <v>2015</v>
      </c>
      <c r="C135" s="115" t="s">
        <v>67</v>
      </c>
      <c r="D135" s="119">
        <v>14054</v>
      </c>
      <c r="E135" s="119">
        <v>10257</v>
      </c>
      <c r="F135" s="119">
        <v>160</v>
      </c>
      <c r="G135" s="119">
        <v>190</v>
      </c>
      <c r="H135" s="119">
        <v>3447</v>
      </c>
      <c r="I135" s="119">
        <v>159</v>
      </c>
    </row>
    <row r="136" spans="2:9" x14ac:dyDescent="0.45">
      <c r="B136" s="115">
        <v>2015</v>
      </c>
      <c r="C136" s="115" t="s">
        <v>68</v>
      </c>
      <c r="D136" s="119">
        <v>10566</v>
      </c>
      <c r="E136" s="119">
        <v>6606</v>
      </c>
      <c r="F136" s="119">
        <v>308</v>
      </c>
      <c r="G136" s="119">
        <v>395</v>
      </c>
      <c r="H136" s="119">
        <v>3257</v>
      </c>
      <c r="I136" s="119">
        <v>232</v>
      </c>
    </row>
    <row r="137" spans="2:9" x14ac:dyDescent="0.45">
      <c r="B137" s="115">
        <v>2015</v>
      </c>
      <c r="C137" s="115" t="s">
        <v>69</v>
      </c>
      <c r="D137" s="119">
        <v>6845</v>
      </c>
      <c r="E137" s="119">
        <v>5608</v>
      </c>
      <c r="F137" s="119">
        <v>242</v>
      </c>
      <c r="G137" s="119">
        <v>65</v>
      </c>
      <c r="H137" s="119">
        <v>930</v>
      </c>
      <c r="I137" s="119">
        <v>68</v>
      </c>
    </row>
    <row r="138" spans="2:9" x14ac:dyDescent="0.45">
      <c r="B138" s="115">
        <v>2015</v>
      </c>
      <c r="C138" s="115" t="s">
        <v>70</v>
      </c>
      <c r="D138" s="119">
        <v>32219</v>
      </c>
      <c r="E138" s="119">
        <v>21636</v>
      </c>
      <c r="F138" s="119">
        <v>240</v>
      </c>
      <c r="G138" s="119">
        <v>160</v>
      </c>
      <c r="H138" s="119">
        <v>10183</v>
      </c>
      <c r="I138" s="119">
        <v>321</v>
      </c>
    </row>
    <row r="139" spans="2:9" x14ac:dyDescent="0.45">
      <c r="B139" s="115">
        <v>2015</v>
      </c>
      <c r="C139" s="115"/>
      <c r="D139" s="119"/>
      <c r="E139" s="119"/>
      <c r="F139" s="119"/>
      <c r="G139" s="119"/>
      <c r="H139" s="119"/>
      <c r="I139" s="119"/>
    </row>
    <row r="140" spans="2:9" x14ac:dyDescent="0.45">
      <c r="B140" s="115">
        <v>2015</v>
      </c>
      <c r="C140" s="115" t="s">
        <v>71</v>
      </c>
      <c r="D140" s="119">
        <v>209318</v>
      </c>
      <c r="E140" s="119">
        <v>133050</v>
      </c>
      <c r="F140" s="119">
        <v>3072</v>
      </c>
      <c r="G140" s="119">
        <v>1502</v>
      </c>
      <c r="H140" s="119">
        <v>71694</v>
      </c>
      <c r="I140" s="119">
        <v>2376</v>
      </c>
    </row>
    <row r="141" spans="2:9" x14ac:dyDescent="0.45">
      <c r="B141" s="115">
        <v>2015</v>
      </c>
      <c r="C141" s="115" t="s">
        <v>72</v>
      </c>
      <c r="D141" s="119">
        <v>8500</v>
      </c>
      <c r="E141" s="119">
        <v>5709</v>
      </c>
      <c r="F141" s="119">
        <v>334</v>
      </c>
      <c r="G141" s="119">
        <v>131</v>
      </c>
      <c r="H141" s="119">
        <v>2326</v>
      </c>
      <c r="I141" s="119">
        <v>136</v>
      </c>
    </row>
    <row r="142" spans="2:9" x14ac:dyDescent="0.45">
      <c r="B142" s="115">
        <v>2015</v>
      </c>
      <c r="C142" s="115" t="s">
        <v>73</v>
      </c>
      <c r="D142" s="119">
        <v>13830</v>
      </c>
      <c r="E142" s="119">
        <v>12322</v>
      </c>
      <c r="F142" s="119">
        <v>336</v>
      </c>
      <c r="G142" s="119">
        <v>103</v>
      </c>
      <c r="H142" s="119">
        <v>1069</v>
      </c>
      <c r="I142" s="119">
        <v>43</v>
      </c>
    </row>
    <row r="143" spans="2:9" x14ac:dyDescent="0.45">
      <c r="B143" s="115">
        <v>2015</v>
      </c>
      <c r="C143" s="115" t="s">
        <v>74</v>
      </c>
      <c r="D143" s="119">
        <v>11545</v>
      </c>
      <c r="E143" s="119">
        <v>9571</v>
      </c>
      <c r="F143" s="119">
        <v>336</v>
      </c>
      <c r="G143" s="119">
        <v>131</v>
      </c>
      <c r="H143" s="119">
        <v>1507</v>
      </c>
      <c r="I143" s="119">
        <v>67</v>
      </c>
    </row>
    <row r="144" spans="2:9" x14ac:dyDescent="0.45">
      <c r="B144" s="115">
        <v>2015</v>
      </c>
      <c r="C144" s="115" t="s">
        <v>75</v>
      </c>
      <c r="D144" s="119">
        <v>175443</v>
      </c>
      <c r="E144" s="119">
        <v>105448</v>
      </c>
      <c r="F144" s="119">
        <v>2066</v>
      </c>
      <c r="G144" s="119">
        <v>1137</v>
      </c>
      <c r="H144" s="119">
        <v>66792</v>
      </c>
      <c r="I144" s="119">
        <v>2130</v>
      </c>
    </row>
    <row r="145" spans="2:9" x14ac:dyDescent="0.45">
      <c r="B145" s="115">
        <v>2015</v>
      </c>
      <c r="C145" s="115"/>
      <c r="D145" s="119"/>
      <c r="E145" s="119"/>
      <c r="F145" s="119"/>
      <c r="G145" s="119"/>
      <c r="H145" s="119"/>
      <c r="I145" s="119"/>
    </row>
    <row r="146" spans="2:9" x14ac:dyDescent="0.45">
      <c r="B146" s="115">
        <v>2015</v>
      </c>
      <c r="C146" s="115" t="s">
        <v>76</v>
      </c>
      <c r="D146" s="119">
        <v>277235</v>
      </c>
      <c r="E146" s="119">
        <v>160707</v>
      </c>
      <c r="F146" s="119">
        <v>3702</v>
      </c>
      <c r="G146" s="119">
        <v>4357</v>
      </c>
      <c r="H146" s="119">
        <v>108469</v>
      </c>
      <c r="I146" s="119">
        <v>3734</v>
      </c>
    </row>
    <row r="147" spans="2:9" x14ac:dyDescent="0.45">
      <c r="B147" s="115">
        <v>2015</v>
      </c>
      <c r="C147" s="115" t="s">
        <v>77</v>
      </c>
      <c r="D147" s="119">
        <v>114443</v>
      </c>
      <c r="E147" s="119">
        <v>81663</v>
      </c>
      <c r="F147" s="119">
        <v>1106</v>
      </c>
      <c r="G147" s="119">
        <v>1983</v>
      </c>
      <c r="H147" s="119">
        <v>29691</v>
      </c>
      <c r="I147" s="119">
        <v>1273</v>
      </c>
    </row>
    <row r="148" spans="2:9" x14ac:dyDescent="0.45">
      <c r="B148" s="115">
        <v>2015</v>
      </c>
      <c r="C148" s="115" t="s">
        <v>78</v>
      </c>
      <c r="D148" s="119">
        <v>28910</v>
      </c>
      <c r="E148" s="119">
        <v>22311</v>
      </c>
      <c r="F148" s="119">
        <v>222</v>
      </c>
      <c r="G148" s="119">
        <v>225</v>
      </c>
      <c r="H148" s="119">
        <v>6152</v>
      </c>
      <c r="I148" s="119">
        <v>299</v>
      </c>
    </row>
    <row r="149" spans="2:9" x14ac:dyDescent="0.45">
      <c r="B149" s="115">
        <v>2015</v>
      </c>
      <c r="C149" s="115" t="s">
        <v>79</v>
      </c>
      <c r="D149" s="119">
        <v>31871</v>
      </c>
      <c r="E149" s="119">
        <v>20025</v>
      </c>
      <c r="F149" s="119">
        <v>334</v>
      </c>
      <c r="G149" s="119">
        <v>287</v>
      </c>
      <c r="H149" s="119">
        <v>11225</v>
      </c>
      <c r="I149" s="119">
        <v>267</v>
      </c>
    </row>
    <row r="150" spans="2:9" x14ac:dyDescent="0.45">
      <c r="B150" s="115">
        <v>2015</v>
      </c>
      <c r="C150" s="115" t="s">
        <v>80</v>
      </c>
      <c r="D150" s="119">
        <v>9954</v>
      </c>
      <c r="E150" s="119">
        <v>7784</v>
      </c>
      <c r="F150" s="119">
        <v>98</v>
      </c>
      <c r="G150" s="119">
        <v>510</v>
      </c>
      <c r="H150" s="119">
        <v>1562</v>
      </c>
      <c r="I150" s="119">
        <v>100</v>
      </c>
    </row>
    <row r="151" spans="2:9" x14ac:dyDescent="0.45">
      <c r="B151" s="115">
        <v>2015</v>
      </c>
      <c r="C151" s="115" t="s">
        <v>81</v>
      </c>
      <c r="D151" s="119">
        <v>4826</v>
      </c>
      <c r="E151" s="119">
        <v>2992</v>
      </c>
      <c r="F151" s="119">
        <v>232</v>
      </c>
      <c r="G151" s="119">
        <v>231</v>
      </c>
      <c r="H151" s="119">
        <v>1371</v>
      </c>
      <c r="I151" s="119">
        <v>78</v>
      </c>
    </row>
    <row r="152" spans="2:9" x14ac:dyDescent="0.45">
      <c r="B152" s="115">
        <v>2015</v>
      </c>
      <c r="C152" s="115" t="s">
        <v>82</v>
      </c>
      <c r="D152" s="119">
        <v>14083</v>
      </c>
      <c r="E152" s="119">
        <v>10422</v>
      </c>
      <c r="F152" s="119">
        <v>48</v>
      </c>
      <c r="G152" s="119">
        <v>33</v>
      </c>
      <c r="H152" s="119">
        <v>3580</v>
      </c>
      <c r="I152" s="119">
        <v>252</v>
      </c>
    </row>
    <row r="153" spans="2:9" x14ac:dyDescent="0.45">
      <c r="B153" s="115">
        <v>2015</v>
      </c>
      <c r="C153" s="115" t="s">
        <v>83</v>
      </c>
      <c r="D153" s="119">
        <v>4599</v>
      </c>
      <c r="E153" s="119">
        <v>3925</v>
      </c>
      <c r="F153" s="119">
        <v>18</v>
      </c>
      <c r="G153" s="119">
        <v>83</v>
      </c>
      <c r="H153" s="119">
        <v>573</v>
      </c>
      <c r="I153" s="119">
        <v>40</v>
      </c>
    </row>
    <row r="154" spans="2:9" x14ac:dyDescent="0.45">
      <c r="B154" s="115">
        <v>2015</v>
      </c>
      <c r="C154" s="115" t="s">
        <v>84</v>
      </c>
      <c r="D154" s="119">
        <v>18297</v>
      </c>
      <c r="E154" s="119">
        <v>12523</v>
      </c>
      <c r="F154" s="119">
        <v>114</v>
      </c>
      <c r="G154" s="119">
        <v>516</v>
      </c>
      <c r="H154" s="119">
        <v>5144</v>
      </c>
      <c r="I154" s="119">
        <v>231</v>
      </c>
    </row>
    <row r="155" spans="2:9" x14ac:dyDescent="0.45">
      <c r="B155" s="115">
        <v>2015</v>
      </c>
      <c r="C155" s="115" t="s">
        <v>85</v>
      </c>
      <c r="D155" s="119">
        <v>1903</v>
      </c>
      <c r="E155" s="119">
        <v>1681</v>
      </c>
      <c r="F155" s="119">
        <v>40</v>
      </c>
      <c r="G155" s="119">
        <v>98</v>
      </c>
      <c r="H155" s="119">
        <v>84</v>
      </c>
      <c r="I155" s="119">
        <v>6</v>
      </c>
    </row>
    <row r="156" spans="2:9" x14ac:dyDescent="0.45">
      <c r="B156" s="115">
        <v>2015</v>
      </c>
      <c r="C156" s="115"/>
      <c r="D156" s="119"/>
      <c r="E156" s="119"/>
      <c r="F156" s="119"/>
      <c r="G156" s="119"/>
      <c r="H156" s="119"/>
      <c r="I156" s="119"/>
    </row>
    <row r="157" spans="2:9" x14ac:dyDescent="0.45">
      <c r="B157" s="115">
        <v>2015</v>
      </c>
      <c r="C157" s="115" t="s">
        <v>86</v>
      </c>
      <c r="D157" s="119">
        <v>162792</v>
      </c>
      <c r="E157" s="119">
        <v>79044</v>
      </c>
      <c r="F157" s="119">
        <v>2596</v>
      </c>
      <c r="G157" s="119">
        <v>2374</v>
      </c>
      <c r="H157" s="119">
        <v>78778</v>
      </c>
      <c r="I157" s="119">
        <v>2461</v>
      </c>
    </row>
    <row r="158" spans="2:9" x14ac:dyDescent="0.45">
      <c r="B158" s="115">
        <v>2015</v>
      </c>
      <c r="C158" s="115" t="s">
        <v>87</v>
      </c>
      <c r="D158" s="119">
        <v>1298</v>
      </c>
      <c r="E158" s="119">
        <v>992</v>
      </c>
      <c r="F158" s="119">
        <v>70</v>
      </c>
      <c r="G158" s="119">
        <v>75</v>
      </c>
      <c r="H158" s="119">
        <v>161</v>
      </c>
      <c r="I158" s="119">
        <v>19</v>
      </c>
    </row>
    <row r="159" spans="2:9" x14ac:dyDescent="0.45">
      <c r="B159" s="115">
        <v>2015</v>
      </c>
      <c r="C159" s="115" t="s">
        <v>88</v>
      </c>
      <c r="D159" s="119">
        <v>98188</v>
      </c>
      <c r="E159" s="119">
        <v>45644</v>
      </c>
      <c r="F159" s="119">
        <v>1442</v>
      </c>
      <c r="G159" s="119">
        <v>1366</v>
      </c>
      <c r="H159" s="119">
        <v>49736</v>
      </c>
      <c r="I159" s="119">
        <v>1601</v>
      </c>
    </row>
    <row r="160" spans="2:9" x14ac:dyDescent="0.45">
      <c r="B160" s="115">
        <v>2015</v>
      </c>
      <c r="C160" s="115" t="s">
        <v>89</v>
      </c>
      <c r="D160" s="119">
        <v>5422</v>
      </c>
      <c r="E160" s="119">
        <v>2356</v>
      </c>
      <c r="F160" s="119">
        <v>42</v>
      </c>
      <c r="G160" s="119">
        <v>31</v>
      </c>
      <c r="H160" s="119">
        <v>2993</v>
      </c>
      <c r="I160" s="119">
        <v>111</v>
      </c>
    </row>
    <row r="161" spans="2:9" x14ac:dyDescent="0.45">
      <c r="B161" s="115">
        <v>2015</v>
      </c>
      <c r="C161" s="115" t="s">
        <v>90</v>
      </c>
      <c r="D161" s="119">
        <v>17510</v>
      </c>
      <c r="E161" s="119">
        <v>10255</v>
      </c>
      <c r="F161" s="119">
        <v>344</v>
      </c>
      <c r="G161" s="119">
        <v>157</v>
      </c>
      <c r="H161" s="119">
        <v>6754</v>
      </c>
      <c r="I161" s="119">
        <v>229</v>
      </c>
    </row>
    <row r="162" spans="2:9" x14ac:dyDescent="0.45">
      <c r="B162" s="115">
        <v>2015</v>
      </c>
      <c r="C162" s="115" t="s">
        <v>91</v>
      </c>
      <c r="D162" s="119">
        <v>40374</v>
      </c>
      <c r="E162" s="119">
        <v>19797</v>
      </c>
      <c r="F162" s="119">
        <v>698</v>
      </c>
      <c r="G162" s="119">
        <v>745</v>
      </c>
      <c r="H162" s="119">
        <v>19134</v>
      </c>
      <c r="I162" s="119">
        <v>501</v>
      </c>
    </row>
    <row r="164" spans="2:9" x14ac:dyDescent="0.45">
      <c r="B164" s="67">
        <v>2016</v>
      </c>
      <c r="C164" s="67"/>
      <c r="D164" s="118"/>
      <c r="E164" s="118"/>
      <c r="F164" s="118"/>
      <c r="G164" s="118"/>
      <c r="H164" s="118"/>
      <c r="I164" s="118"/>
    </row>
    <row r="165" spans="2:9" ht="66" x14ac:dyDescent="0.45">
      <c r="B165" s="115"/>
      <c r="C165" s="115"/>
      <c r="D165" s="119"/>
      <c r="E165" s="119"/>
      <c r="F165" s="119"/>
      <c r="G165" s="119"/>
      <c r="H165" s="119"/>
      <c r="I165" s="120" t="s">
        <v>370</v>
      </c>
    </row>
    <row r="166" spans="2:9" x14ac:dyDescent="0.45">
      <c r="B166" s="115"/>
      <c r="C166" s="115"/>
      <c r="D166" s="119"/>
      <c r="E166" s="119"/>
      <c r="F166" s="119"/>
      <c r="G166" s="119" t="s">
        <v>20</v>
      </c>
      <c r="H166" s="119" t="s">
        <v>21</v>
      </c>
      <c r="I166" s="119" t="s">
        <v>21</v>
      </c>
    </row>
    <row r="167" spans="2:9" x14ac:dyDescent="0.45">
      <c r="B167" s="115"/>
      <c r="C167" s="115"/>
      <c r="D167" s="119" t="s">
        <v>22</v>
      </c>
      <c r="E167" s="119" t="s">
        <v>23</v>
      </c>
      <c r="F167" s="119" t="s">
        <v>24</v>
      </c>
      <c r="G167" s="119" t="s">
        <v>25</v>
      </c>
      <c r="H167" s="119" t="s">
        <v>26</v>
      </c>
      <c r="I167" s="119" t="s">
        <v>26</v>
      </c>
    </row>
    <row r="168" spans="2:9" x14ac:dyDescent="0.45">
      <c r="B168" s="115">
        <v>2016</v>
      </c>
      <c r="C168" s="115" t="s">
        <v>27</v>
      </c>
      <c r="D168" s="119">
        <v>1206642</v>
      </c>
      <c r="E168" s="119">
        <v>750796</v>
      </c>
      <c r="F168" s="119">
        <v>18822</v>
      </c>
      <c r="G168" s="119">
        <v>15960</v>
      </c>
      <c r="H168" s="119">
        <v>421064</v>
      </c>
      <c r="I168" s="119">
        <v>14712</v>
      </c>
    </row>
    <row r="169" spans="2:9" x14ac:dyDescent="0.45">
      <c r="B169" s="115">
        <v>2016</v>
      </c>
      <c r="C169" s="115"/>
      <c r="D169" s="119"/>
      <c r="E169" s="119"/>
      <c r="F169" s="119"/>
      <c r="G169" s="119"/>
      <c r="H169" s="119"/>
      <c r="I169" s="119"/>
    </row>
    <row r="170" spans="2:9" x14ac:dyDescent="0.45">
      <c r="B170" s="115">
        <v>2016</v>
      </c>
      <c r="C170" s="115" t="s">
        <v>28</v>
      </c>
      <c r="D170" s="119">
        <v>116402</v>
      </c>
      <c r="E170" s="119">
        <v>54261</v>
      </c>
      <c r="F170" s="119">
        <v>3744</v>
      </c>
      <c r="G170" s="119">
        <v>2886</v>
      </c>
      <c r="H170" s="119">
        <v>55511</v>
      </c>
      <c r="I170" s="119">
        <v>2259</v>
      </c>
    </row>
    <row r="171" spans="2:9" x14ac:dyDescent="0.45">
      <c r="B171" s="115">
        <v>2016</v>
      </c>
      <c r="C171" s="115" t="s">
        <v>29</v>
      </c>
      <c r="D171" s="119">
        <v>32595</v>
      </c>
      <c r="E171" s="119">
        <v>17935</v>
      </c>
      <c r="F171" s="119">
        <v>1146</v>
      </c>
      <c r="G171" s="119">
        <v>713</v>
      </c>
      <c r="H171" s="119">
        <v>12801</v>
      </c>
      <c r="I171" s="119">
        <v>514</v>
      </c>
    </row>
    <row r="172" spans="2:9" x14ac:dyDescent="0.45">
      <c r="B172" s="115">
        <v>2016</v>
      </c>
      <c r="C172" s="115" t="s">
        <v>30</v>
      </c>
      <c r="D172" s="119">
        <v>5504</v>
      </c>
      <c r="E172" s="119">
        <v>2461</v>
      </c>
      <c r="F172" s="119">
        <v>128</v>
      </c>
      <c r="G172" s="119">
        <v>73</v>
      </c>
      <c r="H172" s="119">
        <v>2842</v>
      </c>
      <c r="I172" s="119">
        <v>122</v>
      </c>
    </row>
    <row r="173" spans="2:9" x14ac:dyDescent="0.45">
      <c r="B173" s="115">
        <v>2016</v>
      </c>
      <c r="C173" s="115" t="s">
        <v>31</v>
      </c>
      <c r="D173" s="119">
        <v>4010</v>
      </c>
      <c r="E173" s="119">
        <v>3265</v>
      </c>
      <c r="F173" s="119">
        <v>126</v>
      </c>
      <c r="G173" s="119">
        <v>105</v>
      </c>
      <c r="H173" s="119">
        <v>514</v>
      </c>
      <c r="I173" s="119">
        <v>42</v>
      </c>
    </row>
    <row r="174" spans="2:9" x14ac:dyDescent="0.45">
      <c r="B174" s="115">
        <v>2016</v>
      </c>
      <c r="C174" s="115" t="s">
        <v>32</v>
      </c>
      <c r="D174" s="119">
        <v>16288</v>
      </c>
      <c r="E174" s="119">
        <v>7641</v>
      </c>
      <c r="F174" s="119">
        <v>540</v>
      </c>
      <c r="G174" s="119">
        <v>301</v>
      </c>
      <c r="H174" s="119">
        <v>7806</v>
      </c>
      <c r="I174" s="119">
        <v>261</v>
      </c>
    </row>
    <row r="175" spans="2:9" x14ac:dyDescent="0.45">
      <c r="B175" s="115">
        <v>2016</v>
      </c>
      <c r="C175" s="115" t="s">
        <v>33</v>
      </c>
      <c r="D175" s="119">
        <v>3796</v>
      </c>
      <c r="E175" s="119">
        <v>2680</v>
      </c>
      <c r="F175" s="119">
        <v>136</v>
      </c>
      <c r="G175" s="119">
        <v>70</v>
      </c>
      <c r="H175" s="119">
        <v>910</v>
      </c>
      <c r="I175" s="119">
        <v>36</v>
      </c>
    </row>
    <row r="176" spans="2:9" x14ac:dyDescent="0.45">
      <c r="B176" s="115">
        <v>2016</v>
      </c>
      <c r="C176" s="115" t="s">
        <v>34</v>
      </c>
      <c r="D176" s="119">
        <v>1226</v>
      </c>
      <c r="E176" s="119">
        <v>919</v>
      </c>
      <c r="F176" s="119">
        <v>80</v>
      </c>
      <c r="G176" s="119">
        <v>126</v>
      </c>
      <c r="H176" s="119">
        <v>101</v>
      </c>
      <c r="I176" s="119">
        <v>8</v>
      </c>
    </row>
    <row r="177" spans="2:9" x14ac:dyDescent="0.45">
      <c r="B177" s="115">
        <v>2016</v>
      </c>
      <c r="C177" s="115" t="s">
        <v>35</v>
      </c>
      <c r="D177" s="119">
        <v>1771</v>
      </c>
      <c r="E177" s="119">
        <v>969</v>
      </c>
      <c r="F177" s="119">
        <v>136</v>
      </c>
      <c r="G177" s="119">
        <v>38</v>
      </c>
      <c r="H177" s="119">
        <v>628</v>
      </c>
      <c r="I177" s="119">
        <v>45</v>
      </c>
    </row>
    <row r="178" spans="2:9" x14ac:dyDescent="0.45">
      <c r="B178" s="115">
        <v>2016</v>
      </c>
      <c r="C178" s="115"/>
      <c r="D178" s="119"/>
      <c r="E178" s="119"/>
      <c r="F178" s="119"/>
      <c r="G178" s="119"/>
      <c r="H178" s="119"/>
      <c r="I178" s="119"/>
    </row>
    <row r="179" spans="2:9" x14ac:dyDescent="0.45">
      <c r="B179" s="115">
        <v>2016</v>
      </c>
      <c r="C179" s="115" t="s">
        <v>36</v>
      </c>
      <c r="D179" s="119">
        <v>83807</v>
      </c>
      <c r="E179" s="119">
        <v>36326</v>
      </c>
      <c r="F179" s="119">
        <v>2598</v>
      </c>
      <c r="G179" s="119">
        <v>2173</v>
      </c>
      <c r="H179" s="119">
        <v>42710</v>
      </c>
      <c r="I179" s="119">
        <v>1745</v>
      </c>
    </row>
    <row r="180" spans="2:9" x14ac:dyDescent="0.45">
      <c r="B180" s="115">
        <v>2016</v>
      </c>
      <c r="C180" s="115" t="s">
        <v>37</v>
      </c>
      <c r="D180" s="119">
        <v>26793</v>
      </c>
      <c r="E180" s="119">
        <v>9626</v>
      </c>
      <c r="F180" s="119">
        <v>872</v>
      </c>
      <c r="G180" s="119">
        <v>287</v>
      </c>
      <c r="H180" s="119">
        <v>16008</v>
      </c>
      <c r="I180" s="119">
        <v>714</v>
      </c>
    </row>
    <row r="181" spans="2:9" x14ac:dyDescent="0.45">
      <c r="B181" s="115">
        <v>2016</v>
      </c>
      <c r="C181" s="115" t="s">
        <v>38</v>
      </c>
      <c r="D181" s="119">
        <v>33711</v>
      </c>
      <c r="E181" s="119">
        <v>10243</v>
      </c>
      <c r="F181" s="119">
        <v>1256</v>
      </c>
      <c r="G181" s="119">
        <v>1055</v>
      </c>
      <c r="H181" s="119">
        <v>21157</v>
      </c>
      <c r="I181" s="119">
        <v>797</v>
      </c>
    </row>
    <row r="182" spans="2:9" x14ac:dyDescent="0.45">
      <c r="B182" s="115">
        <v>2016</v>
      </c>
      <c r="C182" s="115" t="s">
        <v>39</v>
      </c>
      <c r="D182" s="119">
        <v>23303</v>
      </c>
      <c r="E182" s="119">
        <v>16457</v>
      </c>
      <c r="F182" s="119">
        <v>470</v>
      </c>
      <c r="G182" s="119">
        <v>831</v>
      </c>
      <c r="H182" s="119">
        <v>5545</v>
      </c>
      <c r="I182" s="119">
        <v>234</v>
      </c>
    </row>
    <row r="183" spans="2:9" x14ac:dyDescent="0.45">
      <c r="B183" s="115">
        <v>2016</v>
      </c>
      <c r="C183" s="115"/>
      <c r="D183" s="119"/>
      <c r="E183" s="119"/>
      <c r="F183" s="119"/>
      <c r="G183" s="119"/>
      <c r="H183" s="119"/>
      <c r="I183" s="119"/>
    </row>
    <row r="184" spans="2:9" x14ac:dyDescent="0.45">
      <c r="B184" s="115">
        <v>2016</v>
      </c>
      <c r="C184" s="115" t="s">
        <v>40</v>
      </c>
      <c r="D184" s="119">
        <v>186129</v>
      </c>
      <c r="E184" s="119">
        <v>112438</v>
      </c>
      <c r="F184" s="119">
        <v>4232</v>
      </c>
      <c r="G184" s="119">
        <v>3181</v>
      </c>
      <c r="H184" s="119">
        <v>66278</v>
      </c>
      <c r="I184" s="119">
        <v>2464</v>
      </c>
    </row>
    <row r="185" spans="2:9" x14ac:dyDescent="0.45">
      <c r="B185" s="115">
        <v>2016</v>
      </c>
      <c r="C185" s="115" t="s">
        <v>41</v>
      </c>
      <c r="D185" s="119">
        <v>103814</v>
      </c>
      <c r="E185" s="119">
        <v>65008</v>
      </c>
      <c r="F185" s="119">
        <v>2494</v>
      </c>
      <c r="G185" s="119">
        <v>1835</v>
      </c>
      <c r="H185" s="119">
        <v>34477</v>
      </c>
      <c r="I185" s="119">
        <v>1470</v>
      </c>
    </row>
    <row r="186" spans="2:9" x14ac:dyDescent="0.45">
      <c r="B186" s="115">
        <v>2016</v>
      </c>
      <c r="C186" s="115" t="s">
        <v>42</v>
      </c>
      <c r="D186" s="119">
        <v>22603</v>
      </c>
      <c r="E186" s="119">
        <v>10187</v>
      </c>
      <c r="F186" s="119">
        <v>350</v>
      </c>
      <c r="G186" s="119">
        <v>712</v>
      </c>
      <c r="H186" s="119">
        <v>11354</v>
      </c>
      <c r="I186" s="119">
        <v>347</v>
      </c>
    </row>
    <row r="187" spans="2:9" x14ac:dyDescent="0.45">
      <c r="B187" s="115">
        <v>2016</v>
      </c>
      <c r="C187" s="115" t="s">
        <v>43</v>
      </c>
      <c r="D187" s="119">
        <v>18713</v>
      </c>
      <c r="E187" s="119">
        <v>14068</v>
      </c>
      <c r="F187" s="119">
        <v>572</v>
      </c>
      <c r="G187" s="119">
        <v>163</v>
      </c>
      <c r="H187" s="119">
        <v>3910</v>
      </c>
      <c r="I187" s="119">
        <v>219</v>
      </c>
    </row>
    <row r="188" spans="2:9" x14ac:dyDescent="0.45">
      <c r="B188" s="115">
        <v>2016</v>
      </c>
      <c r="C188" s="115" t="s">
        <v>44</v>
      </c>
      <c r="D188" s="119">
        <v>20408</v>
      </c>
      <c r="E188" s="119">
        <v>14534</v>
      </c>
      <c r="F188" s="119">
        <v>532</v>
      </c>
      <c r="G188" s="119">
        <v>240</v>
      </c>
      <c r="H188" s="119">
        <v>5102</v>
      </c>
      <c r="I188" s="119">
        <v>263</v>
      </c>
    </row>
    <row r="189" spans="2:9" x14ac:dyDescent="0.45">
      <c r="B189" s="115">
        <v>2016</v>
      </c>
      <c r="C189" s="115" t="s">
        <v>45</v>
      </c>
      <c r="D189" s="119">
        <v>22816</v>
      </c>
      <c r="E189" s="119">
        <v>15221</v>
      </c>
      <c r="F189" s="119">
        <v>406</v>
      </c>
      <c r="G189" s="119">
        <v>540</v>
      </c>
      <c r="H189" s="119">
        <v>6649</v>
      </c>
      <c r="I189" s="119">
        <v>355</v>
      </c>
    </row>
    <row r="190" spans="2:9" x14ac:dyDescent="0.45">
      <c r="B190" s="115">
        <v>2016</v>
      </c>
      <c r="C190" s="115" t="s">
        <v>46</v>
      </c>
      <c r="D190" s="119">
        <v>19274</v>
      </c>
      <c r="E190" s="119">
        <v>10998</v>
      </c>
      <c r="F190" s="119">
        <v>634</v>
      </c>
      <c r="G190" s="119">
        <v>180</v>
      </c>
      <c r="H190" s="119">
        <v>7462</v>
      </c>
      <c r="I190" s="119">
        <v>286</v>
      </c>
    </row>
    <row r="191" spans="2:9" x14ac:dyDescent="0.45">
      <c r="B191" s="115">
        <v>2016</v>
      </c>
      <c r="C191" s="115"/>
      <c r="D191" s="119"/>
      <c r="E191" s="119"/>
      <c r="F191" s="119"/>
      <c r="G191" s="119"/>
      <c r="H191" s="119"/>
      <c r="I191" s="119"/>
    </row>
    <row r="192" spans="2:9" x14ac:dyDescent="0.45">
      <c r="B192" s="115">
        <v>2016</v>
      </c>
      <c r="C192" s="115" t="s">
        <v>47</v>
      </c>
      <c r="D192" s="119"/>
      <c r="E192" s="119"/>
      <c r="F192" s="119"/>
      <c r="G192" s="119"/>
      <c r="H192" s="119"/>
      <c r="I192" s="119"/>
    </row>
    <row r="193" spans="2:9" x14ac:dyDescent="0.45">
      <c r="B193" s="115">
        <v>2016</v>
      </c>
      <c r="C193" s="115" t="s">
        <v>48</v>
      </c>
      <c r="D193" s="119">
        <v>14317</v>
      </c>
      <c r="E193" s="119">
        <v>8203</v>
      </c>
      <c r="F193" s="119">
        <v>384</v>
      </c>
      <c r="G193" s="119">
        <v>158</v>
      </c>
      <c r="H193" s="119">
        <v>5572</v>
      </c>
      <c r="I193" s="119">
        <v>178</v>
      </c>
    </row>
    <row r="194" spans="2:9" x14ac:dyDescent="0.45">
      <c r="B194" s="115">
        <v>2016</v>
      </c>
      <c r="C194" s="115" t="s">
        <v>49</v>
      </c>
      <c r="D194" s="119">
        <v>9807</v>
      </c>
      <c r="E194" s="119">
        <v>5230</v>
      </c>
      <c r="F194" s="119">
        <v>430</v>
      </c>
      <c r="G194" s="119">
        <v>109</v>
      </c>
      <c r="H194" s="119">
        <v>4038</v>
      </c>
      <c r="I194" s="119">
        <v>190</v>
      </c>
    </row>
    <row r="195" spans="2:9" x14ac:dyDescent="0.45">
      <c r="B195" s="115">
        <v>2016</v>
      </c>
      <c r="C195" s="115" t="s">
        <v>50</v>
      </c>
      <c r="D195" s="119">
        <v>21449</v>
      </c>
      <c r="E195" s="119">
        <v>12071</v>
      </c>
      <c r="F195" s="119">
        <v>124</v>
      </c>
      <c r="G195" s="119">
        <v>215</v>
      </c>
      <c r="H195" s="119">
        <v>9039</v>
      </c>
      <c r="I195" s="119">
        <v>184</v>
      </c>
    </row>
    <row r="196" spans="2:9" x14ac:dyDescent="0.45">
      <c r="B196" s="115">
        <v>2016</v>
      </c>
      <c r="C196" s="115" t="s">
        <v>51</v>
      </c>
      <c r="D196" s="119">
        <v>18997</v>
      </c>
      <c r="E196" s="119">
        <v>11292</v>
      </c>
      <c r="F196" s="119">
        <v>494</v>
      </c>
      <c r="G196" s="119">
        <v>662</v>
      </c>
      <c r="H196" s="119">
        <v>6549</v>
      </c>
      <c r="I196" s="119">
        <v>209</v>
      </c>
    </row>
    <row r="197" spans="2:9" x14ac:dyDescent="0.45">
      <c r="B197" s="115">
        <v>2016</v>
      </c>
      <c r="C197" s="115" t="s">
        <v>52</v>
      </c>
      <c r="D197" s="119">
        <v>8078</v>
      </c>
      <c r="E197" s="119">
        <v>5080</v>
      </c>
      <c r="F197" s="119">
        <v>172</v>
      </c>
      <c r="G197" s="119">
        <v>43</v>
      </c>
      <c r="H197" s="119">
        <v>2783</v>
      </c>
      <c r="I197" s="119">
        <v>89</v>
      </c>
    </row>
    <row r="198" spans="2:9" x14ac:dyDescent="0.45">
      <c r="B198" s="115">
        <v>2016</v>
      </c>
      <c r="C198" s="115" t="s">
        <v>53</v>
      </c>
      <c r="D198" s="119">
        <v>3981</v>
      </c>
      <c r="E198" s="119">
        <v>2359</v>
      </c>
      <c r="F198" s="119">
        <v>56</v>
      </c>
      <c r="G198" s="119">
        <v>51</v>
      </c>
      <c r="H198" s="119">
        <v>1515</v>
      </c>
      <c r="I198" s="119">
        <v>53</v>
      </c>
    </row>
    <row r="199" spans="2:9" x14ac:dyDescent="0.45">
      <c r="B199" s="115">
        <v>2016</v>
      </c>
      <c r="C199" s="115" t="s">
        <v>54</v>
      </c>
      <c r="D199" s="119">
        <v>5686</v>
      </c>
      <c r="E199" s="119">
        <v>3195</v>
      </c>
      <c r="F199" s="119">
        <v>78</v>
      </c>
      <c r="G199" s="119">
        <v>108</v>
      </c>
      <c r="H199" s="119">
        <v>2305</v>
      </c>
      <c r="I199" s="119">
        <v>91</v>
      </c>
    </row>
    <row r="200" spans="2:9" x14ac:dyDescent="0.45">
      <c r="B200" s="115">
        <v>2016</v>
      </c>
      <c r="C200" s="115"/>
      <c r="D200" s="119"/>
      <c r="E200" s="119"/>
      <c r="F200" s="119"/>
      <c r="G200" s="119"/>
      <c r="H200" s="119"/>
      <c r="I200" s="119"/>
    </row>
    <row r="201" spans="2:9" x14ac:dyDescent="0.45">
      <c r="B201" s="115">
        <v>2016</v>
      </c>
      <c r="C201" s="115" t="s">
        <v>55</v>
      </c>
      <c r="D201" s="119">
        <v>594524</v>
      </c>
      <c r="E201" s="119">
        <v>406007</v>
      </c>
      <c r="F201" s="119">
        <v>6238</v>
      </c>
      <c r="G201" s="119">
        <v>5444</v>
      </c>
      <c r="H201" s="119">
        <v>176835</v>
      </c>
      <c r="I201" s="119">
        <v>5722</v>
      </c>
    </row>
    <row r="202" spans="2:9" x14ac:dyDescent="0.45">
      <c r="B202" s="115">
        <v>2016</v>
      </c>
      <c r="C202" s="115" t="s">
        <v>56</v>
      </c>
      <c r="D202" s="119">
        <v>321844</v>
      </c>
      <c r="E202" s="119">
        <v>221343</v>
      </c>
      <c r="F202" s="119">
        <v>2348</v>
      </c>
      <c r="G202" s="119">
        <v>2213</v>
      </c>
      <c r="H202" s="119">
        <v>95940</v>
      </c>
      <c r="I202" s="119">
        <v>2872</v>
      </c>
    </row>
    <row r="203" spans="2:9" x14ac:dyDescent="0.45">
      <c r="B203" s="115">
        <v>2016</v>
      </c>
      <c r="C203" s="115" t="s">
        <v>57</v>
      </c>
      <c r="D203" s="119">
        <v>5804</v>
      </c>
      <c r="E203" s="119">
        <v>4687</v>
      </c>
      <c r="F203" s="119">
        <v>188</v>
      </c>
      <c r="G203" s="119">
        <v>83</v>
      </c>
      <c r="H203" s="119">
        <v>846</v>
      </c>
      <c r="I203" s="119">
        <v>56</v>
      </c>
    </row>
    <row r="204" spans="2:9" x14ac:dyDescent="0.45">
      <c r="B204" s="115">
        <v>2016</v>
      </c>
      <c r="C204" s="115" t="s">
        <v>58</v>
      </c>
      <c r="D204" s="119">
        <v>4690</v>
      </c>
      <c r="E204" s="119">
        <v>336</v>
      </c>
      <c r="F204" s="119">
        <v>26</v>
      </c>
      <c r="G204" s="119">
        <v>8</v>
      </c>
      <c r="H204" s="119">
        <v>4320</v>
      </c>
      <c r="I204" s="119">
        <v>35</v>
      </c>
    </row>
    <row r="205" spans="2:9" x14ac:dyDescent="0.45">
      <c r="B205" s="115">
        <v>2016</v>
      </c>
      <c r="C205" s="115" t="s">
        <v>59</v>
      </c>
      <c r="D205" s="119">
        <v>116240</v>
      </c>
      <c r="E205" s="119">
        <v>75148</v>
      </c>
      <c r="F205" s="119">
        <v>1006</v>
      </c>
      <c r="G205" s="119">
        <v>1309</v>
      </c>
      <c r="H205" s="119">
        <v>38777</v>
      </c>
      <c r="I205" s="119">
        <v>1236</v>
      </c>
    </row>
    <row r="206" spans="2:9" x14ac:dyDescent="0.45">
      <c r="B206" s="115">
        <v>2016</v>
      </c>
      <c r="C206" s="115" t="s">
        <v>60</v>
      </c>
      <c r="D206" s="119">
        <v>51675</v>
      </c>
      <c r="E206" s="119">
        <v>36481</v>
      </c>
      <c r="F206" s="119">
        <v>122</v>
      </c>
      <c r="G206" s="119">
        <v>241</v>
      </c>
      <c r="H206" s="119">
        <v>14831</v>
      </c>
      <c r="I206" s="119">
        <v>309</v>
      </c>
    </row>
    <row r="207" spans="2:9" x14ac:dyDescent="0.45">
      <c r="B207" s="115">
        <v>2016</v>
      </c>
      <c r="C207" s="115" t="s">
        <v>61</v>
      </c>
      <c r="D207" s="119">
        <v>17044</v>
      </c>
      <c r="E207" s="119">
        <v>11059</v>
      </c>
      <c r="F207" s="119">
        <v>170</v>
      </c>
      <c r="G207" s="119">
        <v>36</v>
      </c>
      <c r="H207" s="119">
        <v>5779</v>
      </c>
      <c r="I207" s="119">
        <v>177</v>
      </c>
    </row>
    <row r="208" spans="2:9" x14ac:dyDescent="0.45">
      <c r="B208" s="115">
        <v>2016</v>
      </c>
      <c r="C208" s="115" t="s">
        <v>62</v>
      </c>
      <c r="D208" s="119">
        <v>60550</v>
      </c>
      <c r="E208" s="119">
        <v>43675</v>
      </c>
      <c r="F208" s="119">
        <v>354</v>
      </c>
      <c r="G208" s="119">
        <v>88</v>
      </c>
      <c r="H208" s="119">
        <v>16433</v>
      </c>
      <c r="I208" s="119">
        <v>554</v>
      </c>
    </row>
    <row r="209" spans="2:9" x14ac:dyDescent="0.45">
      <c r="B209" s="115">
        <v>2016</v>
      </c>
      <c r="C209" s="115" t="s">
        <v>63</v>
      </c>
      <c r="D209" s="119">
        <v>32165</v>
      </c>
      <c r="E209" s="119">
        <v>26349</v>
      </c>
      <c r="F209" s="119">
        <v>222</v>
      </c>
      <c r="G209" s="119">
        <v>77</v>
      </c>
      <c r="H209" s="119">
        <v>5517</v>
      </c>
      <c r="I209" s="119">
        <v>213</v>
      </c>
    </row>
    <row r="210" spans="2:9" x14ac:dyDescent="0.45">
      <c r="B210" s="115">
        <v>2016</v>
      </c>
      <c r="C210" s="115" t="s">
        <v>64</v>
      </c>
      <c r="D210" s="119">
        <v>31132</v>
      </c>
      <c r="E210" s="119">
        <v>21614</v>
      </c>
      <c r="F210" s="119">
        <v>220</v>
      </c>
      <c r="G210" s="119">
        <v>286</v>
      </c>
      <c r="H210" s="119">
        <v>9012</v>
      </c>
      <c r="I210" s="119">
        <v>253</v>
      </c>
    </row>
    <row r="211" spans="2:9" x14ac:dyDescent="0.45">
      <c r="B211" s="115">
        <v>2016</v>
      </c>
      <c r="C211" s="115" t="s">
        <v>65</v>
      </c>
      <c r="D211" s="119">
        <v>2544</v>
      </c>
      <c r="E211" s="119">
        <v>1994</v>
      </c>
      <c r="F211" s="119">
        <v>40</v>
      </c>
      <c r="G211" s="119">
        <v>85</v>
      </c>
      <c r="H211" s="119">
        <v>425</v>
      </c>
      <c r="I211" s="119">
        <v>39</v>
      </c>
    </row>
    <row r="212" spans="2:9" x14ac:dyDescent="0.45">
      <c r="B212" s="115">
        <v>2016</v>
      </c>
      <c r="C212" s="115"/>
      <c r="D212" s="119"/>
      <c r="E212" s="119"/>
      <c r="F212" s="119"/>
      <c r="G212" s="119"/>
      <c r="H212" s="119"/>
      <c r="I212" s="119"/>
    </row>
    <row r="213" spans="2:9" x14ac:dyDescent="0.45">
      <c r="B213" s="115">
        <v>2016</v>
      </c>
      <c r="C213" s="115" t="s">
        <v>66</v>
      </c>
      <c r="D213" s="119">
        <v>70758</v>
      </c>
      <c r="E213" s="119">
        <v>49649</v>
      </c>
      <c r="F213" s="119">
        <v>750</v>
      </c>
      <c r="G213" s="119">
        <v>930</v>
      </c>
      <c r="H213" s="119">
        <v>19429</v>
      </c>
      <c r="I213" s="119">
        <v>878</v>
      </c>
    </row>
    <row r="214" spans="2:9" x14ac:dyDescent="0.45">
      <c r="B214" s="115">
        <v>2016</v>
      </c>
      <c r="C214" s="115" t="s">
        <v>67</v>
      </c>
      <c r="D214" s="119">
        <v>15001</v>
      </c>
      <c r="E214" s="119">
        <v>11692</v>
      </c>
      <c r="F214" s="119">
        <v>106</v>
      </c>
      <c r="G214" s="119">
        <v>232</v>
      </c>
      <c r="H214" s="119">
        <v>2971</v>
      </c>
      <c r="I214" s="119">
        <v>181</v>
      </c>
    </row>
    <row r="215" spans="2:9" x14ac:dyDescent="0.45">
      <c r="B215" s="115">
        <v>2016</v>
      </c>
      <c r="C215" s="115" t="s">
        <v>68</v>
      </c>
      <c r="D215" s="119">
        <v>12714</v>
      </c>
      <c r="E215" s="119">
        <v>7264</v>
      </c>
      <c r="F215" s="119">
        <v>292</v>
      </c>
      <c r="G215" s="119">
        <v>295</v>
      </c>
      <c r="H215" s="119">
        <v>4863</v>
      </c>
      <c r="I215" s="119">
        <v>299</v>
      </c>
    </row>
    <row r="216" spans="2:9" x14ac:dyDescent="0.45">
      <c r="B216" s="115">
        <v>2016</v>
      </c>
      <c r="C216" s="115" t="s">
        <v>69</v>
      </c>
      <c r="D216" s="119">
        <v>6886</v>
      </c>
      <c r="E216" s="119">
        <v>6142</v>
      </c>
      <c r="F216" s="119">
        <v>74</v>
      </c>
      <c r="G216" s="119">
        <v>115</v>
      </c>
      <c r="H216" s="119">
        <v>555</v>
      </c>
      <c r="I216" s="119">
        <v>53</v>
      </c>
    </row>
    <row r="217" spans="2:9" x14ac:dyDescent="0.45">
      <c r="B217" s="115">
        <v>2016</v>
      </c>
      <c r="C217" s="115" t="s">
        <v>70</v>
      </c>
      <c r="D217" s="119">
        <v>36157</v>
      </c>
      <c r="E217" s="119">
        <v>24551</v>
      </c>
      <c r="F217" s="119">
        <v>278</v>
      </c>
      <c r="G217" s="119">
        <v>288</v>
      </c>
      <c r="H217" s="119">
        <v>11040</v>
      </c>
      <c r="I217" s="119">
        <v>345</v>
      </c>
    </row>
    <row r="218" spans="2:9" x14ac:dyDescent="0.45">
      <c r="B218" s="115">
        <v>2016</v>
      </c>
      <c r="C218" s="115"/>
      <c r="D218" s="119"/>
      <c r="E218" s="119"/>
      <c r="F218" s="119"/>
      <c r="G218" s="119"/>
      <c r="H218" s="119"/>
      <c r="I218" s="119"/>
    </row>
    <row r="219" spans="2:9" x14ac:dyDescent="0.45">
      <c r="B219" s="115">
        <v>2016</v>
      </c>
      <c r="C219" s="115" t="s">
        <v>71</v>
      </c>
      <c r="D219" s="119">
        <v>201922</v>
      </c>
      <c r="E219" s="119">
        <v>135015</v>
      </c>
      <c r="F219" s="119">
        <v>3140</v>
      </c>
      <c r="G219" s="119">
        <v>2301</v>
      </c>
      <c r="H219" s="119">
        <v>61466</v>
      </c>
      <c r="I219" s="119">
        <v>1972</v>
      </c>
    </row>
    <row r="220" spans="2:9" x14ac:dyDescent="0.45">
      <c r="B220" s="115">
        <v>2016</v>
      </c>
      <c r="C220" s="115" t="s">
        <v>72</v>
      </c>
      <c r="D220" s="119">
        <v>9474</v>
      </c>
      <c r="E220" s="119">
        <v>6816</v>
      </c>
      <c r="F220" s="119">
        <v>538</v>
      </c>
      <c r="G220" s="119">
        <v>214</v>
      </c>
      <c r="H220" s="119">
        <v>1906</v>
      </c>
      <c r="I220" s="119">
        <v>138</v>
      </c>
    </row>
    <row r="221" spans="2:9" x14ac:dyDescent="0.45">
      <c r="B221" s="115">
        <v>2016</v>
      </c>
      <c r="C221" s="115" t="s">
        <v>73</v>
      </c>
      <c r="D221" s="119">
        <v>14503</v>
      </c>
      <c r="E221" s="119">
        <v>12518</v>
      </c>
      <c r="F221" s="119">
        <v>354</v>
      </c>
      <c r="G221" s="119">
        <v>164</v>
      </c>
      <c r="H221" s="119">
        <v>1467</v>
      </c>
      <c r="I221" s="119">
        <v>84</v>
      </c>
    </row>
    <row r="222" spans="2:9" x14ac:dyDescent="0.45">
      <c r="B222" s="115">
        <v>2016</v>
      </c>
      <c r="C222" s="115" t="s">
        <v>74</v>
      </c>
      <c r="D222" s="119">
        <v>12092</v>
      </c>
      <c r="E222" s="119">
        <v>9170</v>
      </c>
      <c r="F222" s="119">
        <v>306</v>
      </c>
      <c r="G222" s="119">
        <v>156</v>
      </c>
      <c r="H222" s="119">
        <v>2460</v>
      </c>
      <c r="I222" s="119">
        <v>117</v>
      </c>
    </row>
    <row r="223" spans="2:9" x14ac:dyDescent="0.45">
      <c r="B223" s="115">
        <v>2016</v>
      </c>
      <c r="C223" s="115" t="s">
        <v>75</v>
      </c>
      <c r="D223" s="119">
        <v>165853</v>
      </c>
      <c r="E223" s="119">
        <v>106511</v>
      </c>
      <c r="F223" s="119">
        <v>1942</v>
      </c>
      <c r="G223" s="119">
        <v>1767</v>
      </c>
      <c r="H223" s="119">
        <v>55633</v>
      </c>
      <c r="I223" s="119">
        <v>1633</v>
      </c>
    </row>
    <row r="224" spans="2:9" x14ac:dyDescent="0.45">
      <c r="B224" s="115">
        <v>2016</v>
      </c>
      <c r="C224" s="115"/>
      <c r="D224" s="119"/>
      <c r="E224" s="119"/>
      <c r="F224" s="119"/>
      <c r="G224" s="119"/>
      <c r="H224" s="119"/>
      <c r="I224" s="119"/>
    </row>
    <row r="225" spans="2:9" x14ac:dyDescent="0.45">
      <c r="B225" s="115">
        <v>2016</v>
      </c>
      <c r="C225" s="115" t="s">
        <v>76</v>
      </c>
      <c r="D225" s="119">
        <v>309587</v>
      </c>
      <c r="E225" s="119">
        <v>178090</v>
      </c>
      <c r="F225" s="119">
        <v>4608</v>
      </c>
      <c r="G225" s="119">
        <v>4449</v>
      </c>
      <c r="H225" s="119">
        <v>122440</v>
      </c>
      <c r="I225" s="119">
        <v>4267</v>
      </c>
    </row>
    <row r="226" spans="2:9" x14ac:dyDescent="0.45">
      <c r="B226" s="115">
        <v>2016</v>
      </c>
      <c r="C226" s="115" t="s">
        <v>77</v>
      </c>
      <c r="D226" s="119">
        <v>138702</v>
      </c>
      <c r="E226" s="119">
        <v>91231</v>
      </c>
      <c r="F226" s="119">
        <v>1706</v>
      </c>
      <c r="G226" s="119">
        <v>1745</v>
      </c>
      <c r="H226" s="119">
        <v>44020</v>
      </c>
      <c r="I226" s="119">
        <v>1730</v>
      </c>
    </row>
    <row r="227" spans="2:9" x14ac:dyDescent="0.45">
      <c r="B227" s="115">
        <v>2016</v>
      </c>
      <c r="C227" s="115" t="s">
        <v>78</v>
      </c>
      <c r="D227" s="119">
        <v>35578</v>
      </c>
      <c r="E227" s="119">
        <v>24853</v>
      </c>
      <c r="F227" s="119">
        <v>484</v>
      </c>
      <c r="G227" s="119">
        <v>168</v>
      </c>
      <c r="H227" s="119">
        <v>10073</v>
      </c>
      <c r="I227" s="119">
        <v>290</v>
      </c>
    </row>
    <row r="228" spans="2:9" x14ac:dyDescent="0.45">
      <c r="B228" s="115">
        <v>2016</v>
      </c>
      <c r="C228" s="115" t="s">
        <v>79</v>
      </c>
      <c r="D228" s="119">
        <v>38974</v>
      </c>
      <c r="E228" s="119">
        <v>21577</v>
      </c>
      <c r="F228" s="119">
        <v>556</v>
      </c>
      <c r="G228" s="119">
        <v>242</v>
      </c>
      <c r="H228" s="119">
        <v>16599</v>
      </c>
      <c r="I228" s="119">
        <v>543</v>
      </c>
    </row>
    <row r="229" spans="2:9" x14ac:dyDescent="0.45">
      <c r="B229" s="115">
        <v>2016</v>
      </c>
      <c r="C229" s="115" t="s">
        <v>80</v>
      </c>
      <c r="D229" s="119">
        <v>12165</v>
      </c>
      <c r="E229" s="119">
        <v>9739</v>
      </c>
      <c r="F229" s="119">
        <v>138</v>
      </c>
      <c r="G229" s="119">
        <v>379</v>
      </c>
      <c r="H229" s="119">
        <v>1909</v>
      </c>
      <c r="I229" s="119">
        <v>114</v>
      </c>
    </row>
    <row r="230" spans="2:9" x14ac:dyDescent="0.45">
      <c r="B230" s="115">
        <v>2016</v>
      </c>
      <c r="C230" s="115" t="s">
        <v>81</v>
      </c>
      <c r="D230" s="119">
        <v>4781</v>
      </c>
      <c r="E230" s="119">
        <v>3113</v>
      </c>
      <c r="F230" s="119">
        <v>190</v>
      </c>
      <c r="G230" s="119">
        <v>279</v>
      </c>
      <c r="H230" s="119">
        <v>1199</v>
      </c>
      <c r="I230" s="119">
        <v>61</v>
      </c>
    </row>
    <row r="231" spans="2:9" x14ac:dyDescent="0.45">
      <c r="B231" s="115">
        <v>2016</v>
      </c>
      <c r="C231" s="115" t="s">
        <v>82</v>
      </c>
      <c r="D231" s="119">
        <v>17952</v>
      </c>
      <c r="E231" s="119">
        <v>11374</v>
      </c>
      <c r="F231" s="119">
        <v>92</v>
      </c>
      <c r="G231" s="119">
        <v>77</v>
      </c>
      <c r="H231" s="119">
        <v>6409</v>
      </c>
      <c r="I231" s="119">
        <v>350</v>
      </c>
    </row>
    <row r="232" spans="2:9" x14ac:dyDescent="0.45">
      <c r="B232" s="115">
        <v>2016</v>
      </c>
      <c r="C232" s="115" t="s">
        <v>83</v>
      </c>
      <c r="D232" s="119">
        <v>4863</v>
      </c>
      <c r="E232" s="119">
        <v>3816</v>
      </c>
      <c r="F232" s="119">
        <v>10</v>
      </c>
      <c r="G232" s="119">
        <v>28</v>
      </c>
      <c r="H232" s="119">
        <v>1009</v>
      </c>
      <c r="I232" s="119">
        <v>87</v>
      </c>
    </row>
    <row r="233" spans="2:9" x14ac:dyDescent="0.45">
      <c r="B233" s="115">
        <v>2016</v>
      </c>
      <c r="C233" s="115" t="s">
        <v>84</v>
      </c>
      <c r="D233" s="119">
        <v>22662</v>
      </c>
      <c r="E233" s="119">
        <v>15210</v>
      </c>
      <c r="F233" s="119">
        <v>206</v>
      </c>
      <c r="G233" s="119">
        <v>539</v>
      </c>
      <c r="H233" s="119">
        <v>6707</v>
      </c>
      <c r="I233" s="119">
        <v>276</v>
      </c>
    </row>
    <row r="234" spans="2:9" x14ac:dyDescent="0.45">
      <c r="B234" s="115">
        <v>2016</v>
      </c>
      <c r="C234" s="115" t="s">
        <v>85</v>
      </c>
      <c r="D234" s="119">
        <v>1727</v>
      </c>
      <c r="E234" s="119">
        <v>1549</v>
      </c>
      <c r="F234" s="119">
        <v>30</v>
      </c>
      <c r="G234" s="119">
        <v>33</v>
      </c>
      <c r="H234" s="119">
        <v>115</v>
      </c>
      <c r="I234" s="119">
        <v>9</v>
      </c>
    </row>
    <row r="235" spans="2:9" x14ac:dyDescent="0.45">
      <c r="B235" s="115">
        <v>2016</v>
      </c>
      <c r="C235" s="115"/>
      <c r="D235" s="119"/>
      <c r="E235" s="119"/>
      <c r="F235" s="119"/>
      <c r="G235" s="119"/>
      <c r="H235" s="119"/>
      <c r="I235" s="119"/>
    </row>
    <row r="236" spans="2:9" x14ac:dyDescent="0.45">
      <c r="B236" s="115">
        <v>2016</v>
      </c>
      <c r="C236" s="115" t="s">
        <v>86</v>
      </c>
      <c r="D236" s="119">
        <v>170885</v>
      </c>
      <c r="E236" s="119">
        <v>86859</v>
      </c>
      <c r="F236" s="119">
        <v>2902</v>
      </c>
      <c r="G236" s="119">
        <v>2704</v>
      </c>
      <c r="H236" s="119">
        <v>78420</v>
      </c>
      <c r="I236" s="119">
        <v>2537</v>
      </c>
    </row>
    <row r="237" spans="2:9" x14ac:dyDescent="0.45">
      <c r="B237" s="115">
        <v>2016</v>
      </c>
      <c r="C237" s="115" t="s">
        <v>87</v>
      </c>
      <c r="D237" s="119">
        <v>1503</v>
      </c>
      <c r="E237" s="119">
        <v>1035</v>
      </c>
      <c r="F237" s="119">
        <v>76</v>
      </c>
      <c r="G237" s="119">
        <v>88</v>
      </c>
      <c r="H237" s="119">
        <v>304</v>
      </c>
      <c r="I237" s="119">
        <v>30</v>
      </c>
    </row>
    <row r="238" spans="2:9" x14ac:dyDescent="0.45">
      <c r="B238" s="115">
        <v>2016</v>
      </c>
      <c r="C238" s="115" t="s">
        <v>88</v>
      </c>
      <c r="D238" s="119">
        <v>102350</v>
      </c>
      <c r="E238" s="119">
        <v>50311</v>
      </c>
      <c r="F238" s="119">
        <v>1598</v>
      </c>
      <c r="G238" s="119">
        <v>1591</v>
      </c>
      <c r="H238" s="119">
        <v>48850</v>
      </c>
      <c r="I238" s="119">
        <v>1544</v>
      </c>
    </row>
    <row r="239" spans="2:9" x14ac:dyDescent="0.45">
      <c r="B239" s="115">
        <v>2016</v>
      </c>
      <c r="C239" s="115" t="s">
        <v>89</v>
      </c>
      <c r="D239" s="119">
        <v>3369</v>
      </c>
      <c r="E239" s="119">
        <v>2044</v>
      </c>
      <c r="F239" s="119">
        <v>104</v>
      </c>
      <c r="G239" s="119">
        <v>43</v>
      </c>
      <c r="H239" s="119">
        <v>1178</v>
      </c>
      <c r="I239" s="119">
        <v>50</v>
      </c>
    </row>
    <row r="240" spans="2:9" x14ac:dyDescent="0.45">
      <c r="B240" s="115">
        <v>2016</v>
      </c>
      <c r="C240" s="115" t="s">
        <v>90</v>
      </c>
      <c r="D240" s="119">
        <v>19586</v>
      </c>
      <c r="E240" s="119">
        <v>11006</v>
      </c>
      <c r="F240" s="119">
        <v>248</v>
      </c>
      <c r="G240" s="119">
        <v>201</v>
      </c>
      <c r="H240" s="119">
        <v>8131</v>
      </c>
      <c r="I240" s="119">
        <v>316</v>
      </c>
    </row>
    <row r="241" spans="2:9" x14ac:dyDescent="0.45">
      <c r="B241" s="115">
        <v>2016</v>
      </c>
      <c r="C241" s="115" t="s">
        <v>91</v>
      </c>
      <c r="D241" s="119">
        <v>44077</v>
      </c>
      <c r="E241" s="119">
        <v>22463</v>
      </c>
      <c r="F241" s="119">
        <v>876</v>
      </c>
      <c r="G241" s="119">
        <v>781</v>
      </c>
      <c r="H241" s="119">
        <v>19957</v>
      </c>
      <c r="I241" s="119">
        <v>597</v>
      </c>
    </row>
    <row r="243" spans="2:9" x14ac:dyDescent="0.45">
      <c r="B243" s="67">
        <v>2017</v>
      </c>
      <c r="C243" s="67"/>
      <c r="D243" s="118"/>
      <c r="E243" s="118"/>
      <c r="F243" s="118"/>
      <c r="G243" s="118"/>
      <c r="H243" s="118"/>
      <c r="I243" s="118"/>
    </row>
    <row r="244" spans="2:9" ht="66" x14ac:dyDescent="0.45">
      <c r="B244" s="115"/>
      <c r="C244" s="115"/>
      <c r="D244" s="119"/>
      <c r="E244" s="119"/>
      <c r="F244" s="119"/>
      <c r="G244" s="119"/>
      <c r="H244" s="119"/>
      <c r="I244" s="120" t="s">
        <v>370</v>
      </c>
    </row>
    <row r="245" spans="2:9" x14ac:dyDescent="0.45">
      <c r="B245" s="115"/>
      <c r="C245" s="115"/>
      <c r="D245" s="119"/>
      <c r="E245" s="119"/>
      <c r="F245" s="119"/>
      <c r="G245" s="119" t="s">
        <v>20</v>
      </c>
      <c r="H245" s="119" t="s">
        <v>21</v>
      </c>
      <c r="I245" s="119" t="s">
        <v>21</v>
      </c>
    </row>
    <row r="246" spans="2:9" x14ac:dyDescent="0.45">
      <c r="B246" s="115"/>
      <c r="C246" s="115"/>
      <c r="D246" s="119" t="s">
        <v>22</v>
      </c>
      <c r="E246" s="119" t="s">
        <v>23</v>
      </c>
      <c r="F246" s="119" t="s">
        <v>24</v>
      </c>
      <c r="G246" s="119" t="s">
        <v>25</v>
      </c>
      <c r="H246" s="119" t="s">
        <v>26</v>
      </c>
      <c r="I246" s="119" t="s">
        <v>26</v>
      </c>
    </row>
    <row r="247" spans="2:9" x14ac:dyDescent="0.45">
      <c r="B247" s="115">
        <v>2017</v>
      </c>
      <c r="C247" s="115" t="s">
        <v>27</v>
      </c>
      <c r="D247" s="119">
        <v>1281977</v>
      </c>
      <c r="E247" s="119">
        <v>819976</v>
      </c>
      <c r="F247" s="119">
        <v>19106</v>
      </c>
      <c r="G247" s="119">
        <v>18089</v>
      </c>
      <c r="H247" s="119">
        <v>424806</v>
      </c>
      <c r="I247" s="119">
        <v>14965</v>
      </c>
    </row>
    <row r="248" spans="2:9" x14ac:dyDescent="0.45">
      <c r="B248" s="115">
        <v>2017</v>
      </c>
      <c r="C248" s="115"/>
      <c r="D248" s="119"/>
      <c r="E248" s="119"/>
      <c r="F248" s="119"/>
      <c r="G248" s="119"/>
      <c r="H248" s="119"/>
      <c r="I248" s="119"/>
    </row>
    <row r="249" spans="2:9" x14ac:dyDescent="0.45">
      <c r="B249" s="115">
        <v>2017</v>
      </c>
      <c r="C249" s="115" t="s">
        <v>28</v>
      </c>
      <c r="D249" s="119">
        <v>123595</v>
      </c>
      <c r="E249" s="119">
        <v>54228</v>
      </c>
      <c r="F249" s="119">
        <v>3762</v>
      </c>
      <c r="G249" s="119">
        <v>2908</v>
      </c>
      <c r="H249" s="119">
        <v>62697</v>
      </c>
      <c r="I249" s="119">
        <v>2386</v>
      </c>
    </row>
    <row r="250" spans="2:9" x14ac:dyDescent="0.45">
      <c r="B250" s="115">
        <v>2017</v>
      </c>
      <c r="C250" s="115" t="s">
        <v>29</v>
      </c>
      <c r="D250" s="119">
        <v>33160</v>
      </c>
      <c r="E250" s="119">
        <v>18016</v>
      </c>
      <c r="F250" s="119">
        <v>1010</v>
      </c>
      <c r="G250" s="119">
        <v>494</v>
      </c>
      <c r="H250" s="119">
        <v>13640</v>
      </c>
      <c r="I250" s="119">
        <v>536</v>
      </c>
    </row>
    <row r="251" spans="2:9" x14ac:dyDescent="0.45">
      <c r="B251" s="115">
        <v>2017</v>
      </c>
      <c r="C251" s="115" t="s">
        <v>30</v>
      </c>
      <c r="D251" s="119">
        <v>4547</v>
      </c>
      <c r="E251" s="119">
        <v>2480</v>
      </c>
      <c r="F251" s="119">
        <v>102</v>
      </c>
      <c r="G251" s="119">
        <v>53</v>
      </c>
      <c r="H251" s="119">
        <v>1912</v>
      </c>
      <c r="I251" s="119">
        <v>108</v>
      </c>
    </row>
    <row r="252" spans="2:9" x14ac:dyDescent="0.45">
      <c r="B252" s="115">
        <v>2017</v>
      </c>
      <c r="C252" s="115" t="s">
        <v>31</v>
      </c>
      <c r="D252" s="119">
        <v>4358</v>
      </c>
      <c r="E252" s="119">
        <v>3583</v>
      </c>
      <c r="F252" s="119">
        <v>112</v>
      </c>
      <c r="G252" s="119">
        <v>36</v>
      </c>
      <c r="H252" s="119">
        <v>627</v>
      </c>
      <c r="I252" s="119">
        <v>46</v>
      </c>
    </row>
    <row r="253" spans="2:9" x14ac:dyDescent="0.45">
      <c r="B253" s="115">
        <v>2017</v>
      </c>
      <c r="C253" s="115" t="s">
        <v>32</v>
      </c>
      <c r="D253" s="119">
        <v>17728</v>
      </c>
      <c r="E253" s="119">
        <v>7278</v>
      </c>
      <c r="F253" s="119">
        <v>532</v>
      </c>
      <c r="G253" s="119">
        <v>288</v>
      </c>
      <c r="H253" s="119">
        <v>9630</v>
      </c>
      <c r="I253" s="119">
        <v>303</v>
      </c>
    </row>
    <row r="254" spans="2:9" x14ac:dyDescent="0.45">
      <c r="B254" s="115">
        <v>2017</v>
      </c>
      <c r="C254" s="115" t="s">
        <v>33</v>
      </c>
      <c r="D254" s="119">
        <v>3625</v>
      </c>
      <c r="E254" s="119">
        <v>2711</v>
      </c>
      <c r="F254" s="119">
        <v>144</v>
      </c>
      <c r="G254" s="119">
        <v>55</v>
      </c>
      <c r="H254" s="119">
        <v>715</v>
      </c>
      <c r="I254" s="119">
        <v>34</v>
      </c>
    </row>
    <row r="255" spans="2:9" x14ac:dyDescent="0.45">
      <c r="B255" s="115">
        <v>2017</v>
      </c>
      <c r="C255" s="115" t="s">
        <v>34</v>
      </c>
      <c r="D255" s="119">
        <v>1153</v>
      </c>
      <c r="E255" s="119">
        <v>981</v>
      </c>
      <c r="F255" s="119">
        <v>52</v>
      </c>
      <c r="G255" s="119">
        <v>18</v>
      </c>
      <c r="H255" s="119">
        <v>102</v>
      </c>
      <c r="I255" s="119">
        <v>4</v>
      </c>
    </row>
    <row r="256" spans="2:9" x14ac:dyDescent="0.45">
      <c r="B256" s="115">
        <v>2017</v>
      </c>
      <c r="C256" s="115" t="s">
        <v>35</v>
      </c>
      <c r="D256" s="119">
        <v>1749</v>
      </c>
      <c r="E256" s="119">
        <v>983</v>
      </c>
      <c r="F256" s="119">
        <v>68</v>
      </c>
      <c r="G256" s="119">
        <v>44</v>
      </c>
      <c r="H256" s="119">
        <v>654</v>
      </c>
      <c r="I256" s="119">
        <v>41</v>
      </c>
    </row>
    <row r="257" spans="2:9" x14ac:dyDescent="0.45">
      <c r="B257" s="115">
        <v>2017</v>
      </c>
      <c r="C257" s="115"/>
      <c r="D257" s="119"/>
      <c r="E257" s="119"/>
      <c r="F257" s="119"/>
      <c r="G257" s="119"/>
      <c r="H257" s="119"/>
      <c r="I257" s="119"/>
    </row>
    <row r="258" spans="2:9" x14ac:dyDescent="0.45">
      <c r="B258" s="115">
        <v>2017</v>
      </c>
      <c r="C258" s="115" t="s">
        <v>36</v>
      </c>
      <c r="D258" s="119">
        <v>90435</v>
      </c>
      <c r="E258" s="119">
        <v>36212</v>
      </c>
      <c r="F258" s="119">
        <v>2752</v>
      </c>
      <c r="G258" s="119">
        <v>2414</v>
      </c>
      <c r="H258" s="119">
        <v>49057</v>
      </c>
      <c r="I258" s="119">
        <v>1850</v>
      </c>
    </row>
    <row r="259" spans="2:9" x14ac:dyDescent="0.45">
      <c r="B259" s="115">
        <v>2017</v>
      </c>
      <c r="C259" s="115" t="s">
        <v>37</v>
      </c>
      <c r="D259" s="119">
        <v>28501</v>
      </c>
      <c r="E259" s="119">
        <v>10148</v>
      </c>
      <c r="F259" s="119">
        <v>806</v>
      </c>
      <c r="G259" s="119">
        <v>675</v>
      </c>
      <c r="H259" s="119">
        <v>16872</v>
      </c>
      <c r="I259" s="119">
        <v>772</v>
      </c>
    </row>
    <row r="260" spans="2:9" x14ac:dyDescent="0.45">
      <c r="B260" s="115">
        <v>2017</v>
      </c>
      <c r="C260" s="115" t="s">
        <v>38</v>
      </c>
      <c r="D260" s="119">
        <v>39350</v>
      </c>
      <c r="E260" s="119">
        <v>10361</v>
      </c>
      <c r="F260" s="119">
        <v>1392</v>
      </c>
      <c r="G260" s="119">
        <v>923</v>
      </c>
      <c r="H260" s="119">
        <v>26674</v>
      </c>
      <c r="I260" s="119">
        <v>840</v>
      </c>
    </row>
    <row r="261" spans="2:9" x14ac:dyDescent="0.45">
      <c r="B261" s="115">
        <v>2017</v>
      </c>
      <c r="C261" s="115" t="s">
        <v>39</v>
      </c>
      <c r="D261" s="119">
        <v>22584</v>
      </c>
      <c r="E261" s="119">
        <v>15703</v>
      </c>
      <c r="F261" s="119">
        <v>554</v>
      </c>
      <c r="G261" s="119">
        <v>816</v>
      </c>
      <c r="H261" s="119">
        <v>5511</v>
      </c>
      <c r="I261" s="119">
        <v>238</v>
      </c>
    </row>
    <row r="262" spans="2:9" x14ac:dyDescent="0.45">
      <c r="B262" s="115">
        <v>2017</v>
      </c>
      <c r="C262" s="115"/>
      <c r="D262" s="119"/>
      <c r="E262" s="119"/>
      <c r="F262" s="119"/>
      <c r="G262" s="119"/>
      <c r="H262" s="119"/>
      <c r="I262" s="119"/>
    </row>
    <row r="263" spans="2:9" x14ac:dyDescent="0.45">
      <c r="B263" s="115">
        <v>2017</v>
      </c>
      <c r="C263" s="115" t="s">
        <v>40</v>
      </c>
      <c r="D263" s="119">
        <v>195118</v>
      </c>
      <c r="E263" s="119">
        <v>121493</v>
      </c>
      <c r="F263" s="119">
        <v>3740</v>
      </c>
      <c r="G263" s="119">
        <v>3521</v>
      </c>
      <c r="H263" s="119">
        <v>66364</v>
      </c>
      <c r="I263" s="119">
        <v>2565</v>
      </c>
    </row>
    <row r="264" spans="2:9" x14ac:dyDescent="0.45">
      <c r="B264" s="115">
        <v>2017</v>
      </c>
      <c r="C264" s="115" t="s">
        <v>92</v>
      </c>
      <c r="D264" s="119">
        <v>113741</v>
      </c>
      <c r="E264" s="119">
        <v>70830</v>
      </c>
      <c r="F264" s="119">
        <v>2012</v>
      </c>
      <c r="G264" s="119">
        <v>2085</v>
      </c>
      <c r="H264" s="119">
        <v>38814</v>
      </c>
      <c r="I264" s="119">
        <v>1656</v>
      </c>
    </row>
    <row r="265" spans="2:9" x14ac:dyDescent="0.45">
      <c r="B265" s="115">
        <v>2017</v>
      </c>
      <c r="C265" s="115" t="s">
        <v>42</v>
      </c>
      <c r="D265" s="119">
        <v>24992</v>
      </c>
      <c r="E265" s="119">
        <v>10181</v>
      </c>
      <c r="F265" s="119">
        <v>318</v>
      </c>
      <c r="G265" s="119">
        <v>875</v>
      </c>
      <c r="H265" s="119">
        <v>13618</v>
      </c>
      <c r="I265" s="119">
        <v>400</v>
      </c>
    </row>
    <row r="266" spans="2:9" x14ac:dyDescent="0.45">
      <c r="B266" s="115">
        <v>2017</v>
      </c>
      <c r="C266" s="115" t="s">
        <v>43</v>
      </c>
      <c r="D266" s="119">
        <v>21664</v>
      </c>
      <c r="E266" s="119">
        <v>16075</v>
      </c>
      <c r="F266" s="119">
        <v>444</v>
      </c>
      <c r="G266" s="119">
        <v>78</v>
      </c>
      <c r="H266" s="119">
        <v>5067</v>
      </c>
      <c r="I266" s="119">
        <v>272</v>
      </c>
    </row>
    <row r="267" spans="2:9" x14ac:dyDescent="0.45">
      <c r="B267" s="115">
        <v>2017</v>
      </c>
      <c r="C267" s="115" t="s">
        <v>44</v>
      </c>
      <c r="D267" s="119">
        <v>23623</v>
      </c>
      <c r="E267" s="119">
        <v>16652</v>
      </c>
      <c r="F267" s="119">
        <v>258</v>
      </c>
      <c r="G267" s="119">
        <v>438</v>
      </c>
      <c r="H267" s="119">
        <v>6275</v>
      </c>
      <c r="I267" s="119">
        <v>325</v>
      </c>
    </row>
    <row r="268" spans="2:9" x14ac:dyDescent="0.45">
      <c r="B268" s="115">
        <v>2017</v>
      </c>
      <c r="C268" s="115" t="s">
        <v>45</v>
      </c>
      <c r="D268" s="119">
        <v>23917</v>
      </c>
      <c r="E268" s="119">
        <v>16153</v>
      </c>
      <c r="F268" s="119">
        <v>264</v>
      </c>
      <c r="G268" s="119">
        <v>591</v>
      </c>
      <c r="H268" s="119">
        <v>6909</v>
      </c>
      <c r="I268" s="119">
        <v>367</v>
      </c>
    </row>
    <row r="269" spans="2:9" x14ac:dyDescent="0.45">
      <c r="B269" s="115">
        <v>2017</v>
      </c>
      <c r="C269" s="115" t="s">
        <v>46</v>
      </c>
      <c r="D269" s="119">
        <v>19545</v>
      </c>
      <c r="E269" s="119">
        <v>11769</v>
      </c>
      <c r="F269" s="119">
        <v>728</v>
      </c>
      <c r="G269" s="119">
        <v>103</v>
      </c>
      <c r="H269" s="119">
        <v>6945</v>
      </c>
      <c r="I269" s="119">
        <v>292</v>
      </c>
    </row>
    <row r="270" spans="2:9" x14ac:dyDescent="0.45">
      <c r="B270" s="115">
        <v>2017</v>
      </c>
      <c r="C270" s="115"/>
      <c r="D270" s="119"/>
      <c r="E270" s="119"/>
      <c r="F270" s="119"/>
      <c r="G270" s="119"/>
      <c r="H270" s="119"/>
      <c r="I270" s="119"/>
    </row>
    <row r="271" spans="2:9" x14ac:dyDescent="0.45">
      <c r="B271" s="115">
        <v>2017</v>
      </c>
      <c r="C271" s="115" t="s">
        <v>93</v>
      </c>
      <c r="D271" s="119">
        <v>81377</v>
      </c>
      <c r="E271" s="119">
        <v>50663</v>
      </c>
      <c r="F271" s="119">
        <v>1728</v>
      </c>
      <c r="G271" s="119">
        <v>1436</v>
      </c>
      <c r="H271" s="119">
        <v>27550</v>
      </c>
      <c r="I271" s="119">
        <v>909</v>
      </c>
    </row>
    <row r="272" spans="2:9" x14ac:dyDescent="0.45">
      <c r="B272" s="115">
        <v>2017</v>
      </c>
      <c r="C272" s="115" t="s">
        <v>48</v>
      </c>
      <c r="D272" s="119">
        <v>13948</v>
      </c>
      <c r="E272" s="119">
        <v>8067</v>
      </c>
      <c r="F272" s="119">
        <v>320</v>
      </c>
      <c r="G272" s="119">
        <v>154</v>
      </c>
      <c r="H272" s="119">
        <v>5407</v>
      </c>
      <c r="I272" s="119">
        <v>174</v>
      </c>
    </row>
    <row r="273" spans="2:9" x14ac:dyDescent="0.45">
      <c r="B273" s="115">
        <v>2017</v>
      </c>
      <c r="C273" s="115" t="s">
        <v>49</v>
      </c>
      <c r="D273" s="119">
        <v>8984</v>
      </c>
      <c r="E273" s="119">
        <v>6046</v>
      </c>
      <c r="F273" s="119">
        <v>458</v>
      </c>
      <c r="G273" s="119">
        <v>257</v>
      </c>
      <c r="H273" s="119">
        <v>2223</v>
      </c>
      <c r="I273" s="119">
        <v>138</v>
      </c>
    </row>
    <row r="274" spans="2:9" x14ac:dyDescent="0.45">
      <c r="B274" s="115">
        <v>2017</v>
      </c>
      <c r="C274" s="115" t="s">
        <v>50</v>
      </c>
      <c r="D274" s="119">
        <v>21953</v>
      </c>
      <c r="E274" s="119">
        <v>13508</v>
      </c>
      <c r="F274" s="119">
        <v>142</v>
      </c>
      <c r="G274" s="119">
        <v>174</v>
      </c>
      <c r="H274" s="119">
        <v>8129</v>
      </c>
      <c r="I274" s="119">
        <v>140</v>
      </c>
    </row>
    <row r="275" spans="2:9" x14ac:dyDescent="0.45">
      <c r="B275" s="115">
        <v>2017</v>
      </c>
      <c r="C275" s="115" t="s">
        <v>51</v>
      </c>
      <c r="D275" s="119">
        <v>18811</v>
      </c>
      <c r="E275" s="119">
        <v>12109</v>
      </c>
      <c r="F275" s="119">
        <v>488</v>
      </c>
      <c r="G275" s="119">
        <v>594</v>
      </c>
      <c r="H275" s="119">
        <v>5620</v>
      </c>
      <c r="I275" s="119">
        <v>247</v>
      </c>
    </row>
    <row r="276" spans="2:9" x14ac:dyDescent="0.45">
      <c r="B276" s="115">
        <v>2017</v>
      </c>
      <c r="C276" s="115" t="s">
        <v>52</v>
      </c>
      <c r="D276" s="119">
        <v>8863</v>
      </c>
      <c r="E276" s="119">
        <v>5436</v>
      </c>
      <c r="F276" s="119">
        <v>184</v>
      </c>
      <c r="G276" s="119">
        <v>110</v>
      </c>
      <c r="H276" s="119">
        <v>3133</v>
      </c>
      <c r="I276" s="119">
        <v>96</v>
      </c>
    </row>
    <row r="277" spans="2:9" x14ac:dyDescent="0.45">
      <c r="B277" s="115">
        <v>2017</v>
      </c>
      <c r="C277" s="115" t="s">
        <v>53</v>
      </c>
      <c r="D277" s="119">
        <v>3411</v>
      </c>
      <c r="E277" s="119">
        <v>2111</v>
      </c>
      <c r="F277" s="119">
        <v>42</v>
      </c>
      <c r="G277" s="119">
        <v>10</v>
      </c>
      <c r="H277" s="119">
        <v>1248</v>
      </c>
      <c r="I277" s="119">
        <v>27</v>
      </c>
    </row>
    <row r="278" spans="2:9" x14ac:dyDescent="0.45">
      <c r="B278" s="115">
        <v>2017</v>
      </c>
      <c r="C278" s="115" t="s">
        <v>54</v>
      </c>
      <c r="D278" s="119">
        <v>5407</v>
      </c>
      <c r="E278" s="119">
        <v>3386</v>
      </c>
      <c r="F278" s="119">
        <v>94</v>
      </c>
      <c r="G278" s="119">
        <v>137</v>
      </c>
      <c r="H278" s="119">
        <v>1790</v>
      </c>
      <c r="I278" s="119">
        <v>87</v>
      </c>
    </row>
    <row r="279" spans="2:9" x14ac:dyDescent="0.45">
      <c r="B279" s="115">
        <v>2017</v>
      </c>
      <c r="C279" s="115"/>
      <c r="D279" s="119"/>
      <c r="E279" s="119"/>
      <c r="F279" s="119"/>
      <c r="G279" s="119"/>
      <c r="H279" s="119"/>
      <c r="I279" s="119"/>
    </row>
    <row r="280" spans="2:9" x14ac:dyDescent="0.45">
      <c r="B280" s="115">
        <v>2017</v>
      </c>
      <c r="C280" s="115" t="s">
        <v>55</v>
      </c>
      <c r="D280" s="119">
        <v>626913</v>
      </c>
      <c r="E280" s="119">
        <v>447562</v>
      </c>
      <c r="F280" s="119">
        <v>6362</v>
      </c>
      <c r="G280" s="119">
        <v>5239</v>
      </c>
      <c r="H280" s="119">
        <v>167750</v>
      </c>
      <c r="I280" s="119">
        <v>5331</v>
      </c>
    </row>
    <row r="281" spans="2:9" x14ac:dyDescent="0.45">
      <c r="B281" s="115">
        <v>2017</v>
      </c>
      <c r="C281" s="115" t="s">
        <v>56</v>
      </c>
      <c r="D281" s="119">
        <v>341868</v>
      </c>
      <c r="E281" s="119">
        <v>246594</v>
      </c>
      <c r="F281" s="119">
        <v>2462</v>
      </c>
      <c r="G281" s="119">
        <v>2015</v>
      </c>
      <c r="H281" s="119">
        <v>90797</v>
      </c>
      <c r="I281" s="119">
        <v>2727</v>
      </c>
    </row>
    <row r="282" spans="2:9" x14ac:dyDescent="0.45">
      <c r="B282" s="115">
        <v>2017</v>
      </c>
      <c r="C282" s="115" t="s">
        <v>57</v>
      </c>
      <c r="D282" s="119">
        <v>6601</v>
      </c>
      <c r="E282" s="119">
        <v>5218</v>
      </c>
      <c r="F282" s="119">
        <v>222</v>
      </c>
      <c r="G282" s="119">
        <v>98</v>
      </c>
      <c r="H282" s="119">
        <v>1063</v>
      </c>
      <c r="I282" s="119">
        <v>91</v>
      </c>
    </row>
    <row r="283" spans="2:9" x14ac:dyDescent="0.45">
      <c r="B283" s="115">
        <v>2017</v>
      </c>
      <c r="C283" s="115" t="s">
        <v>58</v>
      </c>
      <c r="D283" s="119">
        <v>6037</v>
      </c>
      <c r="E283" s="119">
        <v>352</v>
      </c>
      <c r="F283" s="119">
        <v>50</v>
      </c>
      <c r="G283" s="119">
        <v>12</v>
      </c>
      <c r="H283" s="119">
        <v>5623</v>
      </c>
      <c r="I283" s="119">
        <v>48</v>
      </c>
    </row>
    <row r="284" spans="2:9" x14ac:dyDescent="0.45">
      <c r="B284" s="115">
        <v>2017</v>
      </c>
      <c r="C284" s="115" t="s">
        <v>59</v>
      </c>
      <c r="D284" s="119">
        <v>122719</v>
      </c>
      <c r="E284" s="119">
        <v>85267</v>
      </c>
      <c r="F284" s="119">
        <v>1256</v>
      </c>
      <c r="G284" s="119">
        <v>942</v>
      </c>
      <c r="H284" s="119">
        <v>35254</v>
      </c>
      <c r="I284" s="119">
        <v>992</v>
      </c>
    </row>
    <row r="285" spans="2:9" x14ac:dyDescent="0.45">
      <c r="B285" s="115">
        <v>2017</v>
      </c>
      <c r="C285" s="115" t="s">
        <v>60</v>
      </c>
      <c r="D285" s="119">
        <v>51240</v>
      </c>
      <c r="E285" s="119">
        <v>40311</v>
      </c>
      <c r="F285" s="119">
        <v>106</v>
      </c>
      <c r="G285" s="119">
        <v>249</v>
      </c>
      <c r="H285" s="119">
        <v>10574</v>
      </c>
      <c r="I285" s="119">
        <v>320</v>
      </c>
    </row>
    <row r="286" spans="2:9" x14ac:dyDescent="0.45">
      <c r="B286" s="115">
        <v>2017</v>
      </c>
      <c r="C286" s="115" t="s">
        <v>61</v>
      </c>
      <c r="D286" s="119">
        <v>16224</v>
      </c>
      <c r="E286" s="119">
        <v>12384</v>
      </c>
      <c r="F286" s="119">
        <v>90</v>
      </c>
      <c r="G286" s="119">
        <v>10</v>
      </c>
      <c r="H286" s="119">
        <v>3740</v>
      </c>
      <c r="I286" s="119">
        <v>84</v>
      </c>
    </row>
    <row r="287" spans="2:9" x14ac:dyDescent="0.45">
      <c r="B287" s="115">
        <v>2017</v>
      </c>
      <c r="C287" s="115" t="s">
        <v>62</v>
      </c>
      <c r="D287" s="119">
        <v>67047</v>
      </c>
      <c r="E287" s="119">
        <v>49366</v>
      </c>
      <c r="F287" s="119">
        <v>450</v>
      </c>
      <c r="G287" s="119">
        <v>159</v>
      </c>
      <c r="H287" s="119">
        <v>17072</v>
      </c>
      <c r="I287" s="119">
        <v>553</v>
      </c>
    </row>
    <row r="288" spans="2:9" x14ac:dyDescent="0.45">
      <c r="B288" s="115">
        <v>2017</v>
      </c>
      <c r="C288" s="115" t="s">
        <v>63</v>
      </c>
      <c r="D288" s="119">
        <v>35521</v>
      </c>
      <c r="E288" s="119">
        <v>28851</v>
      </c>
      <c r="F288" s="119">
        <v>138</v>
      </c>
      <c r="G288" s="119">
        <v>59</v>
      </c>
      <c r="H288" s="119">
        <v>6473</v>
      </c>
      <c r="I288" s="119">
        <v>278</v>
      </c>
    </row>
    <row r="289" spans="2:9" x14ac:dyDescent="0.45">
      <c r="B289" s="115">
        <v>2017</v>
      </c>
      <c r="C289" s="115" t="s">
        <v>64</v>
      </c>
      <c r="D289" s="119">
        <v>33760</v>
      </c>
      <c r="E289" s="119">
        <v>22497</v>
      </c>
      <c r="F289" s="119">
        <v>84</v>
      </c>
      <c r="G289" s="119">
        <v>450</v>
      </c>
      <c r="H289" s="119">
        <v>10729</v>
      </c>
      <c r="I289" s="119">
        <v>338</v>
      </c>
    </row>
    <row r="290" spans="2:9" x14ac:dyDescent="0.45">
      <c r="B290" s="115">
        <v>2017</v>
      </c>
      <c r="C290" s="115" t="s">
        <v>65</v>
      </c>
      <c r="D290" s="119">
        <v>2719</v>
      </c>
      <c r="E290" s="119">
        <v>2348</v>
      </c>
      <c r="F290" s="119">
        <v>66</v>
      </c>
      <c r="G290" s="119">
        <v>36</v>
      </c>
      <c r="H290" s="119">
        <v>269</v>
      </c>
      <c r="I290" s="119">
        <v>23</v>
      </c>
    </row>
    <row r="291" spans="2:9" x14ac:dyDescent="0.45">
      <c r="B291" s="115">
        <v>2017</v>
      </c>
      <c r="C291" s="115"/>
      <c r="D291" s="119"/>
      <c r="E291" s="119"/>
      <c r="F291" s="119"/>
      <c r="G291" s="119"/>
      <c r="H291" s="119"/>
      <c r="I291" s="119"/>
    </row>
    <row r="292" spans="2:9" x14ac:dyDescent="0.45">
      <c r="B292" s="115">
        <v>2017</v>
      </c>
      <c r="C292" s="115" t="s">
        <v>94</v>
      </c>
      <c r="D292" s="119">
        <v>72822</v>
      </c>
      <c r="E292" s="119">
        <v>53850</v>
      </c>
      <c r="F292" s="119">
        <v>934</v>
      </c>
      <c r="G292" s="119">
        <v>974</v>
      </c>
      <c r="H292" s="119">
        <v>17064</v>
      </c>
      <c r="I292" s="119">
        <v>748</v>
      </c>
    </row>
    <row r="293" spans="2:9" x14ac:dyDescent="0.45">
      <c r="B293" s="115">
        <v>2017</v>
      </c>
      <c r="C293" s="115" t="s">
        <v>67</v>
      </c>
      <c r="D293" s="119">
        <v>14799</v>
      </c>
      <c r="E293" s="119">
        <v>12233</v>
      </c>
      <c r="F293" s="119">
        <v>166</v>
      </c>
      <c r="G293" s="119">
        <v>182</v>
      </c>
      <c r="H293" s="119">
        <v>2218</v>
      </c>
      <c r="I293" s="119">
        <v>88</v>
      </c>
    </row>
    <row r="294" spans="2:9" x14ac:dyDescent="0.45">
      <c r="B294" s="115">
        <v>2017</v>
      </c>
      <c r="C294" s="115" t="s">
        <v>68</v>
      </c>
      <c r="D294" s="119">
        <v>12630</v>
      </c>
      <c r="E294" s="119">
        <v>7967</v>
      </c>
      <c r="F294" s="119">
        <v>360</v>
      </c>
      <c r="G294" s="119">
        <v>335</v>
      </c>
      <c r="H294" s="119">
        <v>3968</v>
      </c>
      <c r="I294" s="119">
        <v>237</v>
      </c>
    </row>
    <row r="295" spans="2:9" x14ac:dyDescent="0.45">
      <c r="B295" s="115">
        <v>2017</v>
      </c>
      <c r="C295" s="115" t="s">
        <v>69</v>
      </c>
      <c r="D295" s="119">
        <v>7481</v>
      </c>
      <c r="E295" s="119">
        <v>6531</v>
      </c>
      <c r="F295" s="119">
        <v>108</v>
      </c>
      <c r="G295" s="119">
        <v>102</v>
      </c>
      <c r="H295" s="119">
        <v>740</v>
      </c>
      <c r="I295" s="119">
        <v>53</v>
      </c>
    </row>
    <row r="296" spans="2:9" x14ac:dyDescent="0.45">
      <c r="B296" s="115">
        <v>2017</v>
      </c>
      <c r="C296" s="115" t="s">
        <v>70</v>
      </c>
      <c r="D296" s="119">
        <v>37912</v>
      </c>
      <c r="E296" s="119">
        <v>27119</v>
      </c>
      <c r="F296" s="119">
        <v>300</v>
      </c>
      <c r="G296" s="119">
        <v>355</v>
      </c>
      <c r="H296" s="119">
        <v>10138</v>
      </c>
      <c r="I296" s="119">
        <v>370</v>
      </c>
    </row>
    <row r="297" spans="2:9" x14ac:dyDescent="0.45">
      <c r="B297" s="115">
        <v>2017</v>
      </c>
      <c r="C297" s="115"/>
      <c r="D297" s="119"/>
      <c r="E297" s="119"/>
      <c r="F297" s="119"/>
      <c r="G297" s="119"/>
      <c r="H297" s="119"/>
      <c r="I297" s="119"/>
    </row>
    <row r="298" spans="2:9" x14ac:dyDescent="0.45">
      <c r="B298" s="115">
        <v>2017</v>
      </c>
      <c r="C298" s="115" t="s">
        <v>95</v>
      </c>
      <c r="D298" s="119">
        <v>212223</v>
      </c>
      <c r="E298" s="119">
        <v>147118</v>
      </c>
      <c r="F298" s="119">
        <v>2966</v>
      </c>
      <c r="G298" s="119">
        <v>2250</v>
      </c>
      <c r="H298" s="119">
        <v>59889</v>
      </c>
      <c r="I298" s="119">
        <v>1856</v>
      </c>
    </row>
    <row r="299" spans="2:9" x14ac:dyDescent="0.45">
      <c r="B299" s="115">
        <v>2017</v>
      </c>
      <c r="C299" s="115" t="s">
        <v>72</v>
      </c>
      <c r="D299" s="119">
        <v>10795</v>
      </c>
      <c r="E299" s="119">
        <v>7376</v>
      </c>
      <c r="F299" s="119">
        <v>462</v>
      </c>
      <c r="G299" s="119">
        <v>386</v>
      </c>
      <c r="H299" s="119">
        <v>2571</v>
      </c>
      <c r="I299" s="119">
        <v>145</v>
      </c>
    </row>
    <row r="300" spans="2:9" x14ac:dyDescent="0.45">
      <c r="B300" s="115">
        <v>2017</v>
      </c>
      <c r="C300" s="115" t="s">
        <v>73</v>
      </c>
      <c r="D300" s="119">
        <v>15224</v>
      </c>
      <c r="E300" s="119">
        <v>13557</v>
      </c>
      <c r="F300" s="119">
        <v>350</v>
      </c>
      <c r="G300" s="119">
        <v>107</v>
      </c>
      <c r="H300" s="119">
        <v>1210</v>
      </c>
      <c r="I300" s="119">
        <v>59</v>
      </c>
    </row>
    <row r="301" spans="2:9" x14ac:dyDescent="0.45">
      <c r="B301" s="115">
        <v>2017</v>
      </c>
      <c r="C301" s="115" t="s">
        <v>74</v>
      </c>
      <c r="D301" s="119">
        <v>11092</v>
      </c>
      <c r="E301" s="119">
        <v>9419</v>
      </c>
      <c r="F301" s="119">
        <v>392</v>
      </c>
      <c r="G301" s="119">
        <v>47</v>
      </c>
      <c r="H301" s="119">
        <v>1234</v>
      </c>
      <c r="I301" s="119">
        <v>71</v>
      </c>
    </row>
    <row r="302" spans="2:9" x14ac:dyDescent="0.45">
      <c r="B302" s="115">
        <v>2017</v>
      </c>
      <c r="C302" s="115" t="s">
        <v>75</v>
      </c>
      <c r="D302" s="119">
        <v>175112</v>
      </c>
      <c r="E302" s="119">
        <v>116766</v>
      </c>
      <c r="F302" s="119">
        <v>1762</v>
      </c>
      <c r="G302" s="119">
        <v>1710</v>
      </c>
      <c r="H302" s="119">
        <v>54874</v>
      </c>
      <c r="I302" s="119">
        <v>1581</v>
      </c>
    </row>
    <row r="303" spans="2:9" x14ac:dyDescent="0.45">
      <c r="B303" s="115">
        <v>2017</v>
      </c>
      <c r="C303" s="115"/>
      <c r="D303" s="119"/>
      <c r="E303" s="119"/>
      <c r="F303" s="119"/>
      <c r="G303" s="119"/>
      <c r="H303" s="119"/>
      <c r="I303" s="119"/>
    </row>
    <row r="304" spans="2:9" x14ac:dyDescent="0.45">
      <c r="B304" s="115">
        <v>2017</v>
      </c>
      <c r="C304" s="115" t="s">
        <v>76</v>
      </c>
      <c r="D304" s="119">
        <v>336351</v>
      </c>
      <c r="E304" s="119">
        <v>196693</v>
      </c>
      <c r="F304" s="119">
        <v>5242</v>
      </c>
      <c r="G304" s="119">
        <v>6421</v>
      </c>
      <c r="H304" s="119">
        <v>127995</v>
      </c>
      <c r="I304" s="119">
        <v>4683</v>
      </c>
    </row>
    <row r="305" spans="2:9" x14ac:dyDescent="0.45">
      <c r="B305" s="115">
        <v>2017</v>
      </c>
      <c r="C305" s="115" t="s">
        <v>77</v>
      </c>
      <c r="D305" s="119">
        <v>150150</v>
      </c>
      <c r="E305" s="119">
        <v>102181</v>
      </c>
      <c r="F305" s="119">
        <v>1646</v>
      </c>
      <c r="G305" s="119">
        <v>3222</v>
      </c>
      <c r="H305" s="119">
        <v>43101</v>
      </c>
      <c r="I305" s="119">
        <v>1794</v>
      </c>
    </row>
    <row r="306" spans="2:9" x14ac:dyDescent="0.45">
      <c r="B306" s="115">
        <v>2017</v>
      </c>
      <c r="C306" s="115" t="s">
        <v>78</v>
      </c>
      <c r="D306" s="119">
        <v>39472</v>
      </c>
      <c r="E306" s="119">
        <v>28072</v>
      </c>
      <c r="F306" s="119">
        <v>432</v>
      </c>
      <c r="G306" s="119">
        <v>273</v>
      </c>
      <c r="H306" s="119">
        <v>10695</v>
      </c>
      <c r="I306" s="119">
        <v>452</v>
      </c>
    </row>
    <row r="307" spans="2:9" x14ac:dyDescent="0.45">
      <c r="B307" s="115">
        <v>2017</v>
      </c>
      <c r="C307" s="115" t="s">
        <v>79</v>
      </c>
      <c r="D307" s="119">
        <v>40673</v>
      </c>
      <c r="E307" s="119">
        <v>24338</v>
      </c>
      <c r="F307" s="119">
        <v>344</v>
      </c>
      <c r="G307" s="119">
        <v>415</v>
      </c>
      <c r="H307" s="119">
        <v>15576</v>
      </c>
      <c r="I307" s="119">
        <v>399</v>
      </c>
    </row>
    <row r="308" spans="2:9" x14ac:dyDescent="0.45">
      <c r="B308" s="115">
        <v>2017</v>
      </c>
      <c r="C308" s="115" t="s">
        <v>80</v>
      </c>
      <c r="D308" s="119">
        <v>14183</v>
      </c>
      <c r="E308" s="119">
        <v>11019</v>
      </c>
      <c r="F308" s="119">
        <v>102</v>
      </c>
      <c r="G308" s="119">
        <v>577</v>
      </c>
      <c r="H308" s="119">
        <v>2485</v>
      </c>
      <c r="I308" s="119">
        <v>178</v>
      </c>
    </row>
    <row r="309" spans="2:9" x14ac:dyDescent="0.45">
      <c r="B309" s="115">
        <v>2017</v>
      </c>
      <c r="C309" s="115" t="s">
        <v>81</v>
      </c>
      <c r="D309" s="119">
        <v>4932</v>
      </c>
      <c r="E309" s="119">
        <v>3161</v>
      </c>
      <c r="F309" s="119">
        <v>352</v>
      </c>
      <c r="G309" s="119">
        <v>350</v>
      </c>
      <c r="H309" s="119">
        <v>1069</v>
      </c>
      <c r="I309" s="119">
        <v>63</v>
      </c>
    </row>
    <row r="310" spans="2:9" x14ac:dyDescent="0.45">
      <c r="B310" s="115">
        <v>2017</v>
      </c>
      <c r="C310" s="115" t="s">
        <v>82</v>
      </c>
      <c r="D310" s="119">
        <v>19544</v>
      </c>
      <c r="E310" s="119">
        <v>12766</v>
      </c>
      <c r="F310" s="119">
        <v>92</v>
      </c>
      <c r="G310" s="119">
        <v>198</v>
      </c>
      <c r="H310" s="119">
        <v>6488</v>
      </c>
      <c r="I310" s="119">
        <v>318</v>
      </c>
    </row>
    <row r="311" spans="2:9" x14ac:dyDescent="0.45">
      <c r="B311" s="115">
        <v>2017</v>
      </c>
      <c r="C311" s="115" t="s">
        <v>83</v>
      </c>
      <c r="D311" s="119">
        <v>4741</v>
      </c>
      <c r="E311" s="119">
        <v>4114</v>
      </c>
      <c r="F311" s="119">
        <v>12</v>
      </c>
      <c r="G311" s="119">
        <v>18</v>
      </c>
      <c r="H311" s="119">
        <v>597</v>
      </c>
      <c r="I311" s="119">
        <v>58</v>
      </c>
    </row>
    <row r="312" spans="2:9" x14ac:dyDescent="0.45">
      <c r="B312" s="115">
        <v>2017</v>
      </c>
      <c r="C312" s="115" t="s">
        <v>84</v>
      </c>
      <c r="D312" s="119">
        <v>24679</v>
      </c>
      <c r="E312" s="119">
        <v>17247</v>
      </c>
      <c r="F312" s="119">
        <v>240</v>
      </c>
      <c r="G312" s="119">
        <v>1280</v>
      </c>
      <c r="H312" s="119">
        <v>5912</v>
      </c>
      <c r="I312" s="119">
        <v>308</v>
      </c>
    </row>
    <row r="313" spans="2:9" x14ac:dyDescent="0.45">
      <c r="B313" s="115">
        <v>2017</v>
      </c>
      <c r="C313" s="115" t="s">
        <v>85</v>
      </c>
      <c r="D313" s="119">
        <v>1926</v>
      </c>
      <c r="E313" s="119">
        <v>1464</v>
      </c>
      <c r="F313" s="119">
        <v>72</v>
      </c>
      <c r="G313" s="119">
        <v>111</v>
      </c>
      <c r="H313" s="119">
        <v>279</v>
      </c>
      <c r="I313" s="119">
        <v>18</v>
      </c>
    </row>
    <row r="314" spans="2:9" x14ac:dyDescent="0.45">
      <c r="B314" s="115">
        <v>2017</v>
      </c>
      <c r="C314" s="115"/>
      <c r="D314" s="119"/>
      <c r="E314" s="119"/>
      <c r="F314" s="119"/>
      <c r="G314" s="119"/>
      <c r="H314" s="119"/>
      <c r="I314" s="119"/>
    </row>
    <row r="315" spans="2:9" x14ac:dyDescent="0.45">
      <c r="B315" s="115">
        <v>2017</v>
      </c>
      <c r="C315" s="115" t="s">
        <v>86</v>
      </c>
      <c r="D315" s="119">
        <v>186201</v>
      </c>
      <c r="E315" s="119">
        <v>94512</v>
      </c>
      <c r="F315" s="119">
        <v>3596</v>
      </c>
      <c r="G315" s="119">
        <v>3199</v>
      </c>
      <c r="H315" s="119">
        <v>84894</v>
      </c>
      <c r="I315" s="119">
        <v>2889</v>
      </c>
    </row>
    <row r="316" spans="2:9" x14ac:dyDescent="0.45">
      <c r="B316" s="115">
        <v>2017</v>
      </c>
      <c r="C316" s="115" t="s">
        <v>87</v>
      </c>
      <c r="D316" s="119">
        <v>1539</v>
      </c>
      <c r="E316" s="119">
        <v>1127</v>
      </c>
      <c r="F316" s="119">
        <v>96</v>
      </c>
      <c r="G316" s="119">
        <v>74</v>
      </c>
      <c r="H316" s="119">
        <v>242</v>
      </c>
      <c r="I316" s="119">
        <v>26</v>
      </c>
    </row>
    <row r="317" spans="2:9" x14ac:dyDescent="0.45">
      <c r="B317" s="115">
        <v>2017</v>
      </c>
      <c r="C317" s="115" t="s">
        <v>88</v>
      </c>
      <c r="D317" s="119">
        <v>114780</v>
      </c>
      <c r="E317" s="119">
        <v>57132</v>
      </c>
      <c r="F317" s="119">
        <v>2168</v>
      </c>
      <c r="G317" s="119">
        <v>2138</v>
      </c>
      <c r="H317" s="119">
        <v>53342</v>
      </c>
      <c r="I317" s="119">
        <v>1874</v>
      </c>
    </row>
    <row r="318" spans="2:9" x14ac:dyDescent="0.45">
      <c r="B318" s="115">
        <v>2017</v>
      </c>
      <c r="C318" s="115" t="s">
        <v>89</v>
      </c>
      <c r="D318" s="119">
        <v>4035</v>
      </c>
      <c r="E318" s="119">
        <v>2534</v>
      </c>
      <c r="F318" s="119">
        <v>78</v>
      </c>
      <c r="G318" s="119">
        <v>19</v>
      </c>
      <c r="H318" s="119">
        <v>1404</v>
      </c>
      <c r="I318" s="119">
        <v>69</v>
      </c>
    </row>
    <row r="319" spans="2:9" x14ac:dyDescent="0.45">
      <c r="B319" s="115">
        <v>2017</v>
      </c>
      <c r="C319" s="115" t="s">
        <v>90</v>
      </c>
      <c r="D319" s="119">
        <v>20053</v>
      </c>
      <c r="E319" s="119">
        <v>10604</v>
      </c>
      <c r="F319" s="119">
        <v>392</v>
      </c>
      <c r="G319" s="119">
        <v>143</v>
      </c>
      <c r="H319" s="119">
        <v>8914</v>
      </c>
      <c r="I319" s="119">
        <v>268</v>
      </c>
    </row>
    <row r="320" spans="2:9" x14ac:dyDescent="0.45">
      <c r="B320" s="115">
        <v>2017</v>
      </c>
      <c r="C320" s="115" t="s">
        <v>91</v>
      </c>
      <c r="D320" s="119">
        <v>45794</v>
      </c>
      <c r="E320" s="119">
        <v>23115</v>
      </c>
      <c r="F320" s="119">
        <v>862</v>
      </c>
      <c r="G320" s="119">
        <v>825</v>
      </c>
      <c r="H320" s="119">
        <v>20992</v>
      </c>
      <c r="I320" s="119">
        <v>652</v>
      </c>
    </row>
    <row r="322" spans="2:9" x14ac:dyDescent="0.45">
      <c r="B322" s="67">
        <v>2018</v>
      </c>
      <c r="C322" s="67"/>
      <c r="D322" s="118"/>
      <c r="E322" s="118"/>
      <c r="F322" s="118"/>
      <c r="G322" s="118"/>
      <c r="H322" s="118"/>
      <c r="I322" s="118"/>
    </row>
    <row r="323" spans="2:9" ht="49.5" x14ac:dyDescent="0.45">
      <c r="B323" s="115"/>
      <c r="C323" s="115"/>
      <c r="D323" s="119"/>
      <c r="E323" s="119"/>
      <c r="F323" s="119"/>
      <c r="G323" s="119"/>
      <c r="H323" s="119"/>
      <c r="I323" s="120" t="s">
        <v>371</v>
      </c>
    </row>
    <row r="324" spans="2:9" x14ac:dyDescent="0.45">
      <c r="B324" s="115"/>
      <c r="C324" s="115"/>
      <c r="D324" s="119"/>
      <c r="E324" s="119"/>
      <c r="F324" s="119"/>
      <c r="G324" s="119" t="s">
        <v>20</v>
      </c>
      <c r="H324" s="119" t="s">
        <v>21</v>
      </c>
      <c r="I324" s="119" t="s">
        <v>21</v>
      </c>
    </row>
    <row r="325" spans="2:9" x14ac:dyDescent="0.45">
      <c r="B325" s="115"/>
      <c r="C325" s="115"/>
      <c r="D325" s="119" t="s">
        <v>22</v>
      </c>
      <c r="E325" s="119" t="s">
        <v>23</v>
      </c>
      <c r="F325" s="119" t="s">
        <v>24</v>
      </c>
      <c r="G325" s="119" t="s">
        <v>25</v>
      </c>
      <c r="H325" s="119" t="s">
        <v>26</v>
      </c>
      <c r="I325" s="119" t="s">
        <v>26</v>
      </c>
    </row>
    <row r="326" spans="2:9" x14ac:dyDescent="0.45">
      <c r="B326" s="115">
        <v>2018</v>
      </c>
      <c r="C326" s="115" t="s">
        <v>27</v>
      </c>
      <c r="D326" s="119">
        <v>1328827</v>
      </c>
      <c r="E326" s="119">
        <v>855332</v>
      </c>
      <c r="F326" s="119">
        <v>22194</v>
      </c>
      <c r="G326" s="119">
        <v>17502</v>
      </c>
      <c r="H326" s="119">
        <v>433799</v>
      </c>
      <c r="I326" s="119">
        <v>14953</v>
      </c>
    </row>
    <row r="327" spans="2:9" x14ac:dyDescent="0.45">
      <c r="B327" s="115">
        <v>2018</v>
      </c>
      <c r="C327" s="115"/>
      <c r="D327" s="119"/>
      <c r="E327" s="119"/>
      <c r="F327" s="119"/>
      <c r="G327" s="119"/>
      <c r="H327" s="119"/>
      <c r="I327" s="119"/>
    </row>
    <row r="328" spans="2:9" x14ac:dyDescent="0.45">
      <c r="B328" s="115">
        <v>2018</v>
      </c>
      <c r="C328" s="115" t="s">
        <v>28</v>
      </c>
      <c r="D328" s="119">
        <v>123420</v>
      </c>
      <c r="E328" s="119">
        <v>53875</v>
      </c>
      <c r="F328" s="119">
        <v>3818</v>
      </c>
      <c r="G328" s="119">
        <v>2929</v>
      </c>
      <c r="H328" s="119">
        <v>62798</v>
      </c>
      <c r="I328" s="119">
        <v>2384</v>
      </c>
    </row>
    <row r="329" spans="2:9" x14ac:dyDescent="0.45">
      <c r="B329" s="115">
        <v>2018</v>
      </c>
      <c r="C329" s="115" t="s">
        <v>29</v>
      </c>
      <c r="D329" s="119">
        <v>34375</v>
      </c>
      <c r="E329" s="119">
        <v>18159</v>
      </c>
      <c r="F329" s="119">
        <v>1264</v>
      </c>
      <c r="G329" s="119">
        <v>682</v>
      </c>
      <c r="H329" s="119">
        <v>14270</v>
      </c>
      <c r="I329" s="119">
        <v>578</v>
      </c>
    </row>
    <row r="330" spans="2:9" x14ac:dyDescent="0.45">
      <c r="B330" s="115">
        <v>2018</v>
      </c>
      <c r="C330" s="115" t="s">
        <v>30</v>
      </c>
      <c r="D330" s="119">
        <v>4815</v>
      </c>
      <c r="E330" s="119">
        <v>2553</v>
      </c>
      <c r="F330" s="119">
        <v>108</v>
      </c>
      <c r="G330" s="119">
        <v>59</v>
      </c>
      <c r="H330" s="119">
        <v>2095</v>
      </c>
      <c r="I330" s="119">
        <v>105</v>
      </c>
    </row>
    <row r="331" spans="2:9" x14ac:dyDescent="0.45">
      <c r="B331" s="115">
        <v>2018</v>
      </c>
      <c r="C331" s="115" t="s">
        <v>31</v>
      </c>
      <c r="D331" s="119">
        <v>4697</v>
      </c>
      <c r="E331" s="119">
        <v>3660</v>
      </c>
      <c r="F331" s="119">
        <v>132</v>
      </c>
      <c r="G331" s="119">
        <v>42</v>
      </c>
      <c r="H331" s="119">
        <v>863</v>
      </c>
      <c r="I331" s="119">
        <v>58</v>
      </c>
    </row>
    <row r="332" spans="2:9" x14ac:dyDescent="0.45">
      <c r="B332" s="115">
        <v>2018</v>
      </c>
      <c r="C332" s="115" t="s">
        <v>32</v>
      </c>
      <c r="D332" s="119">
        <v>17044</v>
      </c>
      <c r="E332" s="119">
        <v>7169</v>
      </c>
      <c r="F332" s="119">
        <v>654</v>
      </c>
      <c r="G332" s="119">
        <v>380</v>
      </c>
      <c r="H332" s="119">
        <v>8841</v>
      </c>
      <c r="I332" s="119">
        <v>289</v>
      </c>
    </row>
    <row r="333" spans="2:9" x14ac:dyDescent="0.45">
      <c r="B333" s="115">
        <v>2018</v>
      </c>
      <c r="C333" s="115" t="s">
        <v>33</v>
      </c>
      <c r="D333" s="119">
        <v>4445</v>
      </c>
      <c r="E333" s="119">
        <v>2710</v>
      </c>
      <c r="F333" s="119">
        <v>196</v>
      </c>
      <c r="G333" s="119">
        <v>75</v>
      </c>
      <c r="H333" s="119">
        <v>1464</v>
      </c>
      <c r="I333" s="119">
        <v>70</v>
      </c>
    </row>
    <row r="334" spans="2:9" x14ac:dyDescent="0.45">
      <c r="B334" s="115">
        <v>2018</v>
      </c>
      <c r="C334" s="115" t="s">
        <v>34</v>
      </c>
      <c r="D334" s="119">
        <v>1294</v>
      </c>
      <c r="E334" s="119">
        <v>936</v>
      </c>
      <c r="F334" s="119">
        <v>100</v>
      </c>
      <c r="G334" s="119">
        <v>59</v>
      </c>
      <c r="H334" s="119">
        <v>199</v>
      </c>
      <c r="I334" s="119">
        <v>10</v>
      </c>
    </row>
    <row r="335" spans="2:9" x14ac:dyDescent="0.45">
      <c r="B335" s="115">
        <v>2018</v>
      </c>
      <c r="C335" s="115" t="s">
        <v>35</v>
      </c>
      <c r="D335" s="119">
        <v>2080</v>
      </c>
      <c r="E335" s="119">
        <v>1131</v>
      </c>
      <c r="F335" s="119">
        <v>74</v>
      </c>
      <c r="G335" s="119">
        <v>67</v>
      </c>
      <c r="H335" s="119">
        <v>808</v>
      </c>
      <c r="I335" s="119">
        <v>46</v>
      </c>
    </row>
    <row r="336" spans="2:9" x14ac:dyDescent="0.45">
      <c r="B336" s="115">
        <v>2018</v>
      </c>
      <c r="C336" s="115"/>
      <c r="D336" s="119"/>
      <c r="E336" s="119"/>
      <c r="F336" s="119"/>
      <c r="G336" s="119"/>
      <c r="H336" s="119"/>
      <c r="I336" s="119"/>
    </row>
    <row r="337" spans="2:9" x14ac:dyDescent="0.45">
      <c r="B337" s="115">
        <v>2018</v>
      </c>
      <c r="C337" s="115" t="s">
        <v>36</v>
      </c>
      <c r="D337" s="119">
        <v>89045</v>
      </c>
      <c r="E337" s="119">
        <v>35716</v>
      </c>
      <c r="F337" s="119">
        <v>2554</v>
      </c>
      <c r="G337" s="119">
        <v>2247</v>
      </c>
      <c r="H337" s="119">
        <v>48528</v>
      </c>
      <c r="I337" s="119">
        <v>1806</v>
      </c>
    </row>
    <row r="338" spans="2:9" x14ac:dyDescent="0.45">
      <c r="B338" s="115">
        <v>2018</v>
      </c>
      <c r="C338" s="115" t="s">
        <v>37</v>
      </c>
      <c r="D338" s="119">
        <v>27942</v>
      </c>
      <c r="E338" s="119">
        <v>10348</v>
      </c>
      <c r="F338" s="119">
        <v>908</v>
      </c>
      <c r="G338" s="119">
        <v>586</v>
      </c>
      <c r="H338" s="119">
        <v>16100</v>
      </c>
      <c r="I338" s="119">
        <v>665</v>
      </c>
    </row>
    <row r="339" spans="2:9" x14ac:dyDescent="0.45">
      <c r="B339" s="115">
        <v>2018</v>
      </c>
      <c r="C339" s="115" t="s">
        <v>38</v>
      </c>
      <c r="D339" s="119">
        <v>37778</v>
      </c>
      <c r="E339" s="119">
        <v>10033</v>
      </c>
      <c r="F339" s="119">
        <v>1136</v>
      </c>
      <c r="G339" s="119">
        <v>795</v>
      </c>
      <c r="H339" s="119">
        <v>25814</v>
      </c>
      <c r="I339" s="119">
        <v>834</v>
      </c>
    </row>
    <row r="340" spans="2:9" x14ac:dyDescent="0.45">
      <c r="B340" s="115">
        <v>2018</v>
      </c>
      <c r="C340" s="115" t="s">
        <v>39</v>
      </c>
      <c r="D340" s="119">
        <v>23325</v>
      </c>
      <c r="E340" s="119">
        <v>15335</v>
      </c>
      <c r="F340" s="119">
        <v>510</v>
      </c>
      <c r="G340" s="119">
        <v>866</v>
      </c>
      <c r="H340" s="119">
        <v>6614</v>
      </c>
      <c r="I340" s="119">
        <v>307</v>
      </c>
    </row>
    <row r="341" spans="2:9" x14ac:dyDescent="0.45">
      <c r="B341" s="115">
        <v>2018</v>
      </c>
      <c r="C341" s="115"/>
      <c r="D341" s="119"/>
      <c r="E341" s="119"/>
      <c r="F341" s="119"/>
      <c r="G341" s="119"/>
      <c r="H341" s="119"/>
      <c r="I341" s="119"/>
    </row>
    <row r="342" spans="2:9" x14ac:dyDescent="0.45">
      <c r="B342" s="115">
        <v>2018</v>
      </c>
      <c r="C342" s="115" t="s">
        <v>40</v>
      </c>
      <c r="D342" s="119">
        <v>185488</v>
      </c>
      <c r="E342" s="119">
        <v>117892</v>
      </c>
      <c r="F342" s="119">
        <v>4638</v>
      </c>
      <c r="G342" s="119">
        <v>3260</v>
      </c>
      <c r="H342" s="119">
        <v>59698</v>
      </c>
      <c r="I342" s="119">
        <v>2156</v>
      </c>
    </row>
    <row r="343" spans="2:9" x14ac:dyDescent="0.45">
      <c r="B343" s="115">
        <v>2018</v>
      </c>
      <c r="C343" s="115" t="s">
        <v>92</v>
      </c>
      <c r="D343" s="119">
        <v>105904</v>
      </c>
      <c r="E343" s="119">
        <v>70458</v>
      </c>
      <c r="F343" s="119">
        <v>2480</v>
      </c>
      <c r="G343" s="119">
        <v>2042</v>
      </c>
      <c r="H343" s="119">
        <v>30924</v>
      </c>
      <c r="I343" s="119">
        <v>1371</v>
      </c>
    </row>
    <row r="344" spans="2:9" x14ac:dyDescent="0.45">
      <c r="B344" s="115">
        <v>2018</v>
      </c>
      <c r="C344" s="115" t="s">
        <v>42</v>
      </c>
      <c r="D344" s="119">
        <v>21510</v>
      </c>
      <c r="E344" s="119">
        <v>10041</v>
      </c>
      <c r="F344" s="119">
        <v>438</v>
      </c>
      <c r="G344" s="119">
        <v>809</v>
      </c>
      <c r="H344" s="119">
        <v>10222</v>
      </c>
      <c r="I344" s="119">
        <v>383</v>
      </c>
    </row>
    <row r="345" spans="2:9" x14ac:dyDescent="0.45">
      <c r="B345" s="115">
        <v>2018</v>
      </c>
      <c r="C345" s="115" t="s">
        <v>43</v>
      </c>
      <c r="D345" s="119">
        <v>21480</v>
      </c>
      <c r="E345" s="119">
        <v>16416</v>
      </c>
      <c r="F345" s="119">
        <v>420</v>
      </c>
      <c r="G345" s="119">
        <v>41</v>
      </c>
      <c r="H345" s="119">
        <v>4603</v>
      </c>
      <c r="I345" s="119">
        <v>193</v>
      </c>
    </row>
    <row r="346" spans="2:9" x14ac:dyDescent="0.45">
      <c r="B346" s="115">
        <v>2018</v>
      </c>
      <c r="C346" s="115" t="s">
        <v>44</v>
      </c>
      <c r="D346" s="119">
        <v>19580</v>
      </c>
      <c r="E346" s="119">
        <v>15633</v>
      </c>
      <c r="F346" s="119">
        <v>324</v>
      </c>
      <c r="G346" s="119">
        <v>394</v>
      </c>
      <c r="H346" s="119">
        <v>3229</v>
      </c>
      <c r="I346" s="119">
        <v>199</v>
      </c>
    </row>
    <row r="347" spans="2:9" x14ac:dyDescent="0.45">
      <c r="B347" s="115">
        <v>2018</v>
      </c>
      <c r="C347" s="115" t="s">
        <v>45</v>
      </c>
      <c r="D347" s="119">
        <v>24221</v>
      </c>
      <c r="E347" s="119">
        <v>16329</v>
      </c>
      <c r="F347" s="119">
        <v>444</v>
      </c>
      <c r="G347" s="119">
        <v>621</v>
      </c>
      <c r="H347" s="119">
        <v>6827</v>
      </c>
      <c r="I347" s="119">
        <v>329</v>
      </c>
    </row>
    <row r="348" spans="2:9" x14ac:dyDescent="0.45">
      <c r="B348" s="115">
        <v>2018</v>
      </c>
      <c r="C348" s="115" t="s">
        <v>46</v>
      </c>
      <c r="D348" s="119">
        <v>19113</v>
      </c>
      <c r="E348" s="119">
        <v>12039</v>
      </c>
      <c r="F348" s="119">
        <v>854</v>
      </c>
      <c r="G348" s="119">
        <v>177</v>
      </c>
      <c r="H348" s="119">
        <v>6043</v>
      </c>
      <c r="I348" s="119">
        <v>267</v>
      </c>
    </row>
    <row r="349" spans="2:9" x14ac:dyDescent="0.45">
      <c r="B349" s="115">
        <v>2018</v>
      </c>
      <c r="C349" s="115"/>
      <c r="D349" s="119"/>
      <c r="E349" s="119"/>
      <c r="F349" s="119"/>
      <c r="G349" s="119"/>
      <c r="H349" s="119"/>
      <c r="I349" s="119"/>
    </row>
    <row r="350" spans="2:9" x14ac:dyDescent="0.45">
      <c r="B350" s="115">
        <v>2018</v>
      </c>
      <c r="C350" s="115" t="s">
        <v>93</v>
      </c>
      <c r="D350" s="119">
        <v>79584</v>
      </c>
      <c r="E350" s="119">
        <v>47434</v>
      </c>
      <c r="F350" s="119">
        <v>2158</v>
      </c>
      <c r="G350" s="119">
        <v>1218</v>
      </c>
      <c r="H350" s="119">
        <v>28774</v>
      </c>
      <c r="I350" s="119">
        <v>785</v>
      </c>
    </row>
    <row r="351" spans="2:9" x14ac:dyDescent="0.45">
      <c r="B351" s="115">
        <v>2018</v>
      </c>
      <c r="C351" s="115" t="s">
        <v>48</v>
      </c>
      <c r="D351" s="119">
        <v>11518</v>
      </c>
      <c r="E351" s="119">
        <v>7318</v>
      </c>
      <c r="F351" s="119">
        <v>492</v>
      </c>
      <c r="G351" s="119">
        <v>117</v>
      </c>
      <c r="H351" s="119">
        <v>3591</v>
      </c>
      <c r="I351" s="119">
        <v>120</v>
      </c>
    </row>
    <row r="352" spans="2:9" x14ac:dyDescent="0.45">
      <c r="B352" s="115">
        <v>2018</v>
      </c>
      <c r="C352" s="115" t="s">
        <v>49</v>
      </c>
      <c r="D352" s="119">
        <v>9478</v>
      </c>
      <c r="E352" s="119">
        <v>5376</v>
      </c>
      <c r="F352" s="119">
        <v>622</v>
      </c>
      <c r="G352" s="119">
        <v>267</v>
      </c>
      <c r="H352" s="119">
        <v>3213</v>
      </c>
      <c r="I352" s="119">
        <v>110</v>
      </c>
    </row>
    <row r="353" spans="2:9" x14ac:dyDescent="0.45">
      <c r="B353" s="115">
        <v>2018</v>
      </c>
      <c r="C353" s="115" t="s">
        <v>50</v>
      </c>
      <c r="D353" s="119">
        <v>25673</v>
      </c>
      <c r="E353" s="119">
        <v>13574</v>
      </c>
      <c r="F353" s="119">
        <v>196</v>
      </c>
      <c r="G353" s="119">
        <v>197</v>
      </c>
      <c r="H353" s="119">
        <v>11706</v>
      </c>
      <c r="I353" s="119">
        <v>206</v>
      </c>
    </row>
    <row r="354" spans="2:9" x14ac:dyDescent="0.45">
      <c r="B354" s="115">
        <v>2018</v>
      </c>
      <c r="C354" s="115" t="s">
        <v>51</v>
      </c>
      <c r="D354" s="119">
        <v>16875</v>
      </c>
      <c r="E354" s="119">
        <v>11376</v>
      </c>
      <c r="F354" s="119">
        <v>540</v>
      </c>
      <c r="G354" s="119">
        <v>388</v>
      </c>
      <c r="H354" s="119">
        <v>4571</v>
      </c>
      <c r="I354" s="119">
        <v>151</v>
      </c>
    </row>
    <row r="355" spans="2:9" x14ac:dyDescent="0.45">
      <c r="B355" s="115">
        <v>2018</v>
      </c>
      <c r="C355" s="115" t="s">
        <v>52</v>
      </c>
      <c r="D355" s="119">
        <v>7866</v>
      </c>
      <c r="E355" s="119">
        <v>4900</v>
      </c>
      <c r="F355" s="119">
        <v>164</v>
      </c>
      <c r="G355" s="119">
        <v>100</v>
      </c>
      <c r="H355" s="119">
        <v>2702</v>
      </c>
      <c r="I355" s="119">
        <v>73</v>
      </c>
    </row>
    <row r="356" spans="2:9" x14ac:dyDescent="0.45">
      <c r="B356" s="115">
        <v>2018</v>
      </c>
      <c r="C356" s="115" t="s">
        <v>53</v>
      </c>
      <c r="D356" s="119">
        <v>3211</v>
      </c>
      <c r="E356" s="119">
        <v>1905</v>
      </c>
      <c r="F356" s="119">
        <v>50</v>
      </c>
      <c r="G356" s="119">
        <v>15</v>
      </c>
      <c r="H356" s="119">
        <v>1241</v>
      </c>
      <c r="I356" s="119">
        <v>36</v>
      </c>
    </row>
    <row r="357" spans="2:9" x14ac:dyDescent="0.45">
      <c r="B357" s="115">
        <v>2018</v>
      </c>
      <c r="C357" s="115" t="s">
        <v>54</v>
      </c>
      <c r="D357" s="119">
        <v>4963</v>
      </c>
      <c r="E357" s="119">
        <v>2985</v>
      </c>
      <c r="F357" s="119">
        <v>94</v>
      </c>
      <c r="G357" s="119">
        <v>134</v>
      </c>
      <c r="H357" s="119">
        <v>1750</v>
      </c>
      <c r="I357" s="119">
        <v>89</v>
      </c>
    </row>
    <row r="358" spans="2:9" x14ac:dyDescent="0.45">
      <c r="B358" s="115">
        <v>2018</v>
      </c>
      <c r="C358" s="115"/>
      <c r="D358" s="119"/>
      <c r="E358" s="119"/>
      <c r="F358" s="119"/>
      <c r="G358" s="119"/>
      <c r="H358" s="119"/>
      <c r="I358" s="119"/>
    </row>
    <row r="359" spans="2:9" x14ac:dyDescent="0.45">
      <c r="B359" s="115">
        <v>2018</v>
      </c>
      <c r="C359" s="115" t="s">
        <v>55</v>
      </c>
      <c r="D359" s="119">
        <v>677145</v>
      </c>
      <c r="E359" s="119">
        <v>474903</v>
      </c>
      <c r="F359" s="119">
        <v>7368</v>
      </c>
      <c r="G359" s="119">
        <v>5040</v>
      </c>
      <c r="H359" s="119">
        <v>189834</v>
      </c>
      <c r="I359" s="119">
        <v>5816</v>
      </c>
    </row>
    <row r="360" spans="2:9" x14ac:dyDescent="0.45">
      <c r="B360" s="115">
        <v>2018</v>
      </c>
      <c r="C360" s="115" t="s">
        <v>56</v>
      </c>
      <c r="D360" s="119">
        <v>375049</v>
      </c>
      <c r="E360" s="119">
        <v>263496</v>
      </c>
      <c r="F360" s="119">
        <v>3212</v>
      </c>
      <c r="G360" s="119">
        <v>2341</v>
      </c>
      <c r="H360" s="119">
        <v>106000</v>
      </c>
      <c r="I360" s="119">
        <v>3112</v>
      </c>
    </row>
    <row r="361" spans="2:9" x14ac:dyDescent="0.45">
      <c r="B361" s="115">
        <v>2018</v>
      </c>
      <c r="C361" s="115" t="s">
        <v>57</v>
      </c>
      <c r="D361" s="119">
        <v>6003</v>
      </c>
      <c r="E361" s="119">
        <v>5472</v>
      </c>
      <c r="F361" s="119">
        <v>128</v>
      </c>
      <c r="G361" s="119">
        <v>95</v>
      </c>
      <c r="H361" s="119">
        <v>308</v>
      </c>
      <c r="I361" s="119">
        <v>36</v>
      </c>
    </row>
    <row r="362" spans="2:9" x14ac:dyDescent="0.45">
      <c r="B362" s="115">
        <v>2018</v>
      </c>
      <c r="C362" s="115" t="s">
        <v>58</v>
      </c>
      <c r="D362" s="119">
        <v>4615</v>
      </c>
      <c r="E362" s="119">
        <v>112</v>
      </c>
      <c r="F362" s="119">
        <v>34</v>
      </c>
      <c r="G362" s="119">
        <v>6</v>
      </c>
      <c r="H362" s="119">
        <v>4463</v>
      </c>
      <c r="I362" s="119">
        <v>50</v>
      </c>
    </row>
    <row r="363" spans="2:9" x14ac:dyDescent="0.45">
      <c r="B363" s="115">
        <v>2018</v>
      </c>
      <c r="C363" s="115" t="s">
        <v>59</v>
      </c>
      <c r="D363" s="119">
        <v>144427</v>
      </c>
      <c r="E363" s="119">
        <v>97055</v>
      </c>
      <c r="F363" s="119">
        <v>1722</v>
      </c>
      <c r="G363" s="119">
        <v>1342</v>
      </c>
      <c r="H363" s="119">
        <v>44308</v>
      </c>
      <c r="I363" s="119">
        <v>1354</v>
      </c>
    </row>
    <row r="364" spans="2:9" x14ac:dyDescent="0.45">
      <c r="B364" s="115">
        <v>2018</v>
      </c>
      <c r="C364" s="115" t="s">
        <v>60</v>
      </c>
      <c r="D364" s="119">
        <v>59315</v>
      </c>
      <c r="E364" s="119">
        <v>42287</v>
      </c>
      <c r="F364" s="119">
        <v>224</v>
      </c>
      <c r="G364" s="119">
        <v>314</v>
      </c>
      <c r="H364" s="119">
        <v>16490</v>
      </c>
      <c r="I364" s="119">
        <v>491</v>
      </c>
    </row>
    <row r="365" spans="2:9" x14ac:dyDescent="0.45">
      <c r="B365" s="115">
        <v>2018</v>
      </c>
      <c r="C365" s="115" t="s">
        <v>61</v>
      </c>
      <c r="D365" s="119">
        <v>18647</v>
      </c>
      <c r="E365" s="119">
        <v>12975</v>
      </c>
      <c r="F365" s="119">
        <v>64</v>
      </c>
      <c r="G365" s="119">
        <v>35</v>
      </c>
      <c r="H365" s="119">
        <v>5573</v>
      </c>
      <c r="I365" s="119">
        <v>103</v>
      </c>
    </row>
    <row r="366" spans="2:9" x14ac:dyDescent="0.45">
      <c r="B366" s="115">
        <v>2018</v>
      </c>
      <c r="C366" s="115" t="s">
        <v>62</v>
      </c>
      <c r="D366" s="119">
        <v>71691</v>
      </c>
      <c r="E366" s="119">
        <v>51248</v>
      </c>
      <c r="F366" s="119">
        <v>546</v>
      </c>
      <c r="G366" s="119">
        <v>185</v>
      </c>
      <c r="H366" s="119">
        <v>19712</v>
      </c>
      <c r="I366" s="119">
        <v>583</v>
      </c>
    </row>
    <row r="367" spans="2:9" x14ac:dyDescent="0.45">
      <c r="B367" s="115">
        <v>2018</v>
      </c>
      <c r="C367" s="115" t="s">
        <v>63</v>
      </c>
      <c r="D367" s="119">
        <v>35487</v>
      </c>
      <c r="E367" s="119">
        <v>30579</v>
      </c>
      <c r="F367" s="119">
        <v>96</v>
      </c>
      <c r="G367" s="119">
        <v>38</v>
      </c>
      <c r="H367" s="119">
        <v>4774</v>
      </c>
      <c r="I367" s="119">
        <v>198</v>
      </c>
    </row>
    <row r="368" spans="2:9" x14ac:dyDescent="0.45">
      <c r="B368" s="115">
        <v>2018</v>
      </c>
      <c r="C368" s="115" t="s">
        <v>64</v>
      </c>
      <c r="D368" s="119">
        <v>31977</v>
      </c>
      <c r="E368" s="119">
        <v>21427</v>
      </c>
      <c r="F368" s="119">
        <v>370</v>
      </c>
      <c r="G368" s="119">
        <v>264</v>
      </c>
      <c r="H368" s="119">
        <v>9916</v>
      </c>
      <c r="I368" s="119">
        <v>271</v>
      </c>
    </row>
    <row r="369" spans="2:9" x14ac:dyDescent="0.45">
      <c r="B369" s="115">
        <v>2018</v>
      </c>
      <c r="C369" s="115" t="s">
        <v>65</v>
      </c>
      <c r="D369" s="119">
        <v>2887</v>
      </c>
      <c r="E369" s="119">
        <v>2341</v>
      </c>
      <c r="F369" s="119">
        <v>28</v>
      </c>
      <c r="G369" s="119">
        <v>62</v>
      </c>
      <c r="H369" s="119">
        <v>456</v>
      </c>
      <c r="I369" s="119">
        <v>26</v>
      </c>
    </row>
    <row r="370" spans="2:9" x14ac:dyDescent="0.45">
      <c r="B370" s="115">
        <v>2018</v>
      </c>
      <c r="C370" s="115"/>
      <c r="D370" s="119"/>
      <c r="E370" s="119"/>
      <c r="F370" s="119"/>
      <c r="G370" s="119"/>
      <c r="H370" s="119"/>
      <c r="I370" s="119"/>
    </row>
    <row r="371" spans="2:9" x14ac:dyDescent="0.45">
      <c r="B371" s="115">
        <v>2018</v>
      </c>
      <c r="C371" s="115" t="s">
        <v>94</v>
      </c>
      <c r="D371" s="119">
        <v>72702</v>
      </c>
      <c r="E371" s="119">
        <v>54911</v>
      </c>
      <c r="F371" s="119">
        <v>628</v>
      </c>
      <c r="G371" s="119">
        <v>810</v>
      </c>
      <c r="H371" s="119">
        <v>16353</v>
      </c>
      <c r="I371" s="119">
        <v>728</v>
      </c>
    </row>
    <row r="372" spans="2:9" x14ac:dyDescent="0.45">
      <c r="B372" s="115">
        <v>2018</v>
      </c>
      <c r="C372" s="115" t="s">
        <v>67</v>
      </c>
      <c r="D372" s="119">
        <v>14824</v>
      </c>
      <c r="E372" s="119">
        <v>12978</v>
      </c>
      <c r="F372" s="119">
        <v>88</v>
      </c>
      <c r="G372" s="119">
        <v>160</v>
      </c>
      <c r="H372" s="119">
        <v>1598</v>
      </c>
      <c r="I372" s="119">
        <v>111</v>
      </c>
    </row>
    <row r="373" spans="2:9" x14ac:dyDescent="0.45">
      <c r="B373" s="115">
        <v>2018</v>
      </c>
      <c r="C373" s="115" t="s">
        <v>68</v>
      </c>
      <c r="D373" s="119">
        <v>13826</v>
      </c>
      <c r="E373" s="119">
        <v>7776</v>
      </c>
      <c r="F373" s="119">
        <v>250</v>
      </c>
      <c r="G373" s="119">
        <v>212</v>
      </c>
      <c r="H373" s="119">
        <v>5588</v>
      </c>
      <c r="I373" s="119">
        <v>321</v>
      </c>
    </row>
    <row r="374" spans="2:9" x14ac:dyDescent="0.45">
      <c r="B374" s="115">
        <v>2018</v>
      </c>
      <c r="C374" s="115" t="s">
        <v>69</v>
      </c>
      <c r="D374" s="119">
        <v>6883</v>
      </c>
      <c r="E374" s="119">
        <v>6136</v>
      </c>
      <c r="F374" s="119">
        <v>52</v>
      </c>
      <c r="G374" s="119">
        <v>110</v>
      </c>
      <c r="H374" s="119">
        <v>585</v>
      </c>
      <c r="I374" s="119">
        <v>58</v>
      </c>
    </row>
    <row r="375" spans="2:9" x14ac:dyDescent="0.45">
      <c r="B375" s="115">
        <v>2018</v>
      </c>
      <c r="C375" s="115" t="s">
        <v>70</v>
      </c>
      <c r="D375" s="119">
        <v>37169</v>
      </c>
      <c r="E375" s="119">
        <v>28021</v>
      </c>
      <c r="F375" s="119">
        <v>238</v>
      </c>
      <c r="G375" s="119">
        <v>328</v>
      </c>
      <c r="H375" s="119">
        <v>8582</v>
      </c>
      <c r="I375" s="119">
        <v>238</v>
      </c>
    </row>
    <row r="376" spans="2:9" x14ac:dyDescent="0.45">
      <c r="B376" s="115">
        <v>2018</v>
      </c>
      <c r="C376" s="115"/>
      <c r="D376" s="119"/>
      <c r="E376" s="119"/>
      <c r="F376" s="119"/>
      <c r="G376" s="119"/>
      <c r="H376" s="119"/>
      <c r="I376" s="119"/>
    </row>
    <row r="377" spans="2:9" x14ac:dyDescent="0.45">
      <c r="B377" s="115">
        <v>2018</v>
      </c>
      <c r="C377" s="115" t="s">
        <v>95</v>
      </c>
      <c r="D377" s="119">
        <v>229394</v>
      </c>
      <c r="E377" s="119">
        <v>156496</v>
      </c>
      <c r="F377" s="119">
        <v>3528</v>
      </c>
      <c r="G377" s="119">
        <v>1889</v>
      </c>
      <c r="H377" s="119">
        <v>67481</v>
      </c>
      <c r="I377" s="119">
        <v>1976</v>
      </c>
    </row>
    <row r="378" spans="2:9" x14ac:dyDescent="0.45">
      <c r="B378" s="115">
        <v>2018</v>
      </c>
      <c r="C378" s="115" t="s">
        <v>72</v>
      </c>
      <c r="D378" s="119">
        <v>10179</v>
      </c>
      <c r="E378" s="119">
        <v>7354</v>
      </c>
      <c r="F378" s="119">
        <v>426</v>
      </c>
      <c r="G378" s="119">
        <v>349</v>
      </c>
      <c r="H378" s="119">
        <v>2050</v>
      </c>
      <c r="I378" s="119">
        <v>109</v>
      </c>
    </row>
    <row r="379" spans="2:9" x14ac:dyDescent="0.45">
      <c r="B379" s="115">
        <v>2018</v>
      </c>
      <c r="C379" s="115" t="s">
        <v>73</v>
      </c>
      <c r="D379" s="119">
        <v>15835</v>
      </c>
      <c r="E379" s="119">
        <v>13733</v>
      </c>
      <c r="F379" s="119">
        <v>308</v>
      </c>
      <c r="G379" s="119">
        <v>97</v>
      </c>
      <c r="H379" s="119">
        <v>1697</v>
      </c>
      <c r="I379" s="119">
        <v>56</v>
      </c>
    </row>
    <row r="380" spans="2:9" x14ac:dyDescent="0.45">
      <c r="B380" s="115">
        <v>2018</v>
      </c>
      <c r="C380" s="115" t="s">
        <v>74</v>
      </c>
      <c r="D380" s="119">
        <v>10502</v>
      </c>
      <c r="E380" s="119">
        <v>9361</v>
      </c>
      <c r="F380" s="119">
        <v>368</v>
      </c>
      <c r="G380" s="119">
        <v>92</v>
      </c>
      <c r="H380" s="119">
        <v>681</v>
      </c>
      <c r="I380" s="119">
        <v>47</v>
      </c>
    </row>
    <row r="381" spans="2:9" x14ac:dyDescent="0.45">
      <c r="B381" s="115">
        <v>2018</v>
      </c>
      <c r="C381" s="115" t="s">
        <v>75</v>
      </c>
      <c r="D381" s="119">
        <v>192878</v>
      </c>
      <c r="E381" s="119">
        <v>126048</v>
      </c>
      <c r="F381" s="119">
        <v>2426</v>
      </c>
      <c r="G381" s="119">
        <v>1351</v>
      </c>
      <c r="H381" s="119">
        <v>63053</v>
      </c>
      <c r="I381" s="119">
        <v>1764</v>
      </c>
    </row>
    <row r="382" spans="2:9" x14ac:dyDescent="0.45">
      <c r="B382" s="115">
        <v>2018</v>
      </c>
      <c r="C382" s="115"/>
      <c r="D382" s="119"/>
      <c r="E382" s="119"/>
      <c r="F382" s="119"/>
      <c r="G382" s="119"/>
      <c r="H382" s="119"/>
      <c r="I382" s="119"/>
    </row>
    <row r="383" spans="2:9" x14ac:dyDescent="0.45">
      <c r="B383" s="115">
        <v>2018</v>
      </c>
      <c r="C383" s="115" t="s">
        <v>76</v>
      </c>
      <c r="D383" s="119">
        <v>342774</v>
      </c>
      <c r="E383" s="119">
        <v>208662</v>
      </c>
      <c r="F383" s="119">
        <v>6370</v>
      </c>
      <c r="G383" s="119">
        <v>6273</v>
      </c>
      <c r="H383" s="119">
        <v>121469</v>
      </c>
      <c r="I383" s="119">
        <v>4597</v>
      </c>
    </row>
    <row r="384" spans="2:9" x14ac:dyDescent="0.45">
      <c r="B384" s="115">
        <v>2018</v>
      </c>
      <c r="C384" s="115" t="s">
        <v>77</v>
      </c>
      <c r="D384" s="119">
        <v>155058</v>
      </c>
      <c r="E384" s="119">
        <v>111119</v>
      </c>
      <c r="F384" s="119">
        <v>1918</v>
      </c>
      <c r="G384" s="119">
        <v>2787</v>
      </c>
      <c r="H384" s="119">
        <v>39234</v>
      </c>
      <c r="I384" s="119">
        <v>1810</v>
      </c>
    </row>
    <row r="385" spans="2:9" x14ac:dyDescent="0.45">
      <c r="B385" s="115">
        <v>2018</v>
      </c>
      <c r="C385" s="115" t="s">
        <v>78</v>
      </c>
      <c r="D385" s="119">
        <v>41664</v>
      </c>
      <c r="E385" s="119">
        <v>32127</v>
      </c>
      <c r="F385" s="119">
        <v>646</v>
      </c>
      <c r="G385" s="119">
        <v>264</v>
      </c>
      <c r="H385" s="119">
        <v>8627</v>
      </c>
      <c r="I385" s="119">
        <v>305</v>
      </c>
    </row>
    <row r="386" spans="2:9" x14ac:dyDescent="0.45">
      <c r="B386" s="115">
        <v>2018</v>
      </c>
      <c r="C386" s="115" t="s">
        <v>79</v>
      </c>
      <c r="D386" s="119">
        <v>42627</v>
      </c>
      <c r="E386" s="119">
        <v>26134</v>
      </c>
      <c r="F386" s="119">
        <v>374</v>
      </c>
      <c r="G386" s="119">
        <v>414</v>
      </c>
      <c r="H386" s="119">
        <v>15705</v>
      </c>
      <c r="I386" s="119">
        <v>520</v>
      </c>
    </row>
    <row r="387" spans="2:9" x14ac:dyDescent="0.45">
      <c r="B387" s="115">
        <v>2018</v>
      </c>
      <c r="C387" s="115" t="s">
        <v>80</v>
      </c>
      <c r="D387" s="119">
        <v>15824</v>
      </c>
      <c r="E387" s="119">
        <v>12176</v>
      </c>
      <c r="F387" s="119">
        <v>142</v>
      </c>
      <c r="G387" s="119">
        <v>560</v>
      </c>
      <c r="H387" s="119">
        <v>2946</v>
      </c>
      <c r="I387" s="119">
        <v>183</v>
      </c>
    </row>
    <row r="388" spans="2:9" x14ac:dyDescent="0.45">
      <c r="B388" s="115">
        <v>2018</v>
      </c>
      <c r="C388" s="115" t="s">
        <v>81</v>
      </c>
      <c r="D388" s="119">
        <v>5099</v>
      </c>
      <c r="E388" s="119">
        <v>3213</v>
      </c>
      <c r="F388" s="119">
        <v>278</v>
      </c>
      <c r="G388" s="119">
        <v>428</v>
      </c>
      <c r="H388" s="119">
        <v>1180</v>
      </c>
      <c r="I388" s="119">
        <v>78</v>
      </c>
    </row>
    <row r="389" spans="2:9" x14ac:dyDescent="0.45">
      <c r="B389" s="115">
        <v>2018</v>
      </c>
      <c r="C389" s="115" t="s">
        <v>82</v>
      </c>
      <c r="D389" s="119">
        <v>17645</v>
      </c>
      <c r="E389" s="119">
        <v>12997</v>
      </c>
      <c r="F389" s="119">
        <v>42</v>
      </c>
      <c r="G389" s="119">
        <v>50</v>
      </c>
      <c r="H389" s="119">
        <v>4556</v>
      </c>
      <c r="I389" s="119">
        <v>280</v>
      </c>
    </row>
    <row r="390" spans="2:9" x14ac:dyDescent="0.45">
      <c r="B390" s="115">
        <v>2018</v>
      </c>
      <c r="C390" s="115" t="s">
        <v>83</v>
      </c>
      <c r="D390" s="119">
        <v>4813</v>
      </c>
      <c r="E390" s="119">
        <v>4394</v>
      </c>
      <c r="F390" s="119">
        <v>12</v>
      </c>
      <c r="G390" s="119">
        <v>24</v>
      </c>
      <c r="H390" s="119">
        <v>383</v>
      </c>
      <c r="I390" s="119">
        <v>59</v>
      </c>
    </row>
    <row r="391" spans="2:9" x14ac:dyDescent="0.45">
      <c r="B391" s="115">
        <v>2018</v>
      </c>
      <c r="C391" s="115" t="s">
        <v>84</v>
      </c>
      <c r="D391" s="119">
        <v>25574</v>
      </c>
      <c r="E391" s="119">
        <v>18545</v>
      </c>
      <c r="F391" s="119">
        <v>382</v>
      </c>
      <c r="G391" s="119">
        <v>979</v>
      </c>
      <c r="H391" s="119">
        <v>5668</v>
      </c>
      <c r="I391" s="119">
        <v>372</v>
      </c>
    </row>
    <row r="392" spans="2:9" x14ac:dyDescent="0.45">
      <c r="B392" s="115">
        <v>2018</v>
      </c>
      <c r="C392" s="115" t="s">
        <v>85</v>
      </c>
      <c r="D392" s="119">
        <v>1812</v>
      </c>
      <c r="E392" s="119">
        <v>1533</v>
      </c>
      <c r="F392" s="119">
        <v>42</v>
      </c>
      <c r="G392" s="119">
        <v>68</v>
      </c>
      <c r="H392" s="119">
        <v>169</v>
      </c>
      <c r="I392" s="119">
        <v>13</v>
      </c>
    </row>
    <row r="393" spans="2:9" x14ac:dyDescent="0.45">
      <c r="B393" s="115">
        <v>2018</v>
      </c>
      <c r="C393" s="115"/>
      <c r="D393" s="119"/>
      <c r="E393" s="119"/>
      <c r="F393" s="119"/>
      <c r="G393" s="119"/>
      <c r="H393" s="119"/>
      <c r="I393" s="119"/>
    </row>
    <row r="394" spans="2:9" x14ac:dyDescent="0.45">
      <c r="B394" s="115">
        <v>2018</v>
      </c>
      <c r="C394" s="115" t="s">
        <v>86</v>
      </c>
      <c r="D394" s="119">
        <v>187716</v>
      </c>
      <c r="E394" s="119">
        <v>97543</v>
      </c>
      <c r="F394" s="119">
        <v>4452</v>
      </c>
      <c r="G394" s="119">
        <v>3486</v>
      </c>
      <c r="H394" s="119">
        <v>82235</v>
      </c>
      <c r="I394" s="119">
        <v>2787</v>
      </c>
    </row>
    <row r="395" spans="2:9" x14ac:dyDescent="0.45">
      <c r="B395" s="115">
        <v>2018</v>
      </c>
      <c r="C395" s="115" t="s">
        <v>87</v>
      </c>
      <c r="D395" s="119">
        <v>1677</v>
      </c>
      <c r="E395" s="119">
        <v>1227</v>
      </c>
      <c r="F395" s="119">
        <v>110</v>
      </c>
      <c r="G395" s="119">
        <v>61</v>
      </c>
      <c r="H395" s="119">
        <v>279</v>
      </c>
      <c r="I395" s="119">
        <v>29</v>
      </c>
    </row>
    <row r="396" spans="2:9" x14ac:dyDescent="0.45">
      <c r="B396" s="115">
        <v>2018</v>
      </c>
      <c r="C396" s="115" t="s">
        <v>88</v>
      </c>
      <c r="D396" s="119">
        <v>113502</v>
      </c>
      <c r="E396" s="119">
        <v>58831</v>
      </c>
      <c r="F396" s="119">
        <v>2590</v>
      </c>
      <c r="G396" s="119">
        <v>2050</v>
      </c>
      <c r="H396" s="119">
        <v>50031</v>
      </c>
      <c r="I396" s="119">
        <v>1763</v>
      </c>
    </row>
    <row r="397" spans="2:9" x14ac:dyDescent="0.45">
      <c r="B397" s="115">
        <v>2018</v>
      </c>
      <c r="C397" s="115" t="s">
        <v>89</v>
      </c>
      <c r="D397" s="119">
        <v>4659</v>
      </c>
      <c r="E397" s="119">
        <v>2592</v>
      </c>
      <c r="F397" s="119">
        <v>58</v>
      </c>
      <c r="G397" s="119">
        <v>40</v>
      </c>
      <c r="H397" s="119">
        <v>1969</v>
      </c>
      <c r="I397" s="119">
        <v>87</v>
      </c>
    </row>
    <row r="398" spans="2:9" x14ac:dyDescent="0.45">
      <c r="B398" s="115">
        <v>2018</v>
      </c>
      <c r="C398" s="115" t="s">
        <v>90</v>
      </c>
      <c r="D398" s="119">
        <v>20132</v>
      </c>
      <c r="E398" s="119">
        <v>11217</v>
      </c>
      <c r="F398" s="119">
        <v>406</v>
      </c>
      <c r="G398" s="119">
        <v>212</v>
      </c>
      <c r="H398" s="119">
        <v>8297</v>
      </c>
      <c r="I398" s="119">
        <v>325</v>
      </c>
    </row>
    <row r="399" spans="2:9" x14ac:dyDescent="0.45">
      <c r="B399" s="115">
        <v>2018</v>
      </c>
      <c r="C399" s="115" t="s">
        <v>91</v>
      </c>
      <c r="D399" s="119">
        <v>47746</v>
      </c>
      <c r="E399" s="119">
        <v>23676</v>
      </c>
      <c r="F399" s="119">
        <v>1288</v>
      </c>
      <c r="G399" s="119">
        <v>1123</v>
      </c>
      <c r="H399" s="119">
        <v>21659</v>
      </c>
      <c r="I399" s="119">
        <v>583</v>
      </c>
    </row>
    <row r="401" spans="2:9" x14ac:dyDescent="0.45">
      <c r="B401" s="67">
        <v>2019</v>
      </c>
      <c r="C401" s="67"/>
      <c r="D401" s="118"/>
      <c r="E401" s="118"/>
      <c r="F401" s="118"/>
      <c r="G401" s="118"/>
      <c r="H401" s="118"/>
      <c r="I401" s="118"/>
    </row>
    <row r="402" spans="2:9" ht="82.5" x14ac:dyDescent="0.45">
      <c r="B402" s="115"/>
      <c r="C402" s="116"/>
      <c r="D402" s="121" t="s">
        <v>22</v>
      </c>
      <c r="E402" s="121" t="s">
        <v>23</v>
      </c>
      <c r="F402" s="121" t="s">
        <v>24</v>
      </c>
      <c r="G402" s="122" t="s">
        <v>96</v>
      </c>
      <c r="H402" s="122" t="s">
        <v>97</v>
      </c>
      <c r="I402" s="122" t="s">
        <v>98</v>
      </c>
    </row>
    <row r="403" spans="2:9" x14ac:dyDescent="0.45">
      <c r="B403" s="115">
        <v>2019</v>
      </c>
      <c r="C403" s="116" t="s">
        <v>99</v>
      </c>
      <c r="D403" s="119">
        <v>1386048</v>
      </c>
      <c r="E403" s="119">
        <v>862084</v>
      </c>
      <c r="F403" s="119">
        <v>23864</v>
      </c>
      <c r="G403" s="120">
        <v>18729</v>
      </c>
      <c r="H403" s="120">
        <v>481371</v>
      </c>
      <c r="I403" s="120">
        <v>15961</v>
      </c>
    </row>
    <row r="404" spans="2:9" x14ac:dyDescent="0.45">
      <c r="B404" s="115">
        <v>2019</v>
      </c>
      <c r="C404" s="116" t="s">
        <v>100</v>
      </c>
      <c r="D404" s="119">
        <v>141186</v>
      </c>
      <c r="E404" s="119">
        <v>52699</v>
      </c>
      <c r="F404" s="119">
        <v>4132</v>
      </c>
      <c r="G404" s="120">
        <v>3353</v>
      </c>
      <c r="H404" s="120">
        <v>81002</v>
      </c>
      <c r="I404" s="120">
        <v>3278</v>
      </c>
    </row>
    <row r="405" spans="2:9" x14ac:dyDescent="0.45">
      <c r="B405" s="115">
        <v>2019</v>
      </c>
      <c r="C405" s="116" t="s">
        <v>101</v>
      </c>
      <c r="D405" s="119">
        <v>35923</v>
      </c>
      <c r="E405" s="119">
        <v>16883</v>
      </c>
      <c r="F405" s="119">
        <v>1368</v>
      </c>
      <c r="G405" s="120">
        <v>764</v>
      </c>
      <c r="H405" s="120">
        <v>16908</v>
      </c>
      <c r="I405" s="120">
        <v>967</v>
      </c>
    </row>
    <row r="406" spans="2:9" x14ac:dyDescent="0.45">
      <c r="B406" s="115">
        <v>2019</v>
      </c>
      <c r="C406" s="115" t="s">
        <v>102</v>
      </c>
      <c r="D406" s="119">
        <v>5854</v>
      </c>
      <c r="E406" s="119">
        <v>2364</v>
      </c>
      <c r="F406" s="119">
        <v>186</v>
      </c>
      <c r="G406" s="120">
        <v>151</v>
      </c>
      <c r="H406" s="120">
        <v>3153</v>
      </c>
      <c r="I406" s="120">
        <v>121</v>
      </c>
    </row>
    <row r="407" spans="2:9" x14ac:dyDescent="0.45">
      <c r="B407" s="115">
        <v>2019</v>
      </c>
      <c r="C407" s="115" t="s">
        <v>103</v>
      </c>
      <c r="D407" s="119">
        <v>4760</v>
      </c>
      <c r="E407" s="119">
        <v>3474</v>
      </c>
      <c r="F407" s="119">
        <v>196</v>
      </c>
      <c r="G407" s="120">
        <v>29</v>
      </c>
      <c r="H407" s="120">
        <v>1061</v>
      </c>
      <c r="I407" s="120">
        <v>50</v>
      </c>
    </row>
    <row r="408" spans="2:9" x14ac:dyDescent="0.45">
      <c r="B408" s="115">
        <v>2019</v>
      </c>
      <c r="C408" s="115" t="s">
        <v>104</v>
      </c>
      <c r="D408" s="119">
        <v>17365</v>
      </c>
      <c r="E408" s="119">
        <v>6292</v>
      </c>
      <c r="F408" s="119">
        <v>568</v>
      </c>
      <c r="G408" s="120">
        <v>419</v>
      </c>
      <c r="H408" s="120">
        <v>10086</v>
      </c>
      <c r="I408" s="120">
        <v>665</v>
      </c>
    </row>
    <row r="409" spans="2:9" x14ac:dyDescent="0.45">
      <c r="B409" s="115">
        <v>2019</v>
      </c>
      <c r="C409" s="115" t="s">
        <v>105</v>
      </c>
      <c r="D409" s="119">
        <v>4743</v>
      </c>
      <c r="E409" s="119">
        <v>2746</v>
      </c>
      <c r="F409" s="119">
        <v>192</v>
      </c>
      <c r="G409" s="120">
        <v>38</v>
      </c>
      <c r="H409" s="120">
        <v>1767</v>
      </c>
      <c r="I409" s="120">
        <v>73</v>
      </c>
    </row>
    <row r="410" spans="2:9" x14ac:dyDescent="0.45">
      <c r="B410" s="115">
        <v>2019</v>
      </c>
      <c r="C410" s="115" t="s">
        <v>106</v>
      </c>
      <c r="D410" s="119">
        <v>1400</v>
      </c>
      <c r="E410" s="119">
        <v>1020</v>
      </c>
      <c r="F410" s="119">
        <v>130</v>
      </c>
      <c r="G410" s="120">
        <v>87</v>
      </c>
      <c r="H410" s="120">
        <v>163</v>
      </c>
      <c r="I410" s="120">
        <v>11</v>
      </c>
    </row>
    <row r="411" spans="2:9" x14ac:dyDescent="0.45">
      <c r="B411" s="115">
        <v>2019</v>
      </c>
      <c r="C411" s="115" t="s">
        <v>107</v>
      </c>
      <c r="D411" s="119">
        <v>1801</v>
      </c>
      <c r="E411" s="119">
        <v>987</v>
      </c>
      <c r="F411" s="119">
        <v>96</v>
      </c>
      <c r="G411" s="120">
        <v>40</v>
      </c>
      <c r="H411" s="120">
        <v>678</v>
      </c>
      <c r="I411" s="120">
        <v>47</v>
      </c>
    </row>
    <row r="412" spans="2:9" x14ac:dyDescent="0.45">
      <c r="B412" s="115">
        <v>2019</v>
      </c>
      <c r="C412" s="116" t="s">
        <v>108</v>
      </c>
      <c r="D412" s="119">
        <v>105263</v>
      </c>
      <c r="E412" s="119">
        <v>35816</v>
      </c>
      <c r="F412" s="119">
        <v>2764</v>
      </c>
      <c r="G412" s="120">
        <v>2589</v>
      </c>
      <c r="H412" s="120">
        <v>64094</v>
      </c>
      <c r="I412" s="120">
        <v>2311</v>
      </c>
    </row>
    <row r="413" spans="2:9" x14ac:dyDescent="0.45">
      <c r="B413" s="115">
        <v>2019</v>
      </c>
      <c r="C413" s="115" t="s">
        <v>109</v>
      </c>
      <c r="D413" s="119">
        <v>36505</v>
      </c>
      <c r="E413" s="119">
        <v>11526</v>
      </c>
      <c r="F413" s="119">
        <v>1066</v>
      </c>
      <c r="G413" s="120">
        <v>932</v>
      </c>
      <c r="H413" s="120">
        <v>22981</v>
      </c>
      <c r="I413" s="120">
        <v>1071</v>
      </c>
    </row>
    <row r="414" spans="2:9" x14ac:dyDescent="0.45">
      <c r="B414" s="115">
        <v>2019</v>
      </c>
      <c r="C414" s="115" t="s">
        <v>110</v>
      </c>
      <c r="D414" s="119">
        <v>45219</v>
      </c>
      <c r="E414" s="119">
        <v>9412</v>
      </c>
      <c r="F414" s="119">
        <v>1086</v>
      </c>
      <c r="G414" s="120">
        <v>705</v>
      </c>
      <c r="H414" s="120">
        <v>34016</v>
      </c>
      <c r="I414" s="120">
        <v>928</v>
      </c>
    </row>
    <row r="415" spans="2:9" x14ac:dyDescent="0.45">
      <c r="B415" s="115">
        <v>2019</v>
      </c>
      <c r="C415" s="115" t="s">
        <v>111</v>
      </c>
      <c r="D415" s="119">
        <v>23539</v>
      </c>
      <c r="E415" s="119">
        <v>14878</v>
      </c>
      <c r="F415" s="119">
        <v>612</v>
      </c>
      <c r="G415" s="120">
        <v>952</v>
      </c>
      <c r="H415" s="120">
        <v>7097</v>
      </c>
      <c r="I415" s="120">
        <v>312</v>
      </c>
    </row>
    <row r="416" spans="2:9" x14ac:dyDescent="0.45">
      <c r="B416" s="115">
        <v>2019</v>
      </c>
      <c r="C416" s="116" t="s">
        <v>112</v>
      </c>
      <c r="D416" s="119">
        <v>184772</v>
      </c>
      <c r="E416" s="119">
        <v>114248</v>
      </c>
      <c r="F416" s="119">
        <v>4490</v>
      </c>
      <c r="G416" s="120">
        <v>3552</v>
      </c>
      <c r="H416" s="120">
        <v>62482</v>
      </c>
      <c r="I416" s="120">
        <v>2063</v>
      </c>
    </row>
    <row r="417" spans="2:9" x14ac:dyDescent="0.45">
      <c r="B417" s="115">
        <v>2019</v>
      </c>
      <c r="C417" s="116" t="s">
        <v>113</v>
      </c>
      <c r="D417" s="119">
        <v>103960</v>
      </c>
      <c r="E417" s="119">
        <v>67052</v>
      </c>
      <c r="F417" s="119">
        <v>2380</v>
      </c>
      <c r="G417" s="120">
        <v>2245</v>
      </c>
      <c r="H417" s="120">
        <v>32283</v>
      </c>
      <c r="I417" s="120">
        <v>1344</v>
      </c>
    </row>
    <row r="418" spans="2:9" x14ac:dyDescent="0.45">
      <c r="B418" s="115">
        <v>2019</v>
      </c>
      <c r="C418" s="115" t="s">
        <v>114</v>
      </c>
      <c r="D418" s="119">
        <v>20524</v>
      </c>
      <c r="E418" s="119">
        <v>8745</v>
      </c>
      <c r="F418" s="119">
        <v>470</v>
      </c>
      <c r="G418" s="120">
        <v>855</v>
      </c>
      <c r="H418" s="120">
        <v>10454</v>
      </c>
      <c r="I418" s="120">
        <v>315</v>
      </c>
    </row>
    <row r="419" spans="2:9" x14ac:dyDescent="0.45">
      <c r="B419" s="115">
        <v>2019</v>
      </c>
      <c r="C419" s="115" t="s">
        <v>115</v>
      </c>
      <c r="D419" s="119">
        <v>22309</v>
      </c>
      <c r="E419" s="119">
        <v>16308</v>
      </c>
      <c r="F419" s="119">
        <v>358</v>
      </c>
      <c r="G419" s="120">
        <v>163</v>
      </c>
      <c r="H419" s="120">
        <v>5480</v>
      </c>
      <c r="I419" s="120">
        <v>226</v>
      </c>
    </row>
    <row r="420" spans="2:9" x14ac:dyDescent="0.45">
      <c r="B420" s="115">
        <v>2019</v>
      </c>
      <c r="C420" s="115" t="s">
        <v>116</v>
      </c>
      <c r="D420" s="119">
        <v>20600</v>
      </c>
      <c r="E420" s="119">
        <v>14623</v>
      </c>
      <c r="F420" s="119">
        <v>244</v>
      </c>
      <c r="G420" s="120">
        <v>567</v>
      </c>
      <c r="H420" s="120">
        <v>5166</v>
      </c>
      <c r="I420" s="120">
        <v>293</v>
      </c>
    </row>
    <row r="421" spans="2:9" x14ac:dyDescent="0.45">
      <c r="B421" s="115">
        <v>2019</v>
      </c>
      <c r="C421" s="115" t="s">
        <v>117</v>
      </c>
      <c r="D421" s="119">
        <v>23047</v>
      </c>
      <c r="E421" s="119">
        <v>16078</v>
      </c>
      <c r="F421" s="119">
        <v>298</v>
      </c>
      <c r="G421" s="120">
        <v>555</v>
      </c>
      <c r="H421" s="120">
        <v>6116</v>
      </c>
      <c r="I421" s="120">
        <v>283</v>
      </c>
    </row>
    <row r="422" spans="2:9" x14ac:dyDescent="0.45">
      <c r="B422" s="115">
        <v>2019</v>
      </c>
      <c r="C422" s="115" t="s">
        <v>118</v>
      </c>
      <c r="D422" s="119">
        <v>17480</v>
      </c>
      <c r="E422" s="119">
        <v>11298</v>
      </c>
      <c r="F422" s="119">
        <v>1010</v>
      </c>
      <c r="G422" s="120">
        <v>105</v>
      </c>
      <c r="H422" s="120">
        <v>5067</v>
      </c>
      <c r="I422" s="120">
        <v>227</v>
      </c>
    </row>
    <row r="423" spans="2:9" x14ac:dyDescent="0.45">
      <c r="B423" s="115">
        <v>2019</v>
      </c>
      <c r="C423" s="116" t="s">
        <v>119</v>
      </c>
      <c r="D423" s="119">
        <v>80812</v>
      </c>
      <c r="E423" s="119">
        <v>47196</v>
      </c>
      <c r="F423" s="119">
        <v>2110</v>
      </c>
      <c r="G423" s="120">
        <v>1307</v>
      </c>
      <c r="H423" s="120">
        <v>30199</v>
      </c>
      <c r="I423" s="120">
        <v>719</v>
      </c>
    </row>
    <row r="424" spans="2:9" x14ac:dyDescent="0.45">
      <c r="B424" s="115">
        <v>2019</v>
      </c>
      <c r="C424" s="115" t="s">
        <v>120</v>
      </c>
      <c r="D424" s="119">
        <v>11870</v>
      </c>
      <c r="E424" s="119">
        <v>7877</v>
      </c>
      <c r="F424" s="119">
        <v>346</v>
      </c>
      <c r="G424" s="120">
        <v>274</v>
      </c>
      <c r="H424" s="120">
        <v>3373</v>
      </c>
      <c r="I424" s="120">
        <v>122</v>
      </c>
    </row>
    <row r="425" spans="2:9" x14ac:dyDescent="0.45">
      <c r="B425" s="115">
        <v>2019</v>
      </c>
      <c r="C425" s="115" t="s">
        <v>121</v>
      </c>
      <c r="D425" s="119">
        <v>7961</v>
      </c>
      <c r="E425" s="119">
        <v>5089</v>
      </c>
      <c r="F425" s="119">
        <v>700</v>
      </c>
      <c r="G425" s="120">
        <v>214</v>
      </c>
      <c r="H425" s="120">
        <v>1958</v>
      </c>
      <c r="I425" s="120">
        <v>69</v>
      </c>
    </row>
    <row r="426" spans="2:9" x14ac:dyDescent="0.45">
      <c r="B426" s="115">
        <v>2019</v>
      </c>
      <c r="C426" s="115" t="s">
        <v>122</v>
      </c>
      <c r="D426" s="119">
        <v>28586</v>
      </c>
      <c r="E426" s="119">
        <v>13709</v>
      </c>
      <c r="F426" s="119">
        <v>186</v>
      </c>
      <c r="G426" s="120">
        <v>190</v>
      </c>
      <c r="H426" s="120">
        <v>14501</v>
      </c>
      <c r="I426" s="120">
        <v>199</v>
      </c>
    </row>
    <row r="427" spans="2:9" x14ac:dyDescent="0.45">
      <c r="B427" s="115">
        <v>2019</v>
      </c>
      <c r="C427" s="115" t="s">
        <v>123</v>
      </c>
      <c r="D427" s="119">
        <v>17460</v>
      </c>
      <c r="E427" s="119">
        <v>10955</v>
      </c>
      <c r="F427" s="119">
        <v>554</v>
      </c>
      <c r="G427" s="120">
        <v>447</v>
      </c>
      <c r="H427" s="120">
        <v>5504</v>
      </c>
      <c r="I427" s="120">
        <v>179</v>
      </c>
    </row>
    <row r="428" spans="2:9" x14ac:dyDescent="0.45">
      <c r="B428" s="115">
        <v>2019</v>
      </c>
      <c r="C428" s="115" t="s">
        <v>124</v>
      </c>
      <c r="D428" s="119">
        <v>8025</v>
      </c>
      <c r="E428" s="119">
        <v>4672</v>
      </c>
      <c r="F428" s="119">
        <v>164</v>
      </c>
      <c r="G428" s="120">
        <v>74</v>
      </c>
      <c r="H428" s="120">
        <v>3115</v>
      </c>
      <c r="I428" s="120">
        <v>81</v>
      </c>
    </row>
    <row r="429" spans="2:9" x14ac:dyDescent="0.45">
      <c r="B429" s="115">
        <v>2019</v>
      </c>
      <c r="C429" s="115" t="s">
        <v>125</v>
      </c>
      <c r="D429" s="119">
        <v>2495</v>
      </c>
      <c r="E429" s="119">
        <v>1767</v>
      </c>
      <c r="F429" s="119">
        <v>44</v>
      </c>
      <c r="G429" s="120">
        <v>4</v>
      </c>
      <c r="H429" s="120">
        <v>680</v>
      </c>
      <c r="I429" s="120">
        <v>13</v>
      </c>
    </row>
    <row r="430" spans="2:9" x14ac:dyDescent="0.45">
      <c r="B430" s="115">
        <v>2019</v>
      </c>
      <c r="C430" s="115" t="s">
        <v>126</v>
      </c>
      <c r="D430" s="119">
        <v>4415</v>
      </c>
      <c r="E430" s="119">
        <v>3127</v>
      </c>
      <c r="F430" s="119">
        <v>116</v>
      </c>
      <c r="G430" s="120">
        <v>104</v>
      </c>
      <c r="H430" s="120">
        <v>1068</v>
      </c>
      <c r="I430" s="120">
        <v>56</v>
      </c>
    </row>
    <row r="431" spans="2:9" x14ac:dyDescent="0.45">
      <c r="B431" s="115">
        <v>2019</v>
      </c>
      <c r="C431" s="116" t="s">
        <v>127</v>
      </c>
      <c r="D431" s="119">
        <v>710304</v>
      </c>
      <c r="E431" s="119">
        <v>486168</v>
      </c>
      <c r="F431" s="119">
        <v>8588</v>
      </c>
      <c r="G431" s="120">
        <v>5899</v>
      </c>
      <c r="H431" s="120">
        <v>209649</v>
      </c>
      <c r="I431" s="120">
        <v>6185</v>
      </c>
    </row>
    <row r="432" spans="2:9" x14ac:dyDescent="0.45">
      <c r="B432" s="115">
        <v>2019</v>
      </c>
      <c r="C432" s="116" t="s">
        <v>128</v>
      </c>
      <c r="D432" s="119">
        <v>381869</v>
      </c>
      <c r="E432" s="119">
        <v>266865</v>
      </c>
      <c r="F432" s="119">
        <v>3712</v>
      </c>
      <c r="G432" s="120">
        <v>2594</v>
      </c>
      <c r="H432" s="120">
        <v>108698</v>
      </c>
      <c r="I432" s="120">
        <v>3226</v>
      </c>
    </row>
    <row r="433" spans="2:9" x14ac:dyDescent="0.45">
      <c r="B433" s="115">
        <v>2019</v>
      </c>
      <c r="C433" s="115" t="s">
        <v>129</v>
      </c>
      <c r="D433" s="119">
        <v>6539</v>
      </c>
      <c r="E433" s="119">
        <v>5573</v>
      </c>
      <c r="F433" s="119">
        <v>162</v>
      </c>
      <c r="G433" s="120">
        <v>89</v>
      </c>
      <c r="H433" s="120">
        <v>715</v>
      </c>
      <c r="I433" s="120">
        <v>73</v>
      </c>
    </row>
    <row r="434" spans="2:9" x14ac:dyDescent="0.45">
      <c r="B434" s="115">
        <v>2019</v>
      </c>
      <c r="C434" s="115" t="s">
        <v>130</v>
      </c>
      <c r="D434" s="119">
        <v>5945</v>
      </c>
      <c r="E434" s="119">
        <v>168</v>
      </c>
      <c r="F434" s="119">
        <v>90</v>
      </c>
      <c r="G434" s="120">
        <v>4</v>
      </c>
      <c r="H434" s="120">
        <v>5683</v>
      </c>
      <c r="I434" s="120">
        <v>59</v>
      </c>
    </row>
    <row r="435" spans="2:9" x14ac:dyDescent="0.45">
      <c r="B435" s="115">
        <v>2019</v>
      </c>
      <c r="C435" s="115" t="s">
        <v>131</v>
      </c>
      <c r="D435" s="119">
        <v>154302</v>
      </c>
      <c r="E435" s="119">
        <v>99831</v>
      </c>
      <c r="F435" s="119">
        <v>2014</v>
      </c>
      <c r="G435" s="120">
        <v>1118</v>
      </c>
      <c r="H435" s="120">
        <v>51339</v>
      </c>
      <c r="I435" s="120">
        <v>1407</v>
      </c>
    </row>
    <row r="436" spans="2:9" x14ac:dyDescent="0.45">
      <c r="B436" s="115">
        <v>2019</v>
      </c>
      <c r="C436" s="115" t="s">
        <v>132</v>
      </c>
      <c r="D436" s="119">
        <v>53823</v>
      </c>
      <c r="E436" s="119">
        <v>42939</v>
      </c>
      <c r="F436" s="119">
        <v>276</v>
      </c>
      <c r="G436" s="120">
        <v>392</v>
      </c>
      <c r="H436" s="120">
        <v>10216</v>
      </c>
      <c r="I436" s="120">
        <v>400</v>
      </c>
    </row>
    <row r="437" spans="2:9" x14ac:dyDescent="0.45">
      <c r="B437" s="115">
        <v>2019</v>
      </c>
      <c r="C437" s="115" t="s">
        <v>133</v>
      </c>
      <c r="D437" s="119">
        <v>18491</v>
      </c>
      <c r="E437" s="119">
        <v>12053</v>
      </c>
      <c r="F437" s="119">
        <v>152</v>
      </c>
      <c r="G437" s="120">
        <v>95</v>
      </c>
      <c r="H437" s="120">
        <v>6191</v>
      </c>
      <c r="I437" s="120">
        <v>119</v>
      </c>
    </row>
    <row r="438" spans="2:9" x14ac:dyDescent="0.45">
      <c r="B438" s="115">
        <v>2019</v>
      </c>
      <c r="C438" s="115" t="s">
        <v>134</v>
      </c>
      <c r="D438" s="119">
        <v>71307</v>
      </c>
      <c r="E438" s="119">
        <v>51642</v>
      </c>
      <c r="F438" s="119">
        <v>408</v>
      </c>
      <c r="G438" s="120">
        <v>212</v>
      </c>
      <c r="H438" s="120">
        <v>19045</v>
      </c>
      <c r="I438" s="120">
        <v>641</v>
      </c>
    </row>
    <row r="439" spans="2:9" x14ac:dyDescent="0.45">
      <c r="B439" s="115">
        <v>2019</v>
      </c>
      <c r="C439" s="115" t="s">
        <v>135</v>
      </c>
      <c r="D439" s="119">
        <v>36034</v>
      </c>
      <c r="E439" s="119">
        <v>31052</v>
      </c>
      <c r="F439" s="119">
        <v>268</v>
      </c>
      <c r="G439" s="120">
        <v>74</v>
      </c>
      <c r="H439" s="120">
        <v>4640</v>
      </c>
      <c r="I439" s="120">
        <v>220</v>
      </c>
    </row>
    <row r="440" spans="2:9" x14ac:dyDescent="0.45">
      <c r="B440" s="115">
        <v>2019</v>
      </c>
      <c r="C440" s="115" t="s">
        <v>136</v>
      </c>
      <c r="D440" s="119">
        <v>32418</v>
      </c>
      <c r="E440" s="119">
        <v>21056</v>
      </c>
      <c r="F440" s="119">
        <v>290</v>
      </c>
      <c r="G440" s="120">
        <v>408</v>
      </c>
      <c r="H440" s="120">
        <v>10664</v>
      </c>
      <c r="I440" s="120">
        <v>282</v>
      </c>
    </row>
    <row r="441" spans="2:9" x14ac:dyDescent="0.45">
      <c r="B441" s="115">
        <v>2019</v>
      </c>
      <c r="C441" s="115" t="s">
        <v>137</v>
      </c>
      <c r="D441" s="119">
        <v>3010</v>
      </c>
      <c r="E441" s="119">
        <v>2551</v>
      </c>
      <c r="F441" s="119">
        <v>52</v>
      </c>
      <c r="G441" s="120">
        <v>202</v>
      </c>
      <c r="H441" s="120">
        <v>205</v>
      </c>
      <c r="I441" s="120">
        <v>25</v>
      </c>
    </row>
    <row r="442" spans="2:9" x14ac:dyDescent="0.45">
      <c r="B442" s="115">
        <v>2019</v>
      </c>
      <c r="C442" s="116" t="s">
        <v>138</v>
      </c>
      <c r="D442" s="119">
        <v>77872</v>
      </c>
      <c r="E442" s="119">
        <v>57934</v>
      </c>
      <c r="F442" s="119">
        <v>830</v>
      </c>
      <c r="G442" s="120">
        <v>853</v>
      </c>
      <c r="H442" s="120">
        <v>18255</v>
      </c>
      <c r="I442" s="120">
        <v>638</v>
      </c>
    </row>
    <row r="443" spans="2:9" x14ac:dyDescent="0.45">
      <c r="B443" s="115">
        <v>2019</v>
      </c>
      <c r="C443" s="115" t="s">
        <v>139</v>
      </c>
      <c r="D443" s="119">
        <v>17748</v>
      </c>
      <c r="E443" s="119">
        <v>14705</v>
      </c>
      <c r="F443" s="119">
        <v>150</v>
      </c>
      <c r="G443" s="120">
        <v>330</v>
      </c>
      <c r="H443" s="120">
        <v>2563</v>
      </c>
      <c r="I443" s="120">
        <v>92</v>
      </c>
    </row>
    <row r="444" spans="2:9" x14ac:dyDescent="0.45">
      <c r="B444" s="115">
        <v>2019</v>
      </c>
      <c r="C444" s="115" t="s">
        <v>140</v>
      </c>
      <c r="D444" s="119">
        <v>11811</v>
      </c>
      <c r="E444" s="119">
        <v>7467</v>
      </c>
      <c r="F444" s="119">
        <v>312</v>
      </c>
      <c r="G444" s="120">
        <v>215</v>
      </c>
      <c r="H444" s="120">
        <v>3817</v>
      </c>
      <c r="I444" s="120">
        <v>189</v>
      </c>
    </row>
    <row r="445" spans="2:9" x14ac:dyDescent="0.45">
      <c r="B445" s="115">
        <v>2019</v>
      </c>
      <c r="C445" s="115" t="s">
        <v>141</v>
      </c>
      <c r="D445" s="119">
        <v>6952</v>
      </c>
      <c r="E445" s="119">
        <v>6164</v>
      </c>
      <c r="F445" s="119">
        <v>72</v>
      </c>
      <c r="G445" s="120">
        <v>103</v>
      </c>
      <c r="H445" s="120">
        <v>613</v>
      </c>
      <c r="I445" s="120">
        <v>52</v>
      </c>
    </row>
    <row r="446" spans="2:9" x14ac:dyDescent="0.45">
      <c r="B446" s="115">
        <v>2019</v>
      </c>
      <c r="C446" s="115" t="s">
        <v>142</v>
      </c>
      <c r="D446" s="119">
        <v>41361</v>
      </c>
      <c r="E446" s="119">
        <v>29598</v>
      </c>
      <c r="F446" s="119">
        <v>296</v>
      </c>
      <c r="G446" s="120">
        <v>205</v>
      </c>
      <c r="H446" s="120">
        <v>11262</v>
      </c>
      <c r="I446" s="120">
        <v>305</v>
      </c>
    </row>
    <row r="447" spans="2:9" x14ac:dyDescent="0.45">
      <c r="B447" s="115">
        <v>2019</v>
      </c>
      <c r="C447" s="116" t="s">
        <v>143</v>
      </c>
      <c r="D447" s="119">
        <v>250563</v>
      </c>
      <c r="E447" s="119">
        <v>161369</v>
      </c>
      <c r="F447" s="119">
        <v>4046</v>
      </c>
      <c r="G447" s="120">
        <v>2452</v>
      </c>
      <c r="H447" s="120">
        <v>82696</v>
      </c>
      <c r="I447" s="120">
        <v>2321</v>
      </c>
    </row>
    <row r="448" spans="2:9" x14ac:dyDescent="0.45">
      <c r="B448" s="115">
        <v>2019</v>
      </c>
      <c r="C448" s="115" t="s">
        <v>144</v>
      </c>
      <c r="D448" s="119">
        <v>12723</v>
      </c>
      <c r="E448" s="119">
        <v>7869</v>
      </c>
      <c r="F448" s="119">
        <v>560</v>
      </c>
      <c r="G448" s="120">
        <v>415</v>
      </c>
      <c r="H448" s="120">
        <v>3879</v>
      </c>
      <c r="I448" s="120">
        <v>158</v>
      </c>
    </row>
    <row r="449" spans="2:9" x14ac:dyDescent="0.45">
      <c r="B449" s="115">
        <v>2019</v>
      </c>
      <c r="C449" s="115" t="s">
        <v>145</v>
      </c>
      <c r="D449" s="119">
        <v>15793</v>
      </c>
      <c r="E449" s="119">
        <v>14013</v>
      </c>
      <c r="F449" s="119">
        <v>496</v>
      </c>
      <c r="G449" s="120">
        <v>137</v>
      </c>
      <c r="H449" s="120">
        <v>1147</v>
      </c>
      <c r="I449" s="120">
        <v>52</v>
      </c>
    </row>
    <row r="450" spans="2:9" x14ac:dyDescent="0.45">
      <c r="B450" s="115">
        <v>2019</v>
      </c>
      <c r="C450" s="115" t="s">
        <v>146</v>
      </c>
      <c r="D450" s="119">
        <v>12152</v>
      </c>
      <c r="E450" s="119">
        <v>10393</v>
      </c>
      <c r="F450" s="119">
        <v>434</v>
      </c>
      <c r="G450" s="120">
        <v>95</v>
      </c>
      <c r="H450" s="120">
        <v>1230</v>
      </c>
      <c r="I450" s="120">
        <v>41</v>
      </c>
    </row>
    <row r="451" spans="2:9" x14ac:dyDescent="0.45">
      <c r="B451" s="115">
        <v>2019</v>
      </c>
      <c r="C451" s="115" t="s">
        <v>147</v>
      </c>
      <c r="D451" s="119">
        <v>209895</v>
      </c>
      <c r="E451" s="119">
        <v>129094</v>
      </c>
      <c r="F451" s="119">
        <v>2556</v>
      </c>
      <c r="G451" s="120">
        <v>1805</v>
      </c>
      <c r="H451" s="120">
        <v>76440</v>
      </c>
      <c r="I451" s="120">
        <v>2070</v>
      </c>
    </row>
    <row r="452" spans="2:9" x14ac:dyDescent="0.45">
      <c r="B452" s="115">
        <v>2019</v>
      </c>
      <c r="C452" s="116" t="s">
        <v>148</v>
      </c>
      <c r="D452" s="119">
        <v>349786</v>
      </c>
      <c r="E452" s="119">
        <v>208969</v>
      </c>
      <c r="F452" s="119">
        <v>6654</v>
      </c>
      <c r="G452" s="120">
        <v>5925</v>
      </c>
      <c r="H452" s="120">
        <v>128238</v>
      </c>
      <c r="I452" s="120">
        <v>4435</v>
      </c>
    </row>
    <row r="453" spans="2:9" x14ac:dyDescent="0.45">
      <c r="B453" s="115">
        <v>2019</v>
      </c>
      <c r="C453" s="116" t="s">
        <v>149</v>
      </c>
      <c r="D453" s="119">
        <v>163355</v>
      </c>
      <c r="E453" s="119">
        <v>111814</v>
      </c>
      <c r="F453" s="119">
        <v>2234</v>
      </c>
      <c r="G453" s="120">
        <v>2692</v>
      </c>
      <c r="H453" s="120">
        <v>46615</v>
      </c>
      <c r="I453" s="120">
        <v>1671</v>
      </c>
    </row>
    <row r="454" spans="2:9" x14ac:dyDescent="0.45">
      <c r="B454" s="115">
        <v>2019</v>
      </c>
      <c r="C454" s="115" t="s">
        <v>150</v>
      </c>
      <c r="D454" s="119">
        <v>46580</v>
      </c>
      <c r="E454" s="119">
        <v>33981</v>
      </c>
      <c r="F454" s="119">
        <v>876</v>
      </c>
      <c r="G454" s="120">
        <v>202</v>
      </c>
      <c r="H454" s="120">
        <v>11521</v>
      </c>
      <c r="I454" s="120">
        <v>326</v>
      </c>
    </row>
    <row r="455" spans="2:9" x14ac:dyDescent="0.45">
      <c r="B455" s="115">
        <v>2019</v>
      </c>
      <c r="C455" s="115" t="s">
        <v>151</v>
      </c>
      <c r="D455" s="119">
        <v>38633</v>
      </c>
      <c r="E455" s="119">
        <v>24756</v>
      </c>
      <c r="F455" s="119">
        <v>352</v>
      </c>
      <c r="G455" s="120">
        <v>370</v>
      </c>
      <c r="H455" s="120">
        <v>13155</v>
      </c>
      <c r="I455" s="120">
        <v>379</v>
      </c>
    </row>
    <row r="456" spans="2:9" x14ac:dyDescent="0.45">
      <c r="B456" s="115">
        <v>2019</v>
      </c>
      <c r="C456" s="115" t="s">
        <v>80</v>
      </c>
      <c r="D456" s="119">
        <v>17716</v>
      </c>
      <c r="E456" s="119">
        <v>12978</v>
      </c>
      <c r="F456" s="119">
        <v>228</v>
      </c>
      <c r="G456" s="120">
        <v>672</v>
      </c>
      <c r="H456" s="120">
        <v>3838</v>
      </c>
      <c r="I456" s="120">
        <v>226</v>
      </c>
    </row>
    <row r="457" spans="2:9" x14ac:dyDescent="0.45">
      <c r="B457" s="115">
        <v>2019</v>
      </c>
      <c r="C457" s="115" t="s">
        <v>81</v>
      </c>
      <c r="D457" s="119">
        <v>4776</v>
      </c>
      <c r="E457" s="119">
        <v>3014</v>
      </c>
      <c r="F457" s="119">
        <v>328</v>
      </c>
      <c r="G457" s="120">
        <v>376</v>
      </c>
      <c r="H457" s="120">
        <v>1058</v>
      </c>
      <c r="I457" s="120">
        <v>53</v>
      </c>
    </row>
    <row r="458" spans="2:9" x14ac:dyDescent="0.45">
      <c r="B458" s="115">
        <v>2019</v>
      </c>
      <c r="C458" s="115" t="s">
        <v>152</v>
      </c>
      <c r="D458" s="119">
        <v>20143</v>
      </c>
      <c r="E458" s="119">
        <v>13088</v>
      </c>
      <c r="F458" s="119">
        <v>58</v>
      </c>
      <c r="G458" s="120">
        <v>242</v>
      </c>
      <c r="H458" s="120">
        <v>6755</v>
      </c>
      <c r="I458" s="120">
        <v>287</v>
      </c>
    </row>
    <row r="459" spans="2:9" x14ac:dyDescent="0.45">
      <c r="B459" s="115">
        <v>2019</v>
      </c>
      <c r="C459" s="115" t="s">
        <v>153</v>
      </c>
      <c r="D459" s="119">
        <v>5020</v>
      </c>
      <c r="E459" s="119">
        <v>4285</v>
      </c>
      <c r="F459" s="119">
        <v>14</v>
      </c>
      <c r="G459" s="120">
        <v>19</v>
      </c>
      <c r="H459" s="120">
        <v>702</v>
      </c>
      <c r="I459" s="120">
        <v>39</v>
      </c>
    </row>
    <row r="460" spans="2:9" x14ac:dyDescent="0.45">
      <c r="B460" s="115">
        <v>2019</v>
      </c>
      <c r="C460" s="115" t="s">
        <v>154</v>
      </c>
      <c r="D460" s="119">
        <v>28779</v>
      </c>
      <c r="E460" s="119">
        <v>18191</v>
      </c>
      <c r="F460" s="119">
        <v>308</v>
      </c>
      <c r="G460" s="120">
        <v>757</v>
      </c>
      <c r="H460" s="120">
        <v>9523</v>
      </c>
      <c r="I460" s="120">
        <v>352</v>
      </c>
    </row>
    <row r="461" spans="2:9" x14ac:dyDescent="0.45">
      <c r="B461" s="115">
        <v>2019</v>
      </c>
      <c r="C461" s="115" t="s">
        <v>155</v>
      </c>
      <c r="D461" s="119">
        <v>1708</v>
      </c>
      <c r="E461" s="119">
        <v>1521</v>
      </c>
      <c r="F461" s="119">
        <v>70</v>
      </c>
      <c r="G461" s="120">
        <v>54</v>
      </c>
      <c r="H461" s="120">
        <v>63</v>
      </c>
      <c r="I461" s="120">
        <v>9</v>
      </c>
    </row>
    <row r="462" spans="2:9" x14ac:dyDescent="0.45">
      <c r="B462" s="115">
        <v>2019</v>
      </c>
      <c r="C462" s="116" t="s">
        <v>156</v>
      </c>
      <c r="D462" s="119">
        <v>186431</v>
      </c>
      <c r="E462" s="119">
        <v>97155</v>
      </c>
      <c r="F462" s="119">
        <v>4420</v>
      </c>
      <c r="G462" s="120">
        <v>3233</v>
      </c>
      <c r="H462" s="120">
        <v>81623</v>
      </c>
      <c r="I462" s="120">
        <v>2764</v>
      </c>
    </row>
    <row r="463" spans="2:9" x14ac:dyDescent="0.45">
      <c r="B463" s="115">
        <v>2019</v>
      </c>
      <c r="C463" s="115" t="s">
        <v>157</v>
      </c>
      <c r="D463" s="119">
        <v>1680</v>
      </c>
      <c r="E463" s="119">
        <v>1147</v>
      </c>
      <c r="F463" s="119">
        <v>54</v>
      </c>
      <c r="G463" s="120">
        <v>85</v>
      </c>
      <c r="H463" s="120">
        <v>394</v>
      </c>
      <c r="I463" s="120">
        <v>41</v>
      </c>
    </row>
    <row r="464" spans="2:9" x14ac:dyDescent="0.45">
      <c r="B464" s="115">
        <v>2019</v>
      </c>
      <c r="C464" s="115" t="s">
        <v>158</v>
      </c>
      <c r="D464" s="119">
        <v>110197</v>
      </c>
      <c r="E464" s="119">
        <v>58575</v>
      </c>
      <c r="F464" s="119">
        <v>2476</v>
      </c>
      <c r="G464" s="120">
        <v>1694</v>
      </c>
      <c r="H464" s="120">
        <v>47452</v>
      </c>
      <c r="I464" s="120">
        <v>1600</v>
      </c>
    </row>
    <row r="465" spans="2:9" x14ac:dyDescent="0.45">
      <c r="B465" s="115">
        <v>2019</v>
      </c>
      <c r="C465" s="115" t="s">
        <v>159</v>
      </c>
      <c r="D465" s="119">
        <v>4093</v>
      </c>
      <c r="E465" s="119">
        <v>2547</v>
      </c>
      <c r="F465" s="119">
        <v>18</v>
      </c>
      <c r="G465" s="120">
        <v>92</v>
      </c>
      <c r="H465" s="120">
        <v>1436</v>
      </c>
      <c r="I465" s="120">
        <v>49</v>
      </c>
    </row>
    <row r="466" spans="2:9" x14ac:dyDescent="0.45">
      <c r="B466" s="115">
        <v>2019</v>
      </c>
      <c r="C466" s="115" t="s">
        <v>90</v>
      </c>
      <c r="D466" s="119">
        <v>22037</v>
      </c>
      <c r="E466" s="119">
        <v>11586</v>
      </c>
      <c r="F466" s="119">
        <v>492</v>
      </c>
      <c r="G466" s="120">
        <v>244</v>
      </c>
      <c r="H466" s="120">
        <v>9715</v>
      </c>
      <c r="I466" s="120">
        <v>377</v>
      </c>
    </row>
    <row r="467" spans="2:9" x14ac:dyDescent="0.45">
      <c r="B467" s="115">
        <v>2019</v>
      </c>
      <c r="C467" s="115" t="s">
        <v>91</v>
      </c>
      <c r="D467" s="119">
        <v>48424</v>
      </c>
      <c r="E467" s="119">
        <v>23300</v>
      </c>
      <c r="F467" s="119">
        <v>1380</v>
      </c>
      <c r="G467" s="120">
        <v>1118</v>
      </c>
      <c r="H467" s="120">
        <v>22626</v>
      </c>
      <c r="I467" s="120">
        <v>697</v>
      </c>
    </row>
    <row r="469" spans="2:9" x14ac:dyDescent="0.45">
      <c r="B469" s="67">
        <v>2020</v>
      </c>
      <c r="C469" s="67"/>
      <c r="D469" s="118"/>
      <c r="E469" s="118"/>
      <c r="F469" s="118"/>
      <c r="G469" s="118"/>
      <c r="H469" s="118"/>
      <c r="I469" s="118"/>
    </row>
    <row r="470" spans="2:9" ht="82.5" x14ac:dyDescent="0.45">
      <c r="B470" s="115"/>
      <c r="C470" s="116"/>
      <c r="D470" s="121" t="s">
        <v>22</v>
      </c>
      <c r="E470" s="121" t="s">
        <v>23</v>
      </c>
      <c r="F470" s="121" t="s">
        <v>24</v>
      </c>
      <c r="G470" s="122" t="s">
        <v>96</v>
      </c>
      <c r="H470" s="122" t="s">
        <v>97</v>
      </c>
      <c r="I470" s="122" t="s">
        <v>98</v>
      </c>
    </row>
    <row r="471" spans="2:9" x14ac:dyDescent="0.45">
      <c r="B471" s="115">
        <v>2020</v>
      </c>
      <c r="C471" s="116" t="s">
        <v>99</v>
      </c>
      <c r="D471" s="119">
        <v>1471141</v>
      </c>
      <c r="E471" s="119">
        <v>979360</v>
      </c>
      <c r="F471" s="119">
        <v>28324</v>
      </c>
      <c r="G471" s="120">
        <v>18918</v>
      </c>
      <c r="H471" s="120">
        <v>444539</v>
      </c>
      <c r="I471" s="120">
        <v>15383</v>
      </c>
    </row>
    <row r="472" spans="2:9" x14ac:dyDescent="0.45">
      <c r="B472" s="115">
        <v>2020</v>
      </c>
      <c r="C472" s="116" t="s">
        <v>100</v>
      </c>
      <c r="D472" s="119">
        <v>134753</v>
      </c>
      <c r="E472" s="119">
        <v>56260</v>
      </c>
      <c r="F472" s="119">
        <v>4454</v>
      </c>
      <c r="G472" s="120">
        <v>2981</v>
      </c>
      <c r="H472" s="120">
        <v>71058</v>
      </c>
      <c r="I472" s="120">
        <v>2802</v>
      </c>
    </row>
    <row r="473" spans="2:9" x14ac:dyDescent="0.45">
      <c r="B473" s="115">
        <v>2020</v>
      </c>
      <c r="C473" s="116" t="s">
        <v>101</v>
      </c>
      <c r="D473" s="119">
        <v>35571</v>
      </c>
      <c r="E473" s="119">
        <v>18609</v>
      </c>
      <c r="F473" s="119">
        <v>1450</v>
      </c>
      <c r="G473" s="120">
        <v>725</v>
      </c>
      <c r="H473" s="120">
        <v>14787</v>
      </c>
      <c r="I473" s="120">
        <v>762</v>
      </c>
    </row>
    <row r="474" spans="2:9" x14ac:dyDescent="0.45">
      <c r="B474" s="115">
        <v>2020</v>
      </c>
      <c r="C474" s="115" t="s">
        <v>102</v>
      </c>
      <c r="D474" s="119">
        <v>5471</v>
      </c>
      <c r="E474" s="119">
        <v>2512</v>
      </c>
      <c r="F474" s="119">
        <v>172</v>
      </c>
      <c r="G474" s="120">
        <v>114</v>
      </c>
      <c r="H474" s="120">
        <v>2673</v>
      </c>
      <c r="I474" s="120">
        <v>120</v>
      </c>
    </row>
    <row r="475" spans="2:9" x14ac:dyDescent="0.45">
      <c r="B475" s="115">
        <v>2020</v>
      </c>
      <c r="C475" s="115" t="s">
        <v>103</v>
      </c>
      <c r="D475" s="119">
        <v>5304</v>
      </c>
      <c r="E475" s="119">
        <v>4180</v>
      </c>
      <c r="F475" s="119">
        <v>198</v>
      </c>
      <c r="G475" s="120">
        <v>73</v>
      </c>
      <c r="H475" s="120">
        <v>853</v>
      </c>
      <c r="I475" s="120">
        <v>47</v>
      </c>
    </row>
    <row r="476" spans="2:9" x14ac:dyDescent="0.45">
      <c r="B476" s="115">
        <v>2020</v>
      </c>
      <c r="C476" s="115" t="s">
        <v>104</v>
      </c>
      <c r="D476" s="119">
        <v>17025</v>
      </c>
      <c r="E476" s="119">
        <v>6754</v>
      </c>
      <c r="F476" s="119">
        <v>628</v>
      </c>
      <c r="G476" s="120">
        <v>304</v>
      </c>
      <c r="H476" s="120">
        <v>9339</v>
      </c>
      <c r="I476" s="120">
        <v>482</v>
      </c>
    </row>
    <row r="477" spans="2:9" x14ac:dyDescent="0.45">
      <c r="B477" s="115">
        <v>2020</v>
      </c>
      <c r="C477" s="115" t="s">
        <v>105</v>
      </c>
      <c r="D477" s="119">
        <v>4320</v>
      </c>
      <c r="E477" s="119">
        <v>3033</v>
      </c>
      <c r="F477" s="119">
        <v>170</v>
      </c>
      <c r="G477" s="120">
        <v>109</v>
      </c>
      <c r="H477" s="120">
        <v>1008</v>
      </c>
      <c r="I477" s="120">
        <v>50</v>
      </c>
    </row>
    <row r="478" spans="2:9" x14ac:dyDescent="0.45">
      <c r="B478" s="115">
        <v>2020</v>
      </c>
      <c r="C478" s="115" t="s">
        <v>106</v>
      </c>
      <c r="D478" s="119">
        <v>1374</v>
      </c>
      <c r="E478" s="119">
        <v>976</v>
      </c>
      <c r="F478" s="119">
        <v>208</v>
      </c>
      <c r="G478" s="120">
        <v>83</v>
      </c>
      <c r="H478" s="120">
        <v>107</v>
      </c>
      <c r="I478" s="120">
        <v>15</v>
      </c>
    </row>
    <row r="479" spans="2:9" x14ac:dyDescent="0.45">
      <c r="B479" s="115">
        <v>2020</v>
      </c>
      <c r="C479" s="115" t="s">
        <v>107</v>
      </c>
      <c r="D479" s="119">
        <v>2077</v>
      </c>
      <c r="E479" s="119">
        <v>1154</v>
      </c>
      <c r="F479" s="119">
        <v>74</v>
      </c>
      <c r="G479" s="120">
        <v>42</v>
      </c>
      <c r="H479" s="120">
        <v>807</v>
      </c>
      <c r="I479" s="120">
        <v>48</v>
      </c>
    </row>
    <row r="480" spans="2:9" x14ac:dyDescent="0.45">
      <c r="B480" s="115">
        <v>2020</v>
      </c>
      <c r="C480" s="116" t="s">
        <v>108</v>
      </c>
      <c r="D480" s="119">
        <v>99182</v>
      </c>
      <c r="E480" s="119">
        <v>37651</v>
      </c>
      <c r="F480" s="119">
        <v>3004</v>
      </c>
      <c r="G480" s="120">
        <v>2256</v>
      </c>
      <c r="H480" s="120">
        <v>56271</v>
      </c>
      <c r="I480" s="120">
        <v>2040</v>
      </c>
    </row>
    <row r="481" spans="2:9" x14ac:dyDescent="0.45">
      <c r="B481" s="115">
        <v>2020</v>
      </c>
      <c r="C481" s="115" t="s">
        <v>109</v>
      </c>
      <c r="D481" s="119">
        <v>36146</v>
      </c>
      <c r="E481" s="119">
        <v>12289</v>
      </c>
      <c r="F481" s="119">
        <v>1238</v>
      </c>
      <c r="G481" s="120">
        <v>636</v>
      </c>
      <c r="H481" s="120">
        <v>21983</v>
      </c>
      <c r="I481" s="120">
        <v>995</v>
      </c>
    </row>
    <row r="482" spans="2:9" x14ac:dyDescent="0.45">
      <c r="B482" s="115">
        <v>2020</v>
      </c>
      <c r="C482" s="115" t="s">
        <v>110</v>
      </c>
      <c r="D482" s="119">
        <v>37330</v>
      </c>
      <c r="E482" s="119">
        <v>9516</v>
      </c>
      <c r="F482" s="119">
        <v>958</v>
      </c>
      <c r="G482" s="120">
        <v>489</v>
      </c>
      <c r="H482" s="120">
        <v>26367</v>
      </c>
      <c r="I482" s="120">
        <v>735</v>
      </c>
    </row>
    <row r="483" spans="2:9" x14ac:dyDescent="0.45">
      <c r="B483" s="115">
        <v>2020</v>
      </c>
      <c r="C483" s="115" t="s">
        <v>111</v>
      </c>
      <c r="D483" s="119">
        <v>25706</v>
      </c>
      <c r="E483" s="119">
        <v>15846</v>
      </c>
      <c r="F483" s="119">
        <v>808</v>
      </c>
      <c r="G483" s="120">
        <v>1131</v>
      </c>
      <c r="H483" s="120">
        <v>7921</v>
      </c>
      <c r="I483" s="120">
        <v>310</v>
      </c>
    </row>
    <row r="484" spans="2:9" x14ac:dyDescent="0.45">
      <c r="B484" s="115">
        <v>2020</v>
      </c>
      <c r="C484" s="116" t="s">
        <v>112</v>
      </c>
      <c r="D484" s="119">
        <v>202081</v>
      </c>
      <c r="E484" s="119">
        <v>127955</v>
      </c>
      <c r="F484" s="119">
        <v>5954</v>
      </c>
      <c r="G484" s="120">
        <v>3417</v>
      </c>
      <c r="H484" s="120">
        <v>64755</v>
      </c>
      <c r="I484" s="120">
        <v>2329</v>
      </c>
    </row>
    <row r="485" spans="2:9" x14ac:dyDescent="0.45">
      <c r="B485" s="115">
        <v>2020</v>
      </c>
      <c r="C485" s="116" t="s">
        <v>113</v>
      </c>
      <c r="D485" s="119">
        <v>113624</v>
      </c>
      <c r="E485" s="119">
        <v>73891</v>
      </c>
      <c r="F485" s="119">
        <v>3310</v>
      </c>
      <c r="G485" s="120">
        <v>2003</v>
      </c>
      <c r="H485" s="120">
        <v>34420</v>
      </c>
      <c r="I485" s="120">
        <v>1470</v>
      </c>
    </row>
    <row r="486" spans="2:9" x14ac:dyDescent="0.45">
      <c r="B486" s="115">
        <v>2020</v>
      </c>
      <c r="C486" s="115" t="s">
        <v>114</v>
      </c>
      <c r="D486" s="119">
        <v>18058</v>
      </c>
      <c r="E486" s="119">
        <v>9237</v>
      </c>
      <c r="F486" s="119">
        <v>470</v>
      </c>
      <c r="G486" s="120">
        <v>555</v>
      </c>
      <c r="H486" s="120">
        <v>7796</v>
      </c>
      <c r="I486" s="120">
        <v>281</v>
      </c>
    </row>
    <row r="487" spans="2:9" x14ac:dyDescent="0.45">
      <c r="B487" s="115">
        <v>2020</v>
      </c>
      <c r="C487" s="115" t="s">
        <v>115</v>
      </c>
      <c r="D487" s="119">
        <v>24919</v>
      </c>
      <c r="E487" s="119">
        <v>18979</v>
      </c>
      <c r="F487" s="119">
        <v>620</v>
      </c>
      <c r="G487" s="120">
        <v>191</v>
      </c>
      <c r="H487" s="120">
        <v>5129</v>
      </c>
      <c r="I487" s="120">
        <v>232</v>
      </c>
    </row>
    <row r="488" spans="2:9" x14ac:dyDescent="0.45">
      <c r="B488" s="115">
        <v>2020</v>
      </c>
      <c r="C488" s="115" t="s">
        <v>116</v>
      </c>
      <c r="D488" s="119">
        <v>19735</v>
      </c>
      <c r="E488" s="119">
        <v>15154</v>
      </c>
      <c r="F488" s="119">
        <v>468</v>
      </c>
      <c r="G488" s="120">
        <v>391</v>
      </c>
      <c r="H488" s="120">
        <v>3722</v>
      </c>
      <c r="I488" s="120">
        <v>175</v>
      </c>
    </row>
    <row r="489" spans="2:9" x14ac:dyDescent="0.45">
      <c r="B489" s="115">
        <v>2020</v>
      </c>
      <c r="C489" s="115" t="s">
        <v>117</v>
      </c>
      <c r="D489" s="119">
        <v>29686</v>
      </c>
      <c r="E489" s="119">
        <v>18352</v>
      </c>
      <c r="F489" s="119">
        <v>466</v>
      </c>
      <c r="G489" s="120">
        <v>733</v>
      </c>
      <c r="H489" s="120">
        <v>10135</v>
      </c>
      <c r="I489" s="120">
        <v>458</v>
      </c>
    </row>
    <row r="490" spans="2:9" x14ac:dyDescent="0.45">
      <c r="B490" s="115">
        <v>2020</v>
      </c>
      <c r="C490" s="115" t="s">
        <v>118</v>
      </c>
      <c r="D490" s="119">
        <v>21226</v>
      </c>
      <c r="E490" s="119">
        <v>12169</v>
      </c>
      <c r="F490" s="119">
        <v>1286</v>
      </c>
      <c r="G490" s="120">
        <v>133</v>
      </c>
      <c r="H490" s="120">
        <v>7638</v>
      </c>
      <c r="I490" s="120">
        <v>324</v>
      </c>
    </row>
    <row r="491" spans="2:9" x14ac:dyDescent="0.45">
      <c r="B491" s="115">
        <v>2020</v>
      </c>
      <c r="C491" s="116" t="s">
        <v>119</v>
      </c>
      <c r="D491" s="119">
        <v>88457</v>
      </c>
      <c r="E491" s="119">
        <v>54064</v>
      </c>
      <c r="F491" s="119">
        <v>2644</v>
      </c>
      <c r="G491" s="120">
        <v>1414</v>
      </c>
      <c r="H491" s="120">
        <v>30335</v>
      </c>
      <c r="I491" s="120">
        <v>859</v>
      </c>
    </row>
    <row r="492" spans="2:9" x14ac:dyDescent="0.45">
      <c r="B492" s="115">
        <v>2020</v>
      </c>
      <c r="C492" s="115" t="s">
        <v>120</v>
      </c>
      <c r="D492" s="119">
        <v>12623</v>
      </c>
      <c r="E492" s="119">
        <v>8633</v>
      </c>
      <c r="F492" s="119">
        <v>512</v>
      </c>
      <c r="G492" s="120">
        <v>175</v>
      </c>
      <c r="H492" s="120">
        <v>3303</v>
      </c>
      <c r="I492" s="120">
        <v>114</v>
      </c>
    </row>
    <row r="493" spans="2:9" x14ac:dyDescent="0.45">
      <c r="B493" s="115">
        <v>2020</v>
      </c>
      <c r="C493" s="115" t="s">
        <v>121</v>
      </c>
      <c r="D493" s="119">
        <v>8211</v>
      </c>
      <c r="E493" s="119">
        <v>5975</v>
      </c>
      <c r="F493" s="119">
        <v>600</v>
      </c>
      <c r="G493" s="120">
        <v>181</v>
      </c>
      <c r="H493" s="120">
        <v>1455</v>
      </c>
      <c r="I493" s="120">
        <v>59</v>
      </c>
    </row>
    <row r="494" spans="2:9" x14ac:dyDescent="0.45">
      <c r="B494" s="115">
        <v>2020</v>
      </c>
      <c r="C494" s="115" t="s">
        <v>122</v>
      </c>
      <c r="D494" s="119">
        <v>28148</v>
      </c>
      <c r="E494" s="119">
        <v>14707</v>
      </c>
      <c r="F494" s="119">
        <v>316</v>
      </c>
      <c r="G494" s="120">
        <v>272</v>
      </c>
      <c r="H494" s="120">
        <v>12853</v>
      </c>
      <c r="I494" s="120">
        <v>216</v>
      </c>
    </row>
    <row r="495" spans="2:9" x14ac:dyDescent="0.45">
      <c r="B495" s="115">
        <v>2020</v>
      </c>
      <c r="C495" s="115" t="s">
        <v>123</v>
      </c>
      <c r="D495" s="119">
        <v>19839</v>
      </c>
      <c r="E495" s="119">
        <v>13107</v>
      </c>
      <c r="F495" s="119">
        <v>574</v>
      </c>
      <c r="G495" s="120">
        <v>490</v>
      </c>
      <c r="H495" s="120">
        <v>5668</v>
      </c>
      <c r="I495" s="120">
        <v>208</v>
      </c>
    </row>
    <row r="496" spans="2:9" x14ac:dyDescent="0.45">
      <c r="B496" s="115">
        <v>2020</v>
      </c>
      <c r="C496" s="115" t="s">
        <v>124</v>
      </c>
      <c r="D496" s="119">
        <v>9483</v>
      </c>
      <c r="E496" s="119">
        <v>5745</v>
      </c>
      <c r="F496" s="119">
        <v>300</v>
      </c>
      <c r="G496" s="120">
        <v>96</v>
      </c>
      <c r="H496" s="120">
        <v>3342</v>
      </c>
      <c r="I496" s="120">
        <v>134</v>
      </c>
    </row>
    <row r="497" spans="2:9" x14ac:dyDescent="0.45">
      <c r="B497" s="115">
        <v>2020</v>
      </c>
      <c r="C497" s="115" t="s">
        <v>125</v>
      </c>
      <c r="D497" s="119">
        <v>3493</v>
      </c>
      <c r="E497" s="119">
        <v>2171</v>
      </c>
      <c r="F497" s="119">
        <v>194</v>
      </c>
      <c r="G497" s="120">
        <v>24</v>
      </c>
      <c r="H497" s="120">
        <v>1104</v>
      </c>
      <c r="I497" s="120">
        <v>24</v>
      </c>
    </row>
    <row r="498" spans="2:9" x14ac:dyDescent="0.45">
      <c r="B498" s="115">
        <v>2020</v>
      </c>
      <c r="C498" s="115" t="s">
        <v>126</v>
      </c>
      <c r="D498" s="119">
        <v>6660</v>
      </c>
      <c r="E498" s="119">
        <v>3726</v>
      </c>
      <c r="F498" s="119">
        <v>148</v>
      </c>
      <c r="G498" s="120">
        <v>176</v>
      </c>
      <c r="H498" s="120">
        <v>2610</v>
      </c>
      <c r="I498" s="120">
        <v>104</v>
      </c>
    </row>
    <row r="499" spans="2:9" x14ac:dyDescent="0.45">
      <c r="B499" s="115">
        <v>2020</v>
      </c>
      <c r="C499" s="116" t="s">
        <v>127</v>
      </c>
      <c r="D499" s="119">
        <v>776343</v>
      </c>
      <c r="E499" s="119">
        <v>568485</v>
      </c>
      <c r="F499" s="119">
        <v>10556</v>
      </c>
      <c r="G499" s="120">
        <v>5888</v>
      </c>
      <c r="H499" s="120">
        <v>191414</v>
      </c>
      <c r="I499" s="120">
        <v>6026</v>
      </c>
    </row>
    <row r="500" spans="2:9" x14ac:dyDescent="0.45">
      <c r="B500" s="115">
        <v>2020</v>
      </c>
      <c r="C500" s="116" t="s">
        <v>128</v>
      </c>
      <c r="D500" s="119">
        <v>413539</v>
      </c>
      <c r="E500" s="119">
        <v>307237</v>
      </c>
      <c r="F500" s="119">
        <v>4526</v>
      </c>
      <c r="G500" s="120">
        <v>2402</v>
      </c>
      <c r="H500" s="120">
        <v>99374</v>
      </c>
      <c r="I500" s="120">
        <v>2979</v>
      </c>
    </row>
    <row r="501" spans="2:9" x14ac:dyDescent="0.45">
      <c r="B501" s="115">
        <v>2020</v>
      </c>
      <c r="C501" s="115" t="s">
        <v>129</v>
      </c>
      <c r="D501" s="119">
        <v>8455</v>
      </c>
      <c r="E501" s="119">
        <v>7101</v>
      </c>
      <c r="F501" s="119">
        <v>310</v>
      </c>
      <c r="G501" s="120">
        <v>71</v>
      </c>
      <c r="H501" s="120">
        <v>973</v>
      </c>
      <c r="I501" s="120">
        <v>77</v>
      </c>
    </row>
    <row r="502" spans="2:9" x14ac:dyDescent="0.45">
      <c r="B502" s="115">
        <v>2020</v>
      </c>
      <c r="C502" s="115" t="s">
        <v>130</v>
      </c>
      <c r="D502" s="119">
        <v>7370</v>
      </c>
      <c r="E502" s="119">
        <v>139</v>
      </c>
      <c r="F502" s="119">
        <v>94</v>
      </c>
      <c r="G502" s="120">
        <v>4</v>
      </c>
      <c r="H502" s="120">
        <v>7133</v>
      </c>
      <c r="I502" s="120">
        <v>52</v>
      </c>
    </row>
    <row r="503" spans="2:9" x14ac:dyDescent="0.45">
      <c r="B503" s="115">
        <v>2020</v>
      </c>
      <c r="C503" s="115" t="s">
        <v>131</v>
      </c>
      <c r="D503" s="119">
        <v>164074</v>
      </c>
      <c r="E503" s="119">
        <v>115250</v>
      </c>
      <c r="F503" s="119">
        <v>2176</v>
      </c>
      <c r="G503" s="120">
        <v>1231</v>
      </c>
      <c r="H503" s="120">
        <v>45417</v>
      </c>
      <c r="I503" s="120">
        <v>1354</v>
      </c>
    </row>
    <row r="504" spans="2:9" x14ac:dyDescent="0.45">
      <c r="B504" s="115">
        <v>2020</v>
      </c>
      <c r="C504" s="115" t="s">
        <v>132</v>
      </c>
      <c r="D504" s="119">
        <v>55827</v>
      </c>
      <c r="E504" s="119">
        <v>47982</v>
      </c>
      <c r="F504" s="119">
        <v>482</v>
      </c>
      <c r="G504" s="120">
        <v>542</v>
      </c>
      <c r="H504" s="120">
        <v>6821</v>
      </c>
      <c r="I504" s="120">
        <v>342</v>
      </c>
    </row>
    <row r="505" spans="2:9" x14ac:dyDescent="0.45">
      <c r="B505" s="115">
        <v>2020</v>
      </c>
      <c r="C505" s="115" t="s">
        <v>133</v>
      </c>
      <c r="D505" s="119">
        <v>17982</v>
      </c>
      <c r="E505" s="119">
        <v>12993</v>
      </c>
      <c r="F505" s="119">
        <v>178</v>
      </c>
      <c r="G505" s="120">
        <v>23</v>
      </c>
      <c r="H505" s="120">
        <v>4788</v>
      </c>
      <c r="I505" s="120">
        <v>96</v>
      </c>
    </row>
    <row r="506" spans="2:9" x14ac:dyDescent="0.45">
      <c r="B506" s="115">
        <v>2020</v>
      </c>
      <c r="C506" s="115" t="s">
        <v>134</v>
      </c>
      <c r="D506" s="119">
        <v>80474</v>
      </c>
      <c r="E506" s="119">
        <v>60505</v>
      </c>
      <c r="F506" s="119">
        <v>502</v>
      </c>
      <c r="G506" s="120">
        <v>100</v>
      </c>
      <c r="H506" s="120">
        <v>19367</v>
      </c>
      <c r="I506" s="120">
        <v>538</v>
      </c>
    </row>
    <row r="507" spans="2:9" x14ac:dyDescent="0.45">
      <c r="B507" s="115">
        <v>2020</v>
      </c>
      <c r="C507" s="115" t="s">
        <v>135</v>
      </c>
      <c r="D507" s="119">
        <v>42340</v>
      </c>
      <c r="E507" s="119">
        <v>36226</v>
      </c>
      <c r="F507" s="119">
        <v>306</v>
      </c>
      <c r="G507" s="120">
        <v>90</v>
      </c>
      <c r="H507" s="120">
        <v>5718</v>
      </c>
      <c r="I507" s="120">
        <v>250</v>
      </c>
    </row>
    <row r="508" spans="2:9" x14ac:dyDescent="0.45">
      <c r="B508" s="115">
        <v>2020</v>
      </c>
      <c r="C508" s="115" t="s">
        <v>136</v>
      </c>
      <c r="D508" s="119">
        <v>33813</v>
      </c>
      <c r="E508" s="119">
        <v>24238</v>
      </c>
      <c r="F508" s="119">
        <v>446</v>
      </c>
      <c r="G508" s="120">
        <v>320</v>
      </c>
      <c r="H508" s="120">
        <v>8809</v>
      </c>
      <c r="I508" s="120">
        <v>252</v>
      </c>
    </row>
    <row r="509" spans="2:9" x14ac:dyDescent="0.45">
      <c r="B509" s="115">
        <v>2020</v>
      </c>
      <c r="C509" s="115" t="s">
        <v>137</v>
      </c>
      <c r="D509" s="119">
        <v>3204</v>
      </c>
      <c r="E509" s="119">
        <v>2803</v>
      </c>
      <c r="F509" s="119">
        <v>32</v>
      </c>
      <c r="G509" s="120">
        <v>21</v>
      </c>
      <c r="H509" s="120">
        <v>348</v>
      </c>
      <c r="I509" s="120">
        <v>18</v>
      </c>
    </row>
    <row r="510" spans="2:9" x14ac:dyDescent="0.45">
      <c r="B510" s="115">
        <v>2020</v>
      </c>
      <c r="C510" s="116" t="s">
        <v>138</v>
      </c>
      <c r="D510" s="119">
        <v>88792</v>
      </c>
      <c r="E510" s="119">
        <v>66647</v>
      </c>
      <c r="F510" s="119">
        <v>948</v>
      </c>
      <c r="G510" s="120">
        <v>1274</v>
      </c>
      <c r="H510" s="120">
        <v>19923</v>
      </c>
      <c r="I510" s="120">
        <v>691</v>
      </c>
    </row>
    <row r="511" spans="2:9" x14ac:dyDescent="0.45">
      <c r="B511" s="115">
        <v>2020</v>
      </c>
      <c r="C511" s="115" t="s">
        <v>139</v>
      </c>
      <c r="D511" s="119">
        <v>19982</v>
      </c>
      <c r="E511" s="119">
        <v>17551</v>
      </c>
      <c r="F511" s="119">
        <v>114</v>
      </c>
      <c r="G511" s="120">
        <v>192</v>
      </c>
      <c r="H511" s="120">
        <v>2125</v>
      </c>
      <c r="I511" s="120">
        <v>128</v>
      </c>
    </row>
    <row r="512" spans="2:9" x14ac:dyDescent="0.45">
      <c r="B512" s="115">
        <v>2020</v>
      </c>
      <c r="C512" s="115" t="s">
        <v>140</v>
      </c>
      <c r="D512" s="119">
        <v>11281</v>
      </c>
      <c r="E512" s="119">
        <v>8876</v>
      </c>
      <c r="F512" s="119">
        <v>320</v>
      </c>
      <c r="G512" s="120">
        <v>371</v>
      </c>
      <c r="H512" s="120">
        <v>1714</v>
      </c>
      <c r="I512" s="120">
        <v>92</v>
      </c>
    </row>
    <row r="513" spans="2:9" x14ac:dyDescent="0.45">
      <c r="B513" s="115">
        <v>2020</v>
      </c>
      <c r="C513" s="115" t="s">
        <v>141</v>
      </c>
      <c r="D513" s="119">
        <v>7810</v>
      </c>
      <c r="E513" s="119">
        <v>7190</v>
      </c>
      <c r="F513" s="119">
        <v>62</v>
      </c>
      <c r="G513" s="120">
        <v>86</v>
      </c>
      <c r="H513" s="120">
        <v>472</v>
      </c>
      <c r="I513" s="120">
        <v>42</v>
      </c>
    </row>
    <row r="514" spans="2:9" x14ac:dyDescent="0.45">
      <c r="B514" s="115">
        <v>2020</v>
      </c>
      <c r="C514" s="115" t="s">
        <v>142</v>
      </c>
      <c r="D514" s="119">
        <v>49719</v>
      </c>
      <c r="E514" s="119">
        <v>33030</v>
      </c>
      <c r="F514" s="119">
        <v>452</v>
      </c>
      <c r="G514" s="120">
        <v>625</v>
      </c>
      <c r="H514" s="120">
        <v>15612</v>
      </c>
      <c r="I514" s="120">
        <v>429</v>
      </c>
    </row>
    <row r="515" spans="2:9" x14ac:dyDescent="0.45">
      <c r="B515" s="115">
        <v>2020</v>
      </c>
      <c r="C515" s="116" t="s">
        <v>143</v>
      </c>
      <c r="D515" s="119">
        <v>274012</v>
      </c>
      <c r="E515" s="119">
        <v>194601</v>
      </c>
      <c r="F515" s="119">
        <v>5082</v>
      </c>
      <c r="G515" s="120">
        <v>2212</v>
      </c>
      <c r="H515" s="120">
        <v>72117</v>
      </c>
      <c r="I515" s="120">
        <v>2356</v>
      </c>
    </row>
    <row r="516" spans="2:9" x14ac:dyDescent="0.45">
      <c r="B516" s="115">
        <v>2020</v>
      </c>
      <c r="C516" s="115" t="s">
        <v>144</v>
      </c>
      <c r="D516" s="119">
        <v>12493</v>
      </c>
      <c r="E516" s="119">
        <v>8802</v>
      </c>
      <c r="F516" s="119">
        <v>732</v>
      </c>
      <c r="G516" s="120">
        <v>528</v>
      </c>
      <c r="H516" s="120">
        <v>2431</v>
      </c>
      <c r="I516" s="120">
        <v>178</v>
      </c>
    </row>
    <row r="517" spans="2:9" x14ac:dyDescent="0.45">
      <c r="B517" s="115">
        <v>2020</v>
      </c>
      <c r="C517" s="115" t="s">
        <v>145</v>
      </c>
      <c r="D517" s="119">
        <v>17283</v>
      </c>
      <c r="E517" s="119">
        <v>15457</v>
      </c>
      <c r="F517" s="119">
        <v>502</v>
      </c>
      <c r="G517" s="120">
        <v>75</v>
      </c>
      <c r="H517" s="120">
        <v>1249</v>
      </c>
      <c r="I517" s="120">
        <v>53</v>
      </c>
    </row>
    <row r="518" spans="2:9" x14ac:dyDescent="0.45">
      <c r="B518" s="115">
        <v>2020</v>
      </c>
      <c r="C518" s="115" t="s">
        <v>146</v>
      </c>
      <c r="D518" s="119">
        <v>13733</v>
      </c>
      <c r="E518" s="119">
        <v>12100</v>
      </c>
      <c r="F518" s="119">
        <v>418</v>
      </c>
      <c r="G518" s="120">
        <v>73</v>
      </c>
      <c r="H518" s="120">
        <v>1142</v>
      </c>
      <c r="I518" s="120">
        <v>92</v>
      </c>
    </row>
    <row r="519" spans="2:9" x14ac:dyDescent="0.45">
      <c r="B519" s="115">
        <v>2020</v>
      </c>
      <c r="C519" s="115" t="s">
        <v>147</v>
      </c>
      <c r="D519" s="119">
        <v>230503</v>
      </c>
      <c r="E519" s="119">
        <v>158242</v>
      </c>
      <c r="F519" s="119">
        <v>3430</v>
      </c>
      <c r="G519" s="120">
        <v>1536</v>
      </c>
      <c r="H519" s="120">
        <v>67295</v>
      </c>
      <c r="I519" s="120">
        <v>2033</v>
      </c>
    </row>
    <row r="520" spans="2:9" x14ac:dyDescent="0.45">
      <c r="B520" s="115">
        <v>2020</v>
      </c>
      <c r="C520" s="116" t="s">
        <v>148</v>
      </c>
      <c r="D520" s="119">
        <v>357964</v>
      </c>
      <c r="E520" s="119">
        <v>226660</v>
      </c>
      <c r="F520" s="119">
        <v>7360</v>
      </c>
      <c r="G520" s="120">
        <v>6632</v>
      </c>
      <c r="H520" s="120">
        <v>117312</v>
      </c>
      <c r="I520" s="120">
        <v>4226</v>
      </c>
    </row>
    <row r="521" spans="2:9" x14ac:dyDescent="0.45">
      <c r="B521" s="115">
        <v>2020</v>
      </c>
      <c r="C521" s="116" t="s">
        <v>149</v>
      </c>
      <c r="D521" s="119">
        <v>184759</v>
      </c>
      <c r="E521" s="119">
        <v>129393</v>
      </c>
      <c r="F521" s="119">
        <v>3550</v>
      </c>
      <c r="G521" s="120">
        <v>3671</v>
      </c>
      <c r="H521" s="120">
        <v>48145</v>
      </c>
      <c r="I521" s="120">
        <v>1812</v>
      </c>
    </row>
    <row r="522" spans="2:9" x14ac:dyDescent="0.45">
      <c r="B522" s="115">
        <v>2020</v>
      </c>
      <c r="C522" s="115" t="s">
        <v>150</v>
      </c>
      <c r="D522" s="119">
        <v>60342</v>
      </c>
      <c r="E522" s="119">
        <v>42277</v>
      </c>
      <c r="F522" s="119">
        <v>1040</v>
      </c>
      <c r="G522" s="120">
        <v>311</v>
      </c>
      <c r="H522" s="120">
        <v>16714</v>
      </c>
      <c r="I522" s="120">
        <v>522</v>
      </c>
    </row>
    <row r="523" spans="2:9" x14ac:dyDescent="0.45">
      <c r="B523" s="115">
        <v>2020</v>
      </c>
      <c r="C523" s="115" t="s">
        <v>151</v>
      </c>
      <c r="D523" s="119">
        <v>40469</v>
      </c>
      <c r="E523" s="119">
        <v>26636</v>
      </c>
      <c r="F523" s="119">
        <v>728</v>
      </c>
      <c r="G523" s="120">
        <v>397</v>
      </c>
      <c r="H523" s="120">
        <v>12708</v>
      </c>
      <c r="I523" s="120">
        <v>334</v>
      </c>
    </row>
    <row r="524" spans="2:9" x14ac:dyDescent="0.45">
      <c r="B524" s="115">
        <v>2020</v>
      </c>
      <c r="C524" s="115" t="s">
        <v>80</v>
      </c>
      <c r="D524" s="119">
        <v>19130</v>
      </c>
      <c r="E524" s="119">
        <v>14969</v>
      </c>
      <c r="F524" s="119">
        <v>306</v>
      </c>
      <c r="G524" s="120">
        <v>674</v>
      </c>
      <c r="H524" s="120">
        <v>3181</v>
      </c>
      <c r="I524" s="120">
        <v>179</v>
      </c>
    </row>
    <row r="525" spans="2:9" x14ac:dyDescent="0.45">
      <c r="B525" s="115">
        <v>2020</v>
      </c>
      <c r="C525" s="115" t="s">
        <v>81</v>
      </c>
      <c r="D525" s="119">
        <v>5980</v>
      </c>
      <c r="E525" s="119">
        <v>3318</v>
      </c>
      <c r="F525" s="119">
        <v>416</v>
      </c>
      <c r="G525" s="120">
        <v>522</v>
      </c>
      <c r="H525" s="120">
        <v>1724</v>
      </c>
      <c r="I525" s="120">
        <v>96</v>
      </c>
    </row>
    <row r="526" spans="2:9" x14ac:dyDescent="0.45">
      <c r="B526" s="115">
        <v>2020</v>
      </c>
      <c r="C526" s="115" t="s">
        <v>152</v>
      </c>
      <c r="D526" s="119">
        <v>19716</v>
      </c>
      <c r="E526" s="119">
        <v>13706</v>
      </c>
      <c r="F526" s="119">
        <v>586</v>
      </c>
      <c r="G526" s="120">
        <v>641</v>
      </c>
      <c r="H526" s="120">
        <v>4783</v>
      </c>
      <c r="I526" s="120">
        <v>274</v>
      </c>
    </row>
    <row r="527" spans="2:9" x14ac:dyDescent="0.45">
      <c r="B527" s="115">
        <v>2020</v>
      </c>
      <c r="C527" s="115" t="s">
        <v>153</v>
      </c>
      <c r="D527" s="119">
        <v>5219</v>
      </c>
      <c r="E527" s="119">
        <v>4418</v>
      </c>
      <c r="F527" s="119">
        <v>12</v>
      </c>
      <c r="G527" s="120">
        <v>29</v>
      </c>
      <c r="H527" s="120">
        <v>760</v>
      </c>
      <c r="I527" s="120">
        <v>85</v>
      </c>
    </row>
    <row r="528" spans="2:9" x14ac:dyDescent="0.45">
      <c r="B528" s="115">
        <v>2020</v>
      </c>
      <c r="C528" s="115" t="s">
        <v>154</v>
      </c>
      <c r="D528" s="119">
        <v>31775</v>
      </c>
      <c r="E528" s="119">
        <v>22301</v>
      </c>
      <c r="F528" s="119">
        <v>404</v>
      </c>
      <c r="G528" s="120">
        <v>1048</v>
      </c>
      <c r="H528" s="120">
        <v>8022</v>
      </c>
      <c r="I528" s="120">
        <v>303</v>
      </c>
    </row>
    <row r="529" spans="2:9" x14ac:dyDescent="0.45">
      <c r="B529" s="115">
        <v>2020</v>
      </c>
      <c r="C529" s="115" t="s">
        <v>155</v>
      </c>
      <c r="D529" s="119">
        <v>2128</v>
      </c>
      <c r="E529" s="119">
        <v>1768</v>
      </c>
      <c r="F529" s="119">
        <v>58</v>
      </c>
      <c r="G529" s="120">
        <v>49</v>
      </c>
      <c r="H529" s="120">
        <v>253</v>
      </c>
      <c r="I529" s="120">
        <v>19</v>
      </c>
    </row>
    <row r="530" spans="2:9" x14ac:dyDescent="0.45">
      <c r="B530" s="115">
        <v>2020</v>
      </c>
      <c r="C530" s="116" t="s">
        <v>156</v>
      </c>
      <c r="D530" s="119">
        <v>173205</v>
      </c>
      <c r="E530" s="119">
        <v>97267</v>
      </c>
      <c r="F530" s="119">
        <v>3810</v>
      </c>
      <c r="G530" s="120">
        <v>2961</v>
      </c>
      <c r="H530" s="120">
        <v>69167</v>
      </c>
      <c r="I530" s="120">
        <v>2414</v>
      </c>
    </row>
    <row r="531" spans="2:9" x14ac:dyDescent="0.45">
      <c r="B531" s="115">
        <v>2020</v>
      </c>
      <c r="C531" s="115" t="s">
        <v>157</v>
      </c>
      <c r="D531" s="119">
        <v>1420</v>
      </c>
      <c r="E531" s="119">
        <v>1019</v>
      </c>
      <c r="F531" s="119">
        <v>60</v>
      </c>
      <c r="G531" s="120">
        <v>86</v>
      </c>
      <c r="H531" s="120">
        <v>255</v>
      </c>
      <c r="I531" s="120">
        <v>21</v>
      </c>
    </row>
    <row r="532" spans="2:9" x14ac:dyDescent="0.45">
      <c r="B532" s="115">
        <v>2020</v>
      </c>
      <c r="C532" s="115" t="s">
        <v>158</v>
      </c>
      <c r="D532" s="119">
        <v>106075</v>
      </c>
      <c r="E532" s="119">
        <v>59043</v>
      </c>
      <c r="F532" s="119">
        <v>2140</v>
      </c>
      <c r="G532" s="120">
        <v>1677</v>
      </c>
      <c r="H532" s="120">
        <v>43215</v>
      </c>
      <c r="I532" s="120">
        <v>1384</v>
      </c>
    </row>
    <row r="533" spans="2:9" x14ac:dyDescent="0.45">
      <c r="B533" s="115">
        <v>2020</v>
      </c>
      <c r="C533" s="115" t="s">
        <v>159</v>
      </c>
      <c r="D533" s="119">
        <v>3164</v>
      </c>
      <c r="E533" s="119">
        <v>2171</v>
      </c>
      <c r="F533" s="119">
        <v>30</v>
      </c>
      <c r="G533" s="120">
        <v>38</v>
      </c>
      <c r="H533" s="120">
        <v>925</v>
      </c>
      <c r="I533" s="120">
        <v>24</v>
      </c>
    </row>
    <row r="534" spans="2:9" x14ac:dyDescent="0.45">
      <c r="B534" s="115">
        <v>2020</v>
      </c>
      <c r="C534" s="115" t="s">
        <v>90</v>
      </c>
      <c r="D534" s="119">
        <v>18665</v>
      </c>
      <c r="E534" s="119">
        <v>11492</v>
      </c>
      <c r="F534" s="119">
        <v>524</v>
      </c>
      <c r="G534" s="120">
        <v>139</v>
      </c>
      <c r="H534" s="120">
        <v>6510</v>
      </c>
      <c r="I534" s="120">
        <v>303</v>
      </c>
    </row>
    <row r="535" spans="2:9" x14ac:dyDescent="0.45">
      <c r="B535" s="115">
        <v>2020</v>
      </c>
      <c r="C535" s="115" t="s">
        <v>91</v>
      </c>
      <c r="D535" s="119">
        <v>43881</v>
      </c>
      <c r="E535" s="119">
        <v>23542</v>
      </c>
      <c r="F535" s="119">
        <v>1056</v>
      </c>
      <c r="G535" s="120">
        <v>1021</v>
      </c>
      <c r="H535" s="120">
        <v>18262</v>
      </c>
      <c r="I535" s="120">
        <v>682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B189-573C-4EE1-9A9F-1B8D79B16057}">
  <sheetPr>
    <tabColor theme="6"/>
  </sheetPr>
  <dimension ref="A1:N79"/>
  <sheetViews>
    <sheetView showGridLines="0" workbookViewId="0">
      <selection activeCell="B1" sqref="B1"/>
    </sheetView>
  </sheetViews>
  <sheetFormatPr defaultColWidth="8.7265625" defaultRowHeight="16.5" x14ac:dyDescent="0.45"/>
  <cols>
    <col min="1" max="1" width="4" style="23" customWidth="1"/>
    <col min="2" max="16384" width="8.7265625" style="20"/>
  </cols>
  <sheetData>
    <row r="1" spans="1:14" ht="26" x14ac:dyDescent="0.45">
      <c r="A1" s="12"/>
      <c r="B1" s="1" t="s">
        <v>389</v>
      </c>
      <c r="C1" s="1"/>
      <c r="D1" s="2"/>
      <c r="E1" s="2"/>
    </row>
    <row r="2" spans="1:14" x14ac:dyDescent="0.45">
      <c r="B2" s="20" t="str">
        <f>TOC!E8</f>
        <v>Source data: US Census estimates for national manufactured home sales and shipments of manufactured homes, by state</v>
      </c>
    </row>
    <row r="3" spans="1:14" x14ac:dyDescent="0.45">
      <c r="A3" s="12"/>
      <c r="B3" s="68" t="s">
        <v>175</v>
      </c>
    </row>
    <row r="4" spans="1:14" x14ac:dyDescent="0.45">
      <c r="A4" s="12"/>
    </row>
    <row r="5" spans="1:14" ht="17" thickBot="1" x14ac:dyDescent="0.5">
      <c r="A5" s="13"/>
      <c r="B5" s="20" t="s">
        <v>174</v>
      </c>
    </row>
    <row r="6" spans="1:14" ht="17" thickBot="1" x14ac:dyDescent="0.5">
      <c r="A6" s="13"/>
      <c r="B6" s="64" t="s">
        <v>172</v>
      </c>
      <c r="C6" s="64" t="s">
        <v>160</v>
      </c>
      <c r="D6" s="64" t="s">
        <v>161</v>
      </c>
      <c r="E6" s="64" t="s">
        <v>162</v>
      </c>
      <c r="F6" s="64" t="s">
        <v>163</v>
      </c>
      <c r="G6" s="64" t="s">
        <v>164</v>
      </c>
      <c r="H6" s="64" t="s">
        <v>165</v>
      </c>
      <c r="I6" s="64" t="s">
        <v>166</v>
      </c>
      <c r="J6" s="64" t="s">
        <v>167</v>
      </c>
      <c r="K6" s="64" t="s">
        <v>168</v>
      </c>
      <c r="L6" s="64" t="s">
        <v>169</v>
      </c>
      <c r="M6" s="64" t="s">
        <v>170</v>
      </c>
      <c r="N6" s="64" t="s">
        <v>171</v>
      </c>
    </row>
    <row r="7" spans="1:14" ht="17" thickBot="1" x14ac:dyDescent="0.5">
      <c r="A7" s="13"/>
      <c r="B7" s="96">
        <v>2014</v>
      </c>
      <c r="C7" s="65">
        <v>3.4</v>
      </c>
      <c r="D7" s="65">
        <v>3.3</v>
      </c>
      <c r="E7" s="65">
        <v>3.8</v>
      </c>
      <c r="F7" s="65">
        <v>4</v>
      </c>
      <c r="G7" s="65">
        <v>4.7</v>
      </c>
      <c r="H7" s="65">
        <v>4.0999999999999996</v>
      </c>
      <c r="I7" s="65">
        <v>4</v>
      </c>
      <c r="J7" s="65">
        <v>3.7</v>
      </c>
      <c r="K7" s="65">
        <v>3.7</v>
      </c>
      <c r="L7" s="65">
        <v>4</v>
      </c>
      <c r="M7" s="65">
        <v>2.7</v>
      </c>
      <c r="N7" s="65">
        <v>2.6</v>
      </c>
    </row>
    <row r="8" spans="1:14" ht="17" thickBot="1" x14ac:dyDescent="0.5">
      <c r="A8" s="13"/>
      <c r="B8" s="64">
        <v>2015</v>
      </c>
      <c r="C8" s="66">
        <v>3</v>
      </c>
      <c r="D8" s="66">
        <v>3</v>
      </c>
      <c r="E8" s="66">
        <v>3.4</v>
      </c>
      <c r="F8" s="66">
        <v>3.7</v>
      </c>
      <c r="G8" s="66">
        <v>3.6</v>
      </c>
      <c r="H8" s="66">
        <v>4.4000000000000004</v>
      </c>
      <c r="I8" s="66">
        <v>4</v>
      </c>
      <c r="J8" s="66">
        <v>4.4000000000000004</v>
      </c>
      <c r="K8" s="66">
        <v>4.3</v>
      </c>
      <c r="L8" s="66">
        <v>4.5999999999999996</v>
      </c>
      <c r="M8" s="66">
        <v>4</v>
      </c>
      <c r="N8" s="66">
        <v>3.2</v>
      </c>
    </row>
    <row r="9" spans="1:14" ht="17" thickBot="1" x14ac:dyDescent="0.5">
      <c r="A9" s="13"/>
      <c r="B9" s="96">
        <v>2016</v>
      </c>
      <c r="C9" s="65">
        <v>3.2</v>
      </c>
      <c r="D9" s="65">
        <v>3.7</v>
      </c>
      <c r="E9" s="65">
        <v>4.8</v>
      </c>
      <c r="F9" s="65">
        <v>3.9</v>
      </c>
      <c r="G9" s="65">
        <v>4.5999999999999996</v>
      </c>
      <c r="H9" s="65">
        <v>5.2</v>
      </c>
      <c r="I9" s="65">
        <v>3.9</v>
      </c>
      <c r="J9" s="65">
        <v>5.6</v>
      </c>
      <c r="K9" s="65">
        <v>5.0999999999999996</v>
      </c>
      <c r="L9" s="65">
        <v>4.3</v>
      </c>
      <c r="M9" s="65">
        <v>4</v>
      </c>
      <c r="N9" s="65">
        <v>3.3</v>
      </c>
    </row>
    <row r="10" spans="1:14" ht="17" thickBot="1" x14ac:dyDescent="0.5">
      <c r="A10" s="13"/>
      <c r="B10" s="64">
        <v>2017</v>
      </c>
      <c r="C10" s="66">
        <v>4.0999999999999996</v>
      </c>
      <c r="D10" s="66">
        <v>3.9</v>
      </c>
      <c r="E10" s="66">
        <v>5</v>
      </c>
      <c r="F10" s="66">
        <v>5.0999999999999996</v>
      </c>
      <c r="G10" s="66">
        <v>4.9000000000000004</v>
      </c>
      <c r="H10" s="66">
        <v>5.5</v>
      </c>
      <c r="I10" s="66">
        <v>3.8</v>
      </c>
      <c r="J10" s="66">
        <v>5</v>
      </c>
      <c r="K10" s="66">
        <v>4.8</v>
      </c>
      <c r="L10" s="66">
        <v>4.3</v>
      </c>
      <c r="M10" s="66">
        <v>4.2</v>
      </c>
      <c r="N10" s="66">
        <v>3.3</v>
      </c>
    </row>
    <row r="11" spans="1:14" ht="17" thickBot="1" x14ac:dyDescent="0.5">
      <c r="A11" s="13"/>
      <c r="B11" s="96">
        <v>2018</v>
      </c>
      <c r="C11" s="65">
        <v>4.3</v>
      </c>
      <c r="D11" s="65">
        <v>4.5</v>
      </c>
      <c r="E11" s="65">
        <v>5.0999999999999996</v>
      </c>
      <c r="F11" s="65">
        <v>4.5999999999999996</v>
      </c>
      <c r="G11" s="65">
        <v>5.2</v>
      </c>
      <c r="H11" s="65">
        <v>4.5999999999999996</v>
      </c>
      <c r="I11" s="65">
        <v>4.0999999999999996</v>
      </c>
      <c r="J11" s="65">
        <v>4.8</v>
      </c>
      <c r="K11" s="65">
        <v>4.5</v>
      </c>
      <c r="L11" s="65">
        <v>5.5</v>
      </c>
      <c r="M11" s="65">
        <v>4.5</v>
      </c>
      <c r="N11" s="65">
        <v>3.5</v>
      </c>
    </row>
    <row r="12" spans="1:14" ht="17" thickBot="1" x14ac:dyDescent="0.5">
      <c r="A12" s="13"/>
      <c r="B12" s="64">
        <v>2019</v>
      </c>
      <c r="C12" s="66">
        <v>4.0999999999999996</v>
      </c>
      <c r="D12" s="66">
        <v>4.7</v>
      </c>
      <c r="E12" s="66">
        <v>4.8</v>
      </c>
      <c r="F12" s="66">
        <v>5.5</v>
      </c>
      <c r="G12" s="66">
        <v>6</v>
      </c>
      <c r="H12" s="66">
        <v>5.4</v>
      </c>
      <c r="I12" s="66">
        <v>5.0999999999999996</v>
      </c>
      <c r="J12" s="66">
        <v>5.8</v>
      </c>
      <c r="K12" s="66">
        <v>5.3</v>
      </c>
      <c r="L12" s="66">
        <v>5.9</v>
      </c>
      <c r="M12" s="66">
        <v>4.7</v>
      </c>
      <c r="N12" s="66">
        <v>4.8</v>
      </c>
    </row>
    <row r="13" spans="1:14" ht="17" thickBot="1" x14ac:dyDescent="0.5">
      <c r="A13" s="13"/>
      <c r="B13" s="96">
        <v>2020</v>
      </c>
      <c r="C13" s="65">
        <v>5</v>
      </c>
      <c r="D13" s="65">
        <v>4.7</v>
      </c>
      <c r="E13" s="65">
        <v>5.2</v>
      </c>
      <c r="F13" s="65">
        <v>4.0999999999999996</v>
      </c>
      <c r="G13" s="65">
        <v>4.5</v>
      </c>
      <c r="H13" s="65">
        <v>4.8</v>
      </c>
      <c r="I13" s="65">
        <v>5.0999999999999996</v>
      </c>
      <c r="J13" s="65">
        <v>6.1</v>
      </c>
      <c r="K13" s="65">
        <v>5.4</v>
      </c>
      <c r="L13" s="65">
        <v>6.1</v>
      </c>
      <c r="M13" s="65">
        <v>5</v>
      </c>
      <c r="N13" s="65">
        <v>4.5</v>
      </c>
    </row>
    <row r="15" spans="1:14" x14ac:dyDescent="0.45">
      <c r="B15" s="20" t="s">
        <v>382</v>
      </c>
    </row>
    <row r="16" spans="1:14" x14ac:dyDescent="0.45">
      <c r="B16" s="97" t="s">
        <v>176</v>
      </c>
    </row>
    <row r="18" spans="2:10" ht="21" x14ac:dyDescent="0.55000000000000004">
      <c r="B18" s="150" t="s">
        <v>177</v>
      </c>
      <c r="C18" s="150"/>
      <c r="D18" s="150"/>
      <c r="E18" s="150"/>
      <c r="F18" s="150"/>
      <c r="G18" s="150"/>
      <c r="H18" s="150"/>
      <c r="I18" s="150"/>
      <c r="J18" s="151"/>
    </row>
    <row r="19" spans="2:10" ht="21" x14ac:dyDescent="0.55000000000000004">
      <c r="B19" s="150" t="s">
        <v>178</v>
      </c>
      <c r="C19" s="150"/>
      <c r="D19" s="150"/>
      <c r="E19" s="150"/>
      <c r="F19" s="150"/>
      <c r="G19" s="150"/>
      <c r="H19" s="150"/>
      <c r="I19" s="150"/>
      <c r="J19" s="151"/>
    </row>
    <row r="20" spans="2:10" x14ac:dyDescent="0.45">
      <c r="B20" s="152" t="s">
        <v>179</v>
      </c>
      <c r="C20" s="152"/>
      <c r="D20" s="152"/>
      <c r="E20" s="152"/>
      <c r="F20" s="152"/>
      <c r="G20" s="152"/>
      <c r="H20" s="152"/>
      <c r="I20" s="152"/>
      <c r="J20" s="151"/>
    </row>
    <row r="21" spans="2:10" ht="17.5" x14ac:dyDescent="0.45">
      <c r="B21" s="98" t="s">
        <v>180</v>
      </c>
      <c r="C21" s="99">
        <v>2021</v>
      </c>
      <c r="D21" s="99">
        <v>2020</v>
      </c>
      <c r="E21" s="99">
        <v>2019</v>
      </c>
      <c r="F21" s="99">
        <v>2018</v>
      </c>
      <c r="G21" s="99">
        <v>2017</v>
      </c>
      <c r="H21" s="99">
        <v>2016</v>
      </c>
      <c r="I21" s="99">
        <v>2015</v>
      </c>
      <c r="J21" s="99">
        <v>2014</v>
      </c>
    </row>
    <row r="22" spans="2:10" x14ac:dyDescent="0.45">
      <c r="B22" s="100" t="s">
        <v>67</v>
      </c>
      <c r="C22" s="101">
        <v>1767</v>
      </c>
      <c r="D22" s="102">
        <v>4530</v>
      </c>
      <c r="E22" s="102">
        <v>4546</v>
      </c>
      <c r="F22" s="102">
        <v>4807</v>
      </c>
      <c r="G22" s="102">
        <v>6046</v>
      </c>
      <c r="H22" s="102">
        <v>3612</v>
      </c>
      <c r="I22" s="102">
        <v>2822</v>
      </c>
      <c r="J22" s="102">
        <v>2444</v>
      </c>
    </row>
    <row r="23" spans="2:10" x14ac:dyDescent="0.45">
      <c r="B23" s="100" t="s">
        <v>87</v>
      </c>
      <c r="C23" s="101">
        <v>0</v>
      </c>
      <c r="D23" s="102">
        <v>64</v>
      </c>
      <c r="E23" s="102">
        <v>89</v>
      </c>
      <c r="F23" s="102">
        <v>51</v>
      </c>
      <c r="G23" s="102">
        <v>59</v>
      </c>
      <c r="H23" s="102">
        <v>42</v>
      </c>
      <c r="I23" s="102">
        <v>34</v>
      </c>
      <c r="J23" s="102">
        <v>42</v>
      </c>
    </row>
    <row r="24" spans="2:10" x14ac:dyDescent="0.45">
      <c r="B24" s="100" t="s">
        <v>78</v>
      </c>
      <c r="C24" s="101">
        <v>801</v>
      </c>
      <c r="D24" s="102">
        <v>2234</v>
      </c>
      <c r="E24" s="102">
        <v>2402</v>
      </c>
      <c r="F24" s="102">
        <v>1967</v>
      </c>
      <c r="G24" s="102">
        <v>1721</v>
      </c>
      <c r="H24" s="102">
        <v>1690</v>
      </c>
      <c r="I24" s="102">
        <v>1471</v>
      </c>
      <c r="J24" s="102">
        <v>1169</v>
      </c>
    </row>
    <row r="25" spans="2:10" x14ac:dyDescent="0.45">
      <c r="B25" s="100" t="s">
        <v>72</v>
      </c>
      <c r="C25" s="101">
        <v>677</v>
      </c>
      <c r="D25" s="102">
        <v>1732</v>
      </c>
      <c r="E25" s="102">
        <v>1565</v>
      </c>
      <c r="F25" s="102">
        <v>1805</v>
      </c>
      <c r="G25" s="102">
        <v>1766</v>
      </c>
      <c r="H25" s="102">
        <v>1623</v>
      </c>
      <c r="I25" s="102">
        <v>1452</v>
      </c>
      <c r="J25" s="102">
        <v>1372</v>
      </c>
    </row>
    <row r="26" spans="2:10" x14ac:dyDescent="0.45">
      <c r="B26" s="100" t="s">
        <v>88</v>
      </c>
      <c r="C26" s="101">
        <v>1113</v>
      </c>
      <c r="D26" s="102">
        <v>3232</v>
      </c>
      <c r="E26" s="102">
        <v>3890</v>
      </c>
      <c r="F26" s="102">
        <v>3988</v>
      </c>
      <c r="G26" s="102">
        <v>3681</v>
      </c>
      <c r="H26" s="102">
        <v>3120</v>
      </c>
      <c r="I26" s="102">
        <v>2956</v>
      </c>
      <c r="J26" s="102">
        <v>2575</v>
      </c>
    </row>
    <row r="27" spans="2:10" x14ac:dyDescent="0.45">
      <c r="B27" s="100" t="s">
        <v>79</v>
      </c>
      <c r="C27" s="101">
        <v>282</v>
      </c>
      <c r="D27" s="102">
        <v>917</v>
      </c>
      <c r="E27" s="102">
        <v>885</v>
      </c>
      <c r="F27" s="102">
        <v>1000</v>
      </c>
      <c r="G27" s="102">
        <v>934</v>
      </c>
      <c r="H27" s="102">
        <v>1025</v>
      </c>
      <c r="I27" s="102">
        <v>1094</v>
      </c>
      <c r="J27" s="102">
        <v>845</v>
      </c>
    </row>
    <row r="28" spans="2:10" x14ac:dyDescent="0.45">
      <c r="B28" s="100" t="s">
        <v>30</v>
      </c>
      <c r="C28" s="101">
        <v>64</v>
      </c>
      <c r="D28" s="102">
        <v>99</v>
      </c>
      <c r="E28" s="102">
        <v>100</v>
      </c>
      <c r="F28" s="102">
        <v>105</v>
      </c>
      <c r="G28" s="102">
        <v>113</v>
      </c>
      <c r="H28" s="102">
        <v>122</v>
      </c>
      <c r="I28" s="102">
        <v>79</v>
      </c>
      <c r="J28" s="102">
        <v>82</v>
      </c>
    </row>
    <row r="29" spans="2:10" x14ac:dyDescent="0.45">
      <c r="B29" s="100" t="s">
        <v>57</v>
      </c>
      <c r="C29" s="101">
        <v>169</v>
      </c>
      <c r="D29" s="102">
        <v>266</v>
      </c>
      <c r="E29" s="102">
        <v>345</v>
      </c>
      <c r="F29" s="102">
        <v>390</v>
      </c>
      <c r="G29" s="102">
        <v>387</v>
      </c>
      <c r="H29" s="102">
        <v>422</v>
      </c>
      <c r="I29" s="102">
        <v>356</v>
      </c>
      <c r="J29" s="102">
        <v>310</v>
      </c>
    </row>
    <row r="30" spans="2:10" x14ac:dyDescent="0.45">
      <c r="B30" s="100" t="s">
        <v>181</v>
      </c>
      <c r="C30" s="101">
        <v>0</v>
      </c>
      <c r="D30" s="102">
        <v>0</v>
      </c>
      <c r="E30" s="102">
        <v>0</v>
      </c>
      <c r="F30" s="102">
        <v>0</v>
      </c>
      <c r="G30" s="102">
        <v>0</v>
      </c>
      <c r="H30" s="102">
        <v>0</v>
      </c>
      <c r="I30" s="102">
        <v>0</v>
      </c>
      <c r="J30" s="102">
        <v>0</v>
      </c>
    </row>
    <row r="31" spans="2:10" x14ac:dyDescent="0.45">
      <c r="B31" s="100" t="s">
        <v>59</v>
      </c>
      <c r="C31" s="101">
        <v>2441</v>
      </c>
      <c r="D31" s="102">
        <v>6681</v>
      </c>
      <c r="E31" s="102">
        <v>7819</v>
      </c>
      <c r="F31" s="102">
        <v>7322</v>
      </c>
      <c r="G31" s="102">
        <v>5855</v>
      </c>
      <c r="H31" s="102">
        <v>5453</v>
      </c>
      <c r="I31" s="102">
        <v>4954</v>
      </c>
      <c r="J31" s="102">
        <v>3780</v>
      </c>
    </row>
    <row r="32" spans="2:10" x14ac:dyDescent="0.45">
      <c r="B32" s="100" t="s">
        <v>60</v>
      </c>
      <c r="C32" s="101">
        <v>1409</v>
      </c>
      <c r="D32" s="102">
        <v>3772</v>
      </c>
      <c r="E32" s="102">
        <v>3649</v>
      </c>
      <c r="F32" s="102">
        <v>3503</v>
      </c>
      <c r="G32" s="102">
        <v>2852</v>
      </c>
      <c r="H32" s="102">
        <v>2484</v>
      </c>
      <c r="I32" s="102">
        <v>1762</v>
      </c>
      <c r="J32" s="102">
        <v>1529</v>
      </c>
    </row>
    <row r="33" spans="2:10" x14ac:dyDescent="0.45">
      <c r="B33" s="100" t="s">
        <v>89</v>
      </c>
      <c r="C33" s="101">
        <v>2</v>
      </c>
      <c r="D33" s="102">
        <v>11</v>
      </c>
      <c r="E33" s="102">
        <v>14</v>
      </c>
      <c r="F33" s="102">
        <v>8</v>
      </c>
      <c r="G33" s="102">
        <v>8</v>
      </c>
      <c r="H33" s="102">
        <v>8</v>
      </c>
      <c r="I33" s="102">
        <v>10</v>
      </c>
      <c r="J33" s="102">
        <v>4</v>
      </c>
    </row>
    <row r="34" spans="2:10" x14ac:dyDescent="0.45">
      <c r="B34" s="100" t="s">
        <v>80</v>
      </c>
      <c r="C34" s="101">
        <v>174</v>
      </c>
      <c r="D34" s="102">
        <v>416</v>
      </c>
      <c r="E34" s="102">
        <v>553</v>
      </c>
      <c r="F34" s="102">
        <v>468</v>
      </c>
      <c r="G34" s="102">
        <v>341</v>
      </c>
      <c r="H34" s="102">
        <v>351</v>
      </c>
      <c r="I34" s="102">
        <v>293</v>
      </c>
      <c r="J34" s="102">
        <v>289</v>
      </c>
    </row>
    <row r="35" spans="2:10" x14ac:dyDescent="0.45">
      <c r="B35" s="100" t="s">
        <v>42</v>
      </c>
      <c r="C35" s="101">
        <v>434</v>
      </c>
      <c r="D35" s="102">
        <v>1267</v>
      </c>
      <c r="E35" s="102">
        <v>1313</v>
      </c>
      <c r="F35" s="102">
        <v>1159</v>
      </c>
      <c r="G35" s="102">
        <v>1344</v>
      </c>
      <c r="H35" s="102">
        <v>1186</v>
      </c>
      <c r="I35" s="102">
        <v>1170</v>
      </c>
      <c r="J35" s="102">
        <v>922</v>
      </c>
    </row>
    <row r="36" spans="2:10" x14ac:dyDescent="0.45">
      <c r="B36" s="100" t="s">
        <v>43</v>
      </c>
      <c r="C36" s="101">
        <v>645</v>
      </c>
      <c r="D36" s="102">
        <v>1935</v>
      </c>
      <c r="E36" s="102">
        <v>2180</v>
      </c>
      <c r="F36" s="102">
        <v>1833</v>
      </c>
      <c r="G36" s="102">
        <v>1694</v>
      </c>
      <c r="H36" s="102">
        <v>1530</v>
      </c>
      <c r="I36" s="102">
        <v>1016</v>
      </c>
      <c r="J36" s="102">
        <v>823</v>
      </c>
    </row>
    <row r="37" spans="2:10" x14ac:dyDescent="0.45">
      <c r="B37" s="100" t="s">
        <v>48</v>
      </c>
      <c r="C37" s="101">
        <v>258</v>
      </c>
      <c r="D37" s="102">
        <v>591</v>
      </c>
      <c r="E37" s="102">
        <v>581</v>
      </c>
      <c r="F37" s="102">
        <v>464</v>
      </c>
      <c r="G37" s="102">
        <v>470</v>
      </c>
      <c r="H37" s="102">
        <v>470</v>
      </c>
      <c r="I37" s="102">
        <v>347</v>
      </c>
      <c r="J37" s="102">
        <v>323</v>
      </c>
    </row>
    <row r="38" spans="2:10" x14ac:dyDescent="0.45">
      <c r="B38" s="100" t="s">
        <v>49</v>
      </c>
      <c r="C38" s="101">
        <v>238</v>
      </c>
      <c r="D38" s="102">
        <v>762</v>
      </c>
      <c r="E38" s="102">
        <v>860</v>
      </c>
      <c r="F38" s="102">
        <v>472</v>
      </c>
      <c r="G38" s="102">
        <v>342</v>
      </c>
      <c r="H38" s="102">
        <v>370</v>
      </c>
      <c r="I38" s="102">
        <v>271</v>
      </c>
      <c r="J38" s="102">
        <v>328</v>
      </c>
    </row>
    <row r="39" spans="2:10" x14ac:dyDescent="0.45">
      <c r="B39" s="100" t="s">
        <v>68</v>
      </c>
      <c r="C39" s="101">
        <v>1358</v>
      </c>
      <c r="D39" s="102">
        <v>3455</v>
      </c>
      <c r="E39" s="102">
        <v>2792</v>
      </c>
      <c r="F39" s="102">
        <v>2819</v>
      </c>
      <c r="G39" s="102">
        <v>2807</v>
      </c>
      <c r="H39" s="102">
        <v>2692</v>
      </c>
      <c r="I39" s="102">
        <v>2384</v>
      </c>
      <c r="J39" s="102">
        <v>2110</v>
      </c>
    </row>
    <row r="40" spans="2:10" x14ac:dyDescent="0.45">
      <c r="B40" s="100" t="s">
        <v>73</v>
      </c>
      <c r="C40" s="101">
        <v>1927</v>
      </c>
      <c r="D40" s="102">
        <v>4264</v>
      </c>
      <c r="E40" s="102">
        <v>4360</v>
      </c>
      <c r="F40" s="102">
        <v>4876</v>
      </c>
      <c r="G40" s="102">
        <v>5776</v>
      </c>
      <c r="H40" s="102">
        <v>7769</v>
      </c>
      <c r="I40" s="102">
        <v>4485</v>
      </c>
      <c r="J40" s="102">
        <v>4425</v>
      </c>
    </row>
    <row r="41" spans="2:10" x14ac:dyDescent="0.45">
      <c r="B41" s="100" t="s">
        <v>31</v>
      </c>
      <c r="C41" s="101">
        <v>210</v>
      </c>
      <c r="D41" s="102">
        <v>632</v>
      </c>
      <c r="E41" s="102">
        <v>635</v>
      </c>
      <c r="F41" s="102">
        <v>591</v>
      </c>
      <c r="G41" s="102">
        <v>525</v>
      </c>
      <c r="H41" s="102">
        <v>539</v>
      </c>
      <c r="I41" s="102">
        <v>437</v>
      </c>
      <c r="J41" s="102">
        <v>380</v>
      </c>
    </row>
    <row r="42" spans="2:10" x14ac:dyDescent="0.45">
      <c r="B42" s="100" t="s">
        <v>61</v>
      </c>
      <c r="C42" s="101">
        <v>40</v>
      </c>
      <c r="D42" s="102">
        <v>84</v>
      </c>
      <c r="E42" s="102">
        <v>128</v>
      </c>
      <c r="F42" s="102">
        <v>125</v>
      </c>
      <c r="G42" s="102">
        <v>851</v>
      </c>
      <c r="H42" s="102">
        <v>357</v>
      </c>
      <c r="I42" s="102">
        <v>190</v>
      </c>
      <c r="J42" s="102">
        <v>145</v>
      </c>
    </row>
    <row r="43" spans="2:10" x14ac:dyDescent="0.45">
      <c r="B43" s="100" t="s">
        <v>32</v>
      </c>
      <c r="C43" s="101">
        <v>54</v>
      </c>
      <c r="D43" s="102">
        <v>114</v>
      </c>
      <c r="E43" s="102">
        <v>190</v>
      </c>
      <c r="F43" s="102">
        <v>200</v>
      </c>
      <c r="G43" s="102">
        <v>213</v>
      </c>
      <c r="H43" s="102">
        <v>219</v>
      </c>
      <c r="I43" s="102">
        <v>193</v>
      </c>
      <c r="J43" s="102">
        <v>161</v>
      </c>
    </row>
    <row r="44" spans="2:10" x14ac:dyDescent="0.45">
      <c r="B44" s="100" t="s">
        <v>44</v>
      </c>
      <c r="C44" s="101">
        <v>1313</v>
      </c>
      <c r="D44" s="102">
        <v>3478</v>
      </c>
      <c r="E44" s="102">
        <v>4203</v>
      </c>
      <c r="F44" s="102">
        <v>4467</v>
      </c>
      <c r="G44" s="102">
        <v>4791</v>
      </c>
      <c r="H44" s="102">
        <v>3866</v>
      </c>
      <c r="I44" s="102">
        <v>2845</v>
      </c>
      <c r="J44" s="102">
        <v>2230</v>
      </c>
    </row>
    <row r="45" spans="2:10" x14ac:dyDescent="0.45">
      <c r="B45" s="100" t="s">
        <v>50</v>
      </c>
      <c r="C45" s="101">
        <v>304</v>
      </c>
      <c r="D45" s="102">
        <v>805</v>
      </c>
      <c r="E45" s="102">
        <v>847</v>
      </c>
      <c r="F45" s="102">
        <v>732</v>
      </c>
      <c r="G45" s="102">
        <v>713</v>
      </c>
      <c r="H45" s="102">
        <v>492</v>
      </c>
      <c r="I45" s="102">
        <v>485</v>
      </c>
      <c r="J45" s="102">
        <v>407</v>
      </c>
    </row>
    <row r="46" spans="2:10" x14ac:dyDescent="0.45">
      <c r="B46" s="100" t="s">
        <v>69</v>
      </c>
      <c r="C46" s="101">
        <v>1487</v>
      </c>
      <c r="D46" s="102">
        <v>3888</v>
      </c>
      <c r="E46" s="102">
        <v>3478</v>
      </c>
      <c r="F46" s="102">
        <v>3557</v>
      </c>
      <c r="G46" s="102">
        <v>3665</v>
      </c>
      <c r="H46" s="102">
        <v>3183</v>
      </c>
      <c r="I46" s="102">
        <v>2581</v>
      </c>
      <c r="J46" s="102">
        <v>2519</v>
      </c>
    </row>
    <row r="47" spans="2:10" x14ac:dyDescent="0.45">
      <c r="B47" s="100" t="s">
        <v>51</v>
      </c>
      <c r="C47" s="101">
        <v>595</v>
      </c>
      <c r="D47" s="102">
        <v>1464</v>
      </c>
      <c r="E47" s="102">
        <v>1291</v>
      </c>
      <c r="F47" s="102">
        <v>1251</v>
      </c>
      <c r="G47" s="102">
        <v>1301</v>
      </c>
      <c r="H47" s="102">
        <v>1056</v>
      </c>
      <c r="I47" s="102">
        <v>892</v>
      </c>
      <c r="J47" s="102">
        <v>893</v>
      </c>
    </row>
    <row r="48" spans="2:10" x14ac:dyDescent="0.45">
      <c r="B48" s="100" t="s">
        <v>81</v>
      </c>
      <c r="C48" s="101">
        <v>132</v>
      </c>
      <c r="D48" s="102">
        <v>244</v>
      </c>
      <c r="E48" s="102">
        <v>314</v>
      </c>
      <c r="F48" s="102">
        <v>296</v>
      </c>
      <c r="G48" s="102">
        <v>273</v>
      </c>
      <c r="H48" s="102">
        <v>313</v>
      </c>
      <c r="I48" s="102">
        <v>379</v>
      </c>
      <c r="J48" s="102">
        <v>408</v>
      </c>
    </row>
    <row r="49" spans="2:10" x14ac:dyDescent="0.45">
      <c r="B49" s="100" t="s">
        <v>52</v>
      </c>
      <c r="C49" s="101">
        <v>82</v>
      </c>
      <c r="D49" s="102">
        <v>213</v>
      </c>
      <c r="E49" s="102">
        <v>261</v>
      </c>
      <c r="F49" s="102">
        <v>160</v>
      </c>
      <c r="G49" s="102">
        <v>186</v>
      </c>
      <c r="H49" s="102">
        <v>126</v>
      </c>
      <c r="I49" s="102">
        <v>273</v>
      </c>
      <c r="J49" s="102">
        <v>122</v>
      </c>
    </row>
    <row r="50" spans="2:10" x14ac:dyDescent="0.45">
      <c r="B50" s="100" t="s">
        <v>82</v>
      </c>
      <c r="C50" s="101">
        <v>197</v>
      </c>
      <c r="D50" s="102">
        <v>651</v>
      </c>
      <c r="E50" s="102">
        <v>810</v>
      </c>
      <c r="F50" s="102">
        <v>586</v>
      </c>
      <c r="G50" s="102">
        <v>425</v>
      </c>
      <c r="H50" s="102">
        <v>295</v>
      </c>
      <c r="I50" s="102">
        <v>262</v>
      </c>
      <c r="J50" s="102">
        <v>202</v>
      </c>
    </row>
    <row r="51" spans="2:10" x14ac:dyDescent="0.45">
      <c r="B51" s="100" t="s">
        <v>33</v>
      </c>
      <c r="C51" s="101">
        <v>108</v>
      </c>
      <c r="D51" s="102">
        <v>307</v>
      </c>
      <c r="E51" s="102">
        <v>394</v>
      </c>
      <c r="F51" s="102">
        <v>430</v>
      </c>
      <c r="G51" s="102">
        <v>392</v>
      </c>
      <c r="H51" s="102">
        <v>381</v>
      </c>
      <c r="I51" s="102">
        <v>294</v>
      </c>
      <c r="J51" s="102">
        <v>257</v>
      </c>
    </row>
    <row r="52" spans="2:10" x14ac:dyDescent="0.45">
      <c r="B52" s="100" t="s">
        <v>37</v>
      </c>
      <c r="C52" s="101">
        <v>155</v>
      </c>
      <c r="D52" s="102">
        <v>479</v>
      </c>
      <c r="E52" s="102">
        <v>596</v>
      </c>
      <c r="F52" s="102">
        <v>641</v>
      </c>
      <c r="G52" s="102">
        <v>471</v>
      </c>
      <c r="H52" s="102">
        <v>370</v>
      </c>
      <c r="I52" s="102">
        <v>380</v>
      </c>
      <c r="J52" s="102">
        <v>284</v>
      </c>
    </row>
    <row r="53" spans="2:10" x14ac:dyDescent="0.45">
      <c r="B53" s="100" t="s">
        <v>83</v>
      </c>
      <c r="C53" s="101">
        <v>483</v>
      </c>
      <c r="D53" s="102">
        <v>1351</v>
      </c>
      <c r="E53" s="102">
        <v>1406</v>
      </c>
      <c r="F53" s="102">
        <v>1376</v>
      </c>
      <c r="G53" s="102">
        <v>1253</v>
      </c>
      <c r="H53" s="102">
        <v>1158</v>
      </c>
      <c r="I53" s="102">
        <v>1063</v>
      </c>
      <c r="J53" s="102">
        <v>1056</v>
      </c>
    </row>
    <row r="54" spans="2:10" x14ac:dyDescent="0.45">
      <c r="B54" s="100" t="s">
        <v>38</v>
      </c>
      <c r="C54" s="101">
        <v>578</v>
      </c>
      <c r="D54" s="102">
        <v>1370</v>
      </c>
      <c r="E54" s="102">
        <v>1610</v>
      </c>
      <c r="F54" s="102">
        <v>1604</v>
      </c>
      <c r="G54" s="102">
        <v>1429</v>
      </c>
      <c r="H54" s="102">
        <v>1500</v>
      </c>
      <c r="I54" s="102">
        <v>1333</v>
      </c>
      <c r="J54" s="102">
        <v>1313</v>
      </c>
    </row>
    <row r="55" spans="2:10" x14ac:dyDescent="0.45">
      <c r="B55" s="100" t="s">
        <v>62</v>
      </c>
      <c r="C55" s="101">
        <v>2058</v>
      </c>
      <c r="D55" s="102">
        <v>5505</v>
      </c>
      <c r="E55" s="102">
        <v>4871</v>
      </c>
      <c r="F55" s="102">
        <v>4439</v>
      </c>
      <c r="G55" s="102">
        <v>3835</v>
      </c>
      <c r="H55" s="102">
        <v>3333</v>
      </c>
      <c r="I55" s="102">
        <v>2977</v>
      </c>
      <c r="J55" s="102">
        <v>2333</v>
      </c>
    </row>
    <row r="56" spans="2:10" x14ac:dyDescent="0.45">
      <c r="B56" s="100" t="s">
        <v>53</v>
      </c>
      <c r="C56" s="101">
        <v>113</v>
      </c>
      <c r="D56" s="102">
        <v>321</v>
      </c>
      <c r="E56" s="102">
        <v>298</v>
      </c>
      <c r="F56" s="102">
        <v>279</v>
      </c>
      <c r="G56" s="102">
        <v>302</v>
      </c>
      <c r="H56" s="102">
        <v>308</v>
      </c>
      <c r="I56" s="102">
        <v>525</v>
      </c>
      <c r="J56" s="102">
        <v>914</v>
      </c>
    </row>
    <row r="57" spans="2:10" x14ac:dyDescent="0.45">
      <c r="B57" s="100" t="s">
        <v>45</v>
      </c>
      <c r="C57" s="101">
        <v>634</v>
      </c>
      <c r="D57" s="102">
        <v>1927</v>
      </c>
      <c r="E57" s="102">
        <v>1828</v>
      </c>
      <c r="F57" s="102">
        <v>1932</v>
      </c>
      <c r="G57" s="102">
        <v>1912</v>
      </c>
      <c r="H57" s="102">
        <v>1692</v>
      </c>
      <c r="I57" s="102">
        <v>1233</v>
      </c>
      <c r="J57" s="102">
        <v>1070</v>
      </c>
    </row>
    <row r="58" spans="2:10" x14ac:dyDescent="0.45">
      <c r="B58" s="100" t="s">
        <v>74</v>
      </c>
      <c r="C58" s="101">
        <v>906</v>
      </c>
      <c r="D58" s="102">
        <v>2125</v>
      </c>
      <c r="E58" s="102">
        <v>1981</v>
      </c>
      <c r="F58" s="102">
        <v>2016</v>
      </c>
      <c r="G58" s="102">
        <v>1791</v>
      </c>
      <c r="H58" s="102">
        <v>1677</v>
      </c>
      <c r="I58" s="102">
        <v>1841</v>
      </c>
      <c r="J58" s="102">
        <v>1621</v>
      </c>
    </row>
    <row r="59" spans="2:10" x14ac:dyDescent="0.45">
      <c r="B59" s="100" t="s">
        <v>90</v>
      </c>
      <c r="C59" s="101">
        <v>556</v>
      </c>
      <c r="D59" s="102">
        <v>1399</v>
      </c>
      <c r="E59" s="102">
        <v>1566</v>
      </c>
      <c r="F59" s="102">
        <v>1676</v>
      </c>
      <c r="G59" s="102">
        <v>1408</v>
      </c>
      <c r="H59" s="102">
        <v>1286</v>
      </c>
      <c r="I59" s="102">
        <v>1004</v>
      </c>
      <c r="J59" s="102">
        <v>887</v>
      </c>
    </row>
    <row r="60" spans="2:10" x14ac:dyDescent="0.45">
      <c r="B60" s="100" t="s">
        <v>39</v>
      </c>
      <c r="C60" s="101">
        <v>659</v>
      </c>
      <c r="D60" s="102">
        <v>1648</v>
      </c>
      <c r="E60" s="102">
        <v>1862</v>
      </c>
      <c r="F60" s="102">
        <v>1695</v>
      </c>
      <c r="G60" s="102">
        <v>1545</v>
      </c>
      <c r="H60" s="102">
        <v>1552</v>
      </c>
      <c r="I60" s="102">
        <v>1397</v>
      </c>
      <c r="J60" s="102">
        <v>1322</v>
      </c>
    </row>
    <row r="61" spans="2:10" x14ac:dyDescent="0.45">
      <c r="B61" s="100" t="s">
        <v>34</v>
      </c>
      <c r="C61" s="101">
        <v>7</v>
      </c>
      <c r="D61" s="102">
        <v>50</v>
      </c>
      <c r="E61" s="102">
        <v>26</v>
      </c>
      <c r="F61" s="102">
        <v>28</v>
      </c>
      <c r="G61" s="102">
        <v>38</v>
      </c>
      <c r="H61" s="102">
        <v>27</v>
      </c>
      <c r="I61" s="102">
        <v>27</v>
      </c>
      <c r="J61" s="102">
        <v>11</v>
      </c>
    </row>
    <row r="62" spans="2:10" x14ac:dyDescent="0.45">
      <c r="B62" s="100" t="s">
        <v>63</v>
      </c>
      <c r="C62" s="101">
        <v>1782</v>
      </c>
      <c r="D62" s="102">
        <v>4767</v>
      </c>
      <c r="E62" s="102">
        <v>4079</v>
      </c>
      <c r="F62" s="102">
        <v>4035</v>
      </c>
      <c r="G62" s="102">
        <v>3797</v>
      </c>
      <c r="H62" s="102">
        <v>3021</v>
      </c>
      <c r="I62" s="102">
        <v>2495</v>
      </c>
      <c r="J62" s="102">
        <v>2063</v>
      </c>
    </row>
    <row r="63" spans="2:10" x14ac:dyDescent="0.45">
      <c r="B63" s="100" t="s">
        <v>54</v>
      </c>
      <c r="C63" s="101">
        <v>162</v>
      </c>
      <c r="D63" s="102">
        <v>358</v>
      </c>
      <c r="E63" s="102">
        <v>238</v>
      </c>
      <c r="F63" s="102">
        <v>243</v>
      </c>
      <c r="G63" s="102">
        <v>259</v>
      </c>
      <c r="H63" s="102">
        <v>305</v>
      </c>
      <c r="I63" s="102">
        <v>431</v>
      </c>
      <c r="J63" s="102">
        <v>425</v>
      </c>
    </row>
    <row r="64" spans="2:10" x14ac:dyDescent="0.45">
      <c r="B64" s="100" t="s">
        <v>70</v>
      </c>
      <c r="C64" s="101">
        <v>1143</v>
      </c>
      <c r="D64" s="102">
        <v>3118</v>
      </c>
      <c r="E64" s="102">
        <v>2716</v>
      </c>
      <c r="F64" s="102">
        <v>2710</v>
      </c>
      <c r="G64" s="102">
        <v>2664</v>
      </c>
      <c r="H64" s="102">
        <v>2282</v>
      </c>
      <c r="I64" s="102">
        <v>2114</v>
      </c>
      <c r="J64" s="102">
        <v>1757</v>
      </c>
    </row>
    <row r="65" spans="2:10" x14ac:dyDescent="0.45">
      <c r="B65" s="100" t="s">
        <v>75</v>
      </c>
      <c r="C65" s="101">
        <v>6217</v>
      </c>
      <c r="D65" s="102">
        <v>16609</v>
      </c>
      <c r="E65" s="102">
        <v>15866</v>
      </c>
      <c r="F65" s="102">
        <v>18632</v>
      </c>
      <c r="G65" s="102">
        <v>17676</v>
      </c>
      <c r="H65" s="102">
        <v>12747</v>
      </c>
      <c r="I65" s="102">
        <v>13592</v>
      </c>
      <c r="J65" s="102">
        <v>13926</v>
      </c>
    </row>
    <row r="66" spans="2:10" x14ac:dyDescent="0.45">
      <c r="B66" s="100" t="s">
        <v>84</v>
      </c>
      <c r="C66" s="101">
        <v>102</v>
      </c>
      <c r="D66" s="102">
        <v>313</v>
      </c>
      <c r="E66" s="102">
        <v>342</v>
      </c>
      <c r="F66" s="102">
        <v>271</v>
      </c>
      <c r="G66" s="102">
        <v>275</v>
      </c>
      <c r="H66" s="102">
        <v>192</v>
      </c>
      <c r="I66" s="102">
        <v>187</v>
      </c>
      <c r="J66" s="102">
        <v>213</v>
      </c>
    </row>
    <row r="67" spans="2:10" x14ac:dyDescent="0.45">
      <c r="B67" s="100" t="s">
        <v>35</v>
      </c>
      <c r="C67" s="101">
        <v>41</v>
      </c>
      <c r="D67" s="102">
        <v>122</v>
      </c>
      <c r="E67" s="102">
        <v>144</v>
      </c>
      <c r="F67" s="102">
        <v>121</v>
      </c>
      <c r="G67" s="102">
        <v>127</v>
      </c>
      <c r="H67" s="102">
        <v>123</v>
      </c>
      <c r="I67" s="102">
        <v>144</v>
      </c>
      <c r="J67" s="102">
        <v>136</v>
      </c>
    </row>
    <row r="68" spans="2:10" x14ac:dyDescent="0.45">
      <c r="B68" s="100" t="s">
        <v>64</v>
      </c>
      <c r="C68" s="101">
        <v>505</v>
      </c>
      <c r="D68" s="102">
        <v>1317</v>
      </c>
      <c r="E68" s="102">
        <v>1101</v>
      </c>
      <c r="F68" s="102">
        <v>1179</v>
      </c>
      <c r="G68" s="102">
        <v>1266</v>
      </c>
      <c r="H68" s="102">
        <v>1070</v>
      </c>
      <c r="I68" s="102">
        <v>1006</v>
      </c>
      <c r="J68" s="102">
        <v>989</v>
      </c>
    </row>
    <row r="69" spans="2:10" x14ac:dyDescent="0.45">
      <c r="B69" s="100" t="s">
        <v>91</v>
      </c>
      <c r="C69" s="101">
        <v>514</v>
      </c>
      <c r="D69" s="102">
        <v>1305</v>
      </c>
      <c r="E69" s="102">
        <v>1331</v>
      </c>
      <c r="F69" s="102">
        <v>1600</v>
      </c>
      <c r="G69" s="102">
        <v>1207</v>
      </c>
      <c r="H69" s="102">
        <v>1059</v>
      </c>
      <c r="I69" s="102">
        <v>827</v>
      </c>
      <c r="J69" s="102">
        <v>709</v>
      </c>
    </row>
    <row r="70" spans="2:10" x14ac:dyDescent="0.45">
      <c r="B70" s="100" t="s">
        <v>65</v>
      </c>
      <c r="C70" s="101">
        <v>425</v>
      </c>
      <c r="D70" s="102">
        <v>1098</v>
      </c>
      <c r="E70" s="102">
        <v>1074</v>
      </c>
      <c r="F70" s="102">
        <v>1119</v>
      </c>
      <c r="G70" s="102">
        <v>1119</v>
      </c>
      <c r="H70" s="102">
        <v>1082</v>
      </c>
      <c r="I70" s="102">
        <v>1013</v>
      </c>
      <c r="J70" s="102">
        <v>1073</v>
      </c>
    </row>
    <row r="71" spans="2:10" x14ac:dyDescent="0.45">
      <c r="B71" s="100" t="s">
        <v>46</v>
      </c>
      <c r="C71" s="101">
        <v>304</v>
      </c>
      <c r="D71" s="102">
        <v>760</v>
      </c>
      <c r="E71" s="102">
        <v>657</v>
      </c>
      <c r="F71" s="102">
        <v>776</v>
      </c>
      <c r="G71" s="102">
        <v>612</v>
      </c>
      <c r="H71" s="102">
        <v>543</v>
      </c>
      <c r="I71" s="102">
        <v>411</v>
      </c>
      <c r="J71" s="102">
        <v>260</v>
      </c>
    </row>
    <row r="72" spans="2:10" x14ac:dyDescent="0.45">
      <c r="B72" s="100" t="s">
        <v>85</v>
      </c>
      <c r="C72" s="101">
        <v>74</v>
      </c>
      <c r="D72" s="102">
        <v>99</v>
      </c>
      <c r="E72" s="102">
        <v>143</v>
      </c>
      <c r="F72" s="102">
        <v>108</v>
      </c>
      <c r="G72" s="102">
        <v>136</v>
      </c>
      <c r="H72" s="102">
        <v>151</v>
      </c>
      <c r="I72" s="102">
        <v>189</v>
      </c>
      <c r="J72" s="102">
        <v>167</v>
      </c>
    </row>
    <row r="73" spans="2:10" x14ac:dyDescent="0.45">
      <c r="B73" s="100"/>
      <c r="C73" s="101"/>
      <c r="D73" s="102"/>
      <c r="E73" s="102"/>
      <c r="F73" s="102"/>
      <c r="G73" s="102"/>
      <c r="H73" s="102"/>
      <c r="I73" s="102"/>
      <c r="J73" s="102"/>
    </row>
    <row r="74" spans="2:10" x14ac:dyDescent="0.45">
      <c r="B74" s="103" t="s">
        <v>182</v>
      </c>
      <c r="C74" s="101">
        <v>24</v>
      </c>
      <c r="D74" s="102">
        <v>241</v>
      </c>
      <c r="E74" s="102">
        <v>386</v>
      </c>
      <c r="F74" s="104">
        <v>643</v>
      </c>
      <c r="G74" s="104">
        <v>249</v>
      </c>
      <c r="H74" s="104">
        <v>862</v>
      </c>
      <c r="I74" s="104">
        <v>568</v>
      </c>
      <c r="J74" s="104">
        <v>706</v>
      </c>
    </row>
    <row r="75" spans="2:10" ht="17" thickBot="1" x14ac:dyDescent="0.5">
      <c r="B75" s="105" t="s">
        <v>183</v>
      </c>
      <c r="C75" s="106">
        <v>35723</v>
      </c>
      <c r="D75" s="106">
        <v>94390</v>
      </c>
      <c r="E75" s="106">
        <v>94615</v>
      </c>
      <c r="F75" s="107">
        <v>96555</v>
      </c>
      <c r="G75" s="107">
        <v>92902</v>
      </c>
      <c r="H75" s="107">
        <v>81136</v>
      </c>
      <c r="I75" s="107">
        <v>70544</v>
      </c>
      <c r="J75" s="107">
        <v>64331</v>
      </c>
    </row>
    <row r="76" spans="2:10" ht="17" thickTop="1" x14ac:dyDescent="0.45">
      <c r="D76" s="108"/>
    </row>
    <row r="77" spans="2:10" x14ac:dyDescent="0.45">
      <c r="B77" s="109" t="s">
        <v>184</v>
      </c>
      <c r="C77" s="109"/>
      <c r="D77" s="109"/>
      <c r="E77" s="109"/>
      <c r="F77" s="109"/>
      <c r="G77" s="109"/>
      <c r="I77" s="110"/>
      <c r="J77" s="110"/>
    </row>
    <row r="78" spans="2:10" x14ac:dyDescent="0.45">
      <c r="B78" s="109" t="s">
        <v>185</v>
      </c>
      <c r="C78" s="109"/>
      <c r="D78" s="109"/>
      <c r="E78" s="109"/>
      <c r="F78" s="109"/>
      <c r="G78" s="109"/>
      <c r="H78" s="110"/>
      <c r="I78" s="110"/>
      <c r="J78" s="110"/>
    </row>
    <row r="79" spans="2:10" x14ac:dyDescent="0.45">
      <c r="B79" s="111" t="s">
        <v>347</v>
      </c>
      <c r="C79" s="111"/>
      <c r="D79" s="112"/>
      <c r="E79" s="111"/>
      <c r="F79" s="109"/>
      <c r="G79" s="109"/>
      <c r="H79" s="110"/>
    </row>
  </sheetData>
  <mergeCells count="3">
    <mergeCell ref="B18:J18"/>
    <mergeCell ref="B19:J19"/>
    <mergeCell ref="B20:J20"/>
  </mergeCells>
  <hyperlinks>
    <hyperlink ref="B16" r:id="rId1" xr:uid="{3A706CBC-5C0A-412A-8DBF-B0A332A1D5C2}"/>
    <hyperlink ref="B3" r:id="rId2" xr:uid="{412ECE43-0D8B-4E58-9FF3-53643872DAC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0D249-FA88-403A-8E4B-95F7DCB48CB5}">
  <sheetPr>
    <tabColor theme="6"/>
  </sheetPr>
  <dimension ref="A1:N123"/>
  <sheetViews>
    <sheetView showGridLines="0" workbookViewId="0">
      <selection activeCell="B1" sqref="B1"/>
    </sheetView>
  </sheetViews>
  <sheetFormatPr defaultColWidth="8.7265625" defaultRowHeight="16.5" x14ac:dyDescent="0.45"/>
  <cols>
    <col min="1" max="1" width="4" style="23" customWidth="1"/>
    <col min="2" max="2" width="5" style="24" customWidth="1"/>
    <col min="3" max="3" width="13.453125" style="24" customWidth="1"/>
    <col min="4" max="4" width="19.54296875" style="24" customWidth="1"/>
    <col min="5" max="5" width="32.453125" style="24" customWidth="1"/>
    <col min="6" max="6" width="41.54296875" style="24" customWidth="1"/>
    <col min="7" max="7" width="31.81640625" style="24" customWidth="1"/>
    <col min="8" max="12" width="9.1796875" style="24" customWidth="1"/>
    <col min="13" max="14" width="9.1796875" style="74" customWidth="1"/>
    <col min="15" max="16384" width="8.7265625" style="20"/>
  </cols>
  <sheetData>
    <row r="1" spans="1:14" ht="26" x14ac:dyDescent="0.45">
      <c r="A1" s="12"/>
      <c r="B1" s="1" t="s">
        <v>384</v>
      </c>
      <c r="C1" s="2"/>
      <c r="D1" s="2"/>
      <c r="E1" s="20"/>
      <c r="F1" s="20"/>
      <c r="G1" s="20"/>
      <c r="H1" s="20"/>
      <c r="I1" s="20"/>
      <c r="J1" s="20"/>
      <c r="K1" s="20"/>
      <c r="L1" s="20"/>
      <c r="M1" s="20"/>
      <c r="N1" s="20"/>
    </row>
    <row r="2" spans="1:14" x14ac:dyDescent="0.45">
      <c r="C2" s="24" t="str">
        <f>TOC!E9</f>
        <v>Source data: New Construction estimates from the previous 2019 Res HVAC market model. The team uses this as a point of comparison.</v>
      </c>
    </row>
    <row r="3" spans="1:14" x14ac:dyDescent="0.45">
      <c r="A3" s="12"/>
    </row>
    <row r="4" spans="1:14" x14ac:dyDescent="0.45">
      <c r="A4" s="13"/>
      <c r="C4" s="149" t="s">
        <v>373</v>
      </c>
      <c r="D4" s="149"/>
      <c r="E4" s="149"/>
      <c r="F4" s="149"/>
      <c r="G4" s="149"/>
    </row>
    <row r="5" spans="1:14" x14ac:dyDescent="0.45">
      <c r="A5" s="13"/>
      <c r="C5" s="149"/>
      <c r="D5" s="149"/>
      <c r="E5" s="149"/>
      <c r="F5" s="149"/>
      <c r="G5" s="149"/>
    </row>
    <row r="6" spans="1:14" x14ac:dyDescent="0.45">
      <c r="A6" s="13"/>
      <c r="C6" s="149"/>
      <c r="D6" s="149"/>
      <c r="E6" s="149"/>
      <c r="F6" s="149"/>
      <c r="G6" s="149"/>
    </row>
    <row r="7" spans="1:14" x14ac:dyDescent="0.45">
      <c r="A7" s="13"/>
      <c r="C7" s="149"/>
      <c r="D7" s="149"/>
      <c r="E7" s="149"/>
      <c r="F7" s="149"/>
      <c r="G7" s="149"/>
    </row>
    <row r="8" spans="1:14" x14ac:dyDescent="0.45">
      <c r="A8" s="13"/>
      <c r="C8" s="27"/>
      <c r="D8" s="27"/>
      <c r="E8" s="27"/>
      <c r="F8" s="27"/>
      <c r="G8" s="27"/>
    </row>
    <row r="9" spans="1:14" x14ac:dyDescent="0.45">
      <c r="A9" s="13"/>
      <c r="C9" s="28" t="s">
        <v>187</v>
      </c>
      <c r="F9" s="27"/>
      <c r="G9" s="27"/>
    </row>
    <row r="10" spans="1:14" x14ac:dyDescent="0.45">
      <c r="A10" s="13"/>
      <c r="C10" s="29" t="s">
        <v>188</v>
      </c>
      <c r="D10" s="29" t="s">
        <v>189</v>
      </c>
      <c r="E10" s="29" t="s">
        <v>173</v>
      </c>
      <c r="F10" s="27"/>
      <c r="G10" s="27"/>
    </row>
    <row r="11" spans="1:14" x14ac:dyDescent="0.45">
      <c r="A11" s="13"/>
      <c r="C11" s="30" t="s">
        <v>190</v>
      </c>
      <c r="D11" s="31">
        <v>4023937.0430908198</v>
      </c>
      <c r="E11" s="32" t="s">
        <v>191</v>
      </c>
      <c r="F11" s="27"/>
      <c r="G11" s="27"/>
    </row>
    <row r="12" spans="1:14" ht="48" x14ac:dyDescent="0.45">
      <c r="C12" s="30" t="s">
        <v>192</v>
      </c>
      <c r="D12" s="31">
        <v>1034997.3051984101</v>
      </c>
      <c r="E12" s="32" t="s">
        <v>193</v>
      </c>
      <c r="F12" s="27"/>
      <c r="G12" s="27"/>
    </row>
    <row r="13" spans="1:14" x14ac:dyDescent="0.45">
      <c r="C13" s="30" t="s">
        <v>194</v>
      </c>
      <c r="D13" s="31">
        <v>543729.72494506801</v>
      </c>
      <c r="E13" s="32" t="s">
        <v>191</v>
      </c>
      <c r="F13" s="27"/>
      <c r="G13" s="27"/>
    </row>
    <row r="14" spans="1:14" x14ac:dyDescent="0.45">
      <c r="D14" s="33"/>
      <c r="E14" s="34"/>
      <c r="F14" s="27"/>
      <c r="G14" s="27"/>
    </row>
    <row r="15" spans="1:14" x14ac:dyDescent="0.45">
      <c r="C15" s="28" t="s">
        <v>195</v>
      </c>
      <c r="D15" s="33"/>
      <c r="E15" s="34"/>
      <c r="F15" s="27"/>
      <c r="G15" s="27"/>
    </row>
    <row r="16" spans="1:14" x14ac:dyDescent="0.45">
      <c r="C16" s="29" t="s">
        <v>188</v>
      </c>
      <c r="D16" s="35" t="s">
        <v>196</v>
      </c>
      <c r="E16" s="36" t="s">
        <v>173</v>
      </c>
      <c r="F16" s="27"/>
      <c r="G16" s="27"/>
    </row>
    <row r="17" spans="3:12" x14ac:dyDescent="0.45">
      <c r="C17" s="30" t="s">
        <v>197</v>
      </c>
      <c r="D17" s="37">
        <v>2.2707813017998069E-3</v>
      </c>
      <c r="E17" s="32" t="s">
        <v>198</v>
      </c>
      <c r="G17" s="27"/>
    </row>
    <row r="18" spans="3:12" x14ac:dyDescent="0.45">
      <c r="C18" s="30" t="s">
        <v>199</v>
      </c>
      <c r="D18" s="37">
        <v>2.2708178107919696E-3</v>
      </c>
      <c r="E18" s="32" t="s">
        <v>198</v>
      </c>
      <c r="G18" s="27"/>
    </row>
    <row r="19" spans="3:12" x14ac:dyDescent="0.45">
      <c r="C19" s="30" t="s">
        <v>200</v>
      </c>
      <c r="D19" s="37">
        <v>1.0686986477419058E-2</v>
      </c>
      <c r="E19" s="32" t="s">
        <v>198</v>
      </c>
      <c r="G19" s="27"/>
    </row>
    <row r="21" spans="3:12" x14ac:dyDescent="0.45">
      <c r="C21" s="39" t="s">
        <v>201</v>
      </c>
    </row>
    <row r="22" spans="3:12" x14ac:dyDescent="0.45">
      <c r="C22" s="24" t="s">
        <v>374</v>
      </c>
    </row>
    <row r="24" spans="3:12" x14ac:dyDescent="0.45">
      <c r="C24" s="39" t="s">
        <v>202</v>
      </c>
    </row>
    <row r="25" spans="3:12" x14ac:dyDescent="0.45">
      <c r="C25" s="24" t="s">
        <v>375</v>
      </c>
    </row>
    <row r="28" spans="3:12" x14ac:dyDescent="0.45">
      <c r="C28" s="28" t="s">
        <v>203</v>
      </c>
    </row>
    <row r="31" spans="3:12" x14ac:dyDescent="0.45">
      <c r="C31" s="29" t="s">
        <v>188</v>
      </c>
      <c r="D31" s="40" t="s">
        <v>172</v>
      </c>
      <c r="E31" s="40" t="s">
        <v>204</v>
      </c>
      <c r="F31" s="40" t="s">
        <v>173</v>
      </c>
      <c r="L31" s="95"/>
    </row>
    <row r="32" spans="3:12" x14ac:dyDescent="0.45">
      <c r="C32" s="30" t="s">
        <v>197</v>
      </c>
      <c r="D32" s="41">
        <v>2011</v>
      </c>
      <c r="E32" s="42">
        <v>29744.772000000001</v>
      </c>
      <c r="F32" s="42" t="s">
        <v>198</v>
      </c>
    </row>
    <row r="33" spans="3:6" x14ac:dyDescent="0.45">
      <c r="C33" s="30" t="s">
        <v>197</v>
      </c>
      <c r="D33" s="41">
        <v>2012</v>
      </c>
      <c r="E33" s="42">
        <v>35486.892</v>
      </c>
      <c r="F33" s="42" t="s">
        <v>198</v>
      </c>
    </row>
    <row r="34" spans="3:6" x14ac:dyDescent="0.45">
      <c r="C34" s="30" t="s">
        <v>197</v>
      </c>
      <c r="D34" s="41">
        <v>2013</v>
      </c>
      <c r="E34" s="42">
        <v>44415.892999999996</v>
      </c>
      <c r="F34" s="42" t="s">
        <v>198</v>
      </c>
    </row>
    <row r="35" spans="3:6" x14ac:dyDescent="0.45">
      <c r="C35" s="30" t="s">
        <v>197</v>
      </c>
      <c r="D35" s="41">
        <v>2014</v>
      </c>
      <c r="E35" s="42">
        <v>58293.71</v>
      </c>
      <c r="F35" s="42" t="s">
        <v>198</v>
      </c>
    </row>
    <row r="36" spans="3:6" x14ac:dyDescent="0.45">
      <c r="C36" s="30" t="s">
        <v>197</v>
      </c>
      <c r="D36" s="41">
        <v>2015</v>
      </c>
      <c r="E36" s="42">
        <v>62685.758999999998</v>
      </c>
      <c r="F36" s="42" t="s">
        <v>198</v>
      </c>
    </row>
    <row r="37" spans="3:6" x14ac:dyDescent="0.45">
      <c r="C37" s="30" t="s">
        <v>197</v>
      </c>
      <c r="D37" s="41">
        <v>2016</v>
      </c>
      <c r="E37" s="42">
        <v>59961.781000000003</v>
      </c>
      <c r="F37" s="42" t="s">
        <v>198</v>
      </c>
    </row>
    <row r="38" spans="3:6" x14ac:dyDescent="0.45">
      <c r="C38" s="30" t="s">
        <v>197</v>
      </c>
      <c r="D38" s="41">
        <v>2017</v>
      </c>
      <c r="E38" s="42">
        <v>56834.012000000002</v>
      </c>
      <c r="F38" s="42" t="s">
        <v>198</v>
      </c>
    </row>
    <row r="39" spans="3:6" x14ac:dyDescent="0.45">
      <c r="C39" s="30" t="s">
        <v>197</v>
      </c>
      <c r="D39" s="41">
        <v>2018</v>
      </c>
      <c r="E39" s="42">
        <v>54985.192999999999</v>
      </c>
      <c r="F39" s="42" t="s">
        <v>198</v>
      </c>
    </row>
    <row r="40" spans="3:6" x14ac:dyDescent="0.45">
      <c r="C40" s="30" t="s">
        <v>197</v>
      </c>
      <c r="D40" s="41">
        <v>2019</v>
      </c>
      <c r="E40" s="42">
        <v>53507.474000000002</v>
      </c>
      <c r="F40" s="42" t="s">
        <v>198</v>
      </c>
    </row>
    <row r="41" spans="3:6" x14ac:dyDescent="0.45">
      <c r="C41" s="30" t="s">
        <v>197</v>
      </c>
      <c r="D41" s="41">
        <v>2020</v>
      </c>
      <c r="E41" s="42">
        <v>50982.05</v>
      </c>
      <c r="F41" s="42" t="s">
        <v>198</v>
      </c>
    </row>
    <row r="42" spans="3:6" x14ac:dyDescent="0.45">
      <c r="C42" s="30" t="s">
        <v>197</v>
      </c>
      <c r="D42" s="41">
        <v>2021</v>
      </c>
      <c r="E42" s="42">
        <v>49561.669000000002</v>
      </c>
      <c r="F42" s="42" t="s">
        <v>198</v>
      </c>
    </row>
    <row r="43" spans="3:6" x14ac:dyDescent="0.45">
      <c r="C43" s="30" t="s">
        <v>197</v>
      </c>
      <c r="D43" s="41">
        <v>2022</v>
      </c>
      <c r="E43" s="42">
        <v>49324.517999999996</v>
      </c>
      <c r="F43" s="42" t="s">
        <v>198</v>
      </c>
    </row>
    <row r="44" spans="3:6" x14ac:dyDescent="0.45">
      <c r="C44" s="30" t="s">
        <v>197</v>
      </c>
      <c r="D44" s="41">
        <v>2023</v>
      </c>
      <c r="E44" s="42">
        <v>48815.77</v>
      </c>
      <c r="F44" s="42" t="s">
        <v>198</v>
      </c>
    </row>
    <row r="45" spans="3:6" x14ac:dyDescent="0.45">
      <c r="C45" s="30" t="s">
        <v>197</v>
      </c>
      <c r="D45" s="41">
        <v>2024</v>
      </c>
      <c r="E45" s="42">
        <v>49683.252</v>
      </c>
      <c r="F45" s="42" t="s">
        <v>198</v>
      </c>
    </row>
    <row r="46" spans="3:6" x14ac:dyDescent="0.45">
      <c r="C46" s="30" t="s">
        <v>197</v>
      </c>
      <c r="D46" s="41">
        <v>2025</v>
      </c>
      <c r="E46" s="42">
        <v>50030.137000000002</v>
      </c>
      <c r="F46" s="42" t="s">
        <v>198</v>
      </c>
    </row>
    <row r="47" spans="3:6" x14ac:dyDescent="0.45">
      <c r="C47" s="30" t="s">
        <v>197</v>
      </c>
      <c r="D47" s="41">
        <v>2026</v>
      </c>
      <c r="E47" s="42">
        <v>49387.762999999999</v>
      </c>
      <c r="F47" s="42" t="s">
        <v>198</v>
      </c>
    </row>
    <row r="48" spans="3:6" x14ac:dyDescent="0.45">
      <c r="C48" s="30" t="s">
        <v>197</v>
      </c>
      <c r="D48" s="41">
        <v>2027</v>
      </c>
      <c r="E48" s="42">
        <v>48079.345999999998</v>
      </c>
      <c r="F48" s="42" t="s">
        <v>198</v>
      </c>
    </row>
    <row r="49" spans="3:6" x14ac:dyDescent="0.45">
      <c r="C49" s="30" t="s">
        <v>197</v>
      </c>
      <c r="D49" s="41">
        <v>2028</v>
      </c>
      <c r="E49" s="42">
        <v>48129.050999999999</v>
      </c>
      <c r="F49" s="42" t="s">
        <v>198</v>
      </c>
    </row>
    <row r="50" spans="3:6" x14ac:dyDescent="0.45">
      <c r="C50" s="30" t="s">
        <v>197</v>
      </c>
      <c r="D50" s="41">
        <v>2029</v>
      </c>
      <c r="E50" s="42">
        <v>48690.569000000003</v>
      </c>
      <c r="F50" s="42" t="s">
        <v>198</v>
      </c>
    </row>
    <row r="51" spans="3:6" x14ac:dyDescent="0.45">
      <c r="C51" s="30" t="s">
        <v>197</v>
      </c>
      <c r="D51" s="41">
        <v>2030</v>
      </c>
      <c r="E51" s="42">
        <v>48482.864000000001</v>
      </c>
      <c r="F51" s="42" t="s">
        <v>198</v>
      </c>
    </row>
    <row r="52" spans="3:6" x14ac:dyDescent="0.45">
      <c r="C52" s="30" t="s">
        <v>199</v>
      </c>
      <c r="D52" s="41">
        <v>2011</v>
      </c>
      <c r="E52" s="42">
        <v>14178.799999999997</v>
      </c>
      <c r="F52" s="42" t="s">
        <v>198</v>
      </c>
    </row>
    <row r="53" spans="3:6" x14ac:dyDescent="0.45">
      <c r="C53" s="30" t="s">
        <v>199</v>
      </c>
      <c r="D53" s="41">
        <v>2012</v>
      </c>
      <c r="E53" s="42">
        <v>21281.39</v>
      </c>
      <c r="F53" s="42" t="s">
        <v>198</v>
      </c>
    </row>
    <row r="54" spans="3:6" x14ac:dyDescent="0.45">
      <c r="C54" s="30" t="s">
        <v>199</v>
      </c>
      <c r="D54" s="41">
        <v>2013</v>
      </c>
      <c r="E54" s="42">
        <v>22188.940000000002</v>
      </c>
      <c r="F54" s="42" t="s">
        <v>198</v>
      </c>
    </row>
    <row r="55" spans="3:6" x14ac:dyDescent="0.45">
      <c r="C55" s="30" t="s">
        <v>199</v>
      </c>
      <c r="D55" s="41">
        <v>2014</v>
      </c>
      <c r="E55" s="42">
        <v>28406.684164209331</v>
      </c>
      <c r="F55" s="42" t="s">
        <v>198</v>
      </c>
    </row>
    <row r="56" spans="3:6" x14ac:dyDescent="0.45">
      <c r="C56" s="30" t="s">
        <v>199</v>
      </c>
      <c r="D56" s="30">
        <v>2015</v>
      </c>
      <c r="E56" s="42">
        <v>28506.5858420607</v>
      </c>
      <c r="F56" s="42" t="s">
        <v>198</v>
      </c>
    </row>
    <row r="57" spans="3:6" x14ac:dyDescent="0.45">
      <c r="C57" s="30" t="s">
        <v>199</v>
      </c>
      <c r="D57" s="30">
        <v>2016</v>
      </c>
      <c r="E57" s="42">
        <v>28257.371233632966</v>
      </c>
      <c r="F57" s="42" t="s">
        <v>198</v>
      </c>
    </row>
    <row r="58" spans="3:6" x14ac:dyDescent="0.45">
      <c r="C58" s="30" t="s">
        <v>199</v>
      </c>
      <c r="D58" s="30">
        <v>2017</v>
      </c>
      <c r="E58" s="42">
        <v>28082.869803772268</v>
      </c>
      <c r="F58" s="42" t="s">
        <v>198</v>
      </c>
    </row>
    <row r="59" spans="3:6" x14ac:dyDescent="0.45">
      <c r="C59" s="30" t="s">
        <v>199</v>
      </c>
      <c r="D59" s="30">
        <v>2018</v>
      </c>
      <c r="E59" s="42">
        <v>27071.799931174955</v>
      </c>
      <c r="F59" s="42" t="s">
        <v>198</v>
      </c>
    </row>
    <row r="60" spans="3:6" x14ac:dyDescent="0.45">
      <c r="C60" s="30" t="s">
        <v>199</v>
      </c>
      <c r="D60" s="30">
        <v>2019</v>
      </c>
      <c r="E60" s="42">
        <v>25426.445111718491</v>
      </c>
      <c r="F60" s="42" t="s">
        <v>198</v>
      </c>
    </row>
    <row r="61" spans="3:6" x14ac:dyDescent="0.45">
      <c r="C61" s="30" t="s">
        <v>199</v>
      </c>
      <c r="D61" s="30">
        <v>2020</v>
      </c>
      <c r="E61" s="42">
        <v>24579.916925998692</v>
      </c>
      <c r="F61" s="42" t="s">
        <v>198</v>
      </c>
    </row>
    <row r="62" spans="3:6" x14ac:dyDescent="0.45">
      <c r="C62" s="30" t="s">
        <v>199</v>
      </c>
      <c r="D62" s="30">
        <v>2021</v>
      </c>
      <c r="E62" s="42">
        <v>24369.59163542782</v>
      </c>
      <c r="F62" s="42" t="s">
        <v>198</v>
      </c>
    </row>
    <row r="63" spans="3:6" x14ac:dyDescent="0.45">
      <c r="C63" s="30" t="s">
        <v>199</v>
      </c>
      <c r="D63" s="30">
        <v>2022</v>
      </c>
      <c r="E63" s="42">
        <v>24879.414489869159</v>
      </c>
      <c r="F63" s="42" t="s">
        <v>198</v>
      </c>
    </row>
    <row r="64" spans="3:6" x14ac:dyDescent="0.45">
      <c r="C64" s="30" t="s">
        <v>199</v>
      </c>
      <c r="D64" s="30">
        <v>2023</v>
      </c>
      <c r="E64" s="42">
        <v>25451.346323735612</v>
      </c>
      <c r="F64" s="42" t="s">
        <v>198</v>
      </c>
    </row>
    <row r="65" spans="3:6" x14ac:dyDescent="0.45">
      <c r="C65" s="30" t="s">
        <v>199</v>
      </c>
      <c r="D65" s="30">
        <v>2024</v>
      </c>
      <c r="E65" s="42">
        <v>26142.573442893088</v>
      </c>
      <c r="F65" s="42" t="s">
        <v>198</v>
      </c>
    </row>
    <row r="66" spans="3:6" x14ac:dyDescent="0.45">
      <c r="C66" s="30" t="s">
        <v>199</v>
      </c>
      <c r="D66" s="30">
        <v>2025</v>
      </c>
      <c r="E66" s="42">
        <v>26193.311153752547</v>
      </c>
      <c r="F66" s="42" t="s">
        <v>198</v>
      </c>
    </row>
    <row r="67" spans="3:6" x14ac:dyDescent="0.45">
      <c r="C67" s="30" t="s">
        <v>199</v>
      </c>
      <c r="D67" s="30">
        <v>2026</v>
      </c>
      <c r="E67" s="42">
        <v>26191.202512759202</v>
      </c>
      <c r="F67" s="42" t="s">
        <v>198</v>
      </c>
    </row>
    <row r="68" spans="3:6" x14ac:dyDescent="0.45">
      <c r="C68" s="30" t="s">
        <v>199</v>
      </c>
      <c r="D68" s="30">
        <v>2027</v>
      </c>
      <c r="E68" s="42">
        <v>26191.749126909192</v>
      </c>
      <c r="F68" s="42" t="s">
        <v>198</v>
      </c>
    </row>
    <row r="69" spans="3:6" x14ac:dyDescent="0.45">
      <c r="C69" s="30" t="s">
        <v>199</v>
      </c>
      <c r="D69" s="30">
        <v>2028</v>
      </c>
      <c r="E69" s="42">
        <v>25943.347994772266</v>
      </c>
      <c r="F69" s="42" t="s">
        <v>198</v>
      </c>
    </row>
    <row r="70" spans="3:6" x14ac:dyDescent="0.45">
      <c r="C70" s="30" t="s">
        <v>199</v>
      </c>
      <c r="D70" s="30">
        <v>2029</v>
      </c>
      <c r="E70" s="42">
        <v>25652.875159917396</v>
      </c>
      <c r="F70" s="42" t="s">
        <v>198</v>
      </c>
    </row>
    <row r="71" spans="3:6" x14ac:dyDescent="0.45">
      <c r="C71" s="30" t="s">
        <v>199</v>
      </c>
      <c r="D71" s="30">
        <v>2030</v>
      </c>
      <c r="E71" s="42">
        <v>25124.739020627436</v>
      </c>
      <c r="F71" s="42" t="s">
        <v>198</v>
      </c>
    </row>
    <row r="72" spans="3:6" x14ac:dyDescent="0.45">
      <c r="C72" s="30" t="s">
        <v>200</v>
      </c>
      <c r="D72" s="30">
        <v>2011</v>
      </c>
      <c r="E72" s="42">
        <v>1516.76</v>
      </c>
      <c r="F72" s="42" t="s">
        <v>198</v>
      </c>
    </row>
    <row r="73" spans="3:6" x14ac:dyDescent="0.45">
      <c r="C73" s="30" t="s">
        <v>200</v>
      </c>
      <c r="D73" s="30">
        <v>2012</v>
      </c>
      <c r="E73" s="42">
        <v>2391.3375000000001</v>
      </c>
      <c r="F73" s="42" t="s">
        <v>198</v>
      </c>
    </row>
    <row r="74" spans="3:6" x14ac:dyDescent="0.45">
      <c r="C74" s="30" t="s">
        <v>200</v>
      </c>
      <c r="D74" s="30">
        <v>2013</v>
      </c>
      <c r="E74" s="42">
        <v>2145.0845833333333</v>
      </c>
      <c r="F74" s="42" t="s">
        <v>198</v>
      </c>
    </row>
    <row r="75" spans="3:6" x14ac:dyDescent="0.45">
      <c r="C75" s="30" t="s">
        <v>200</v>
      </c>
      <c r="D75" s="30">
        <v>2014</v>
      </c>
      <c r="E75" s="42">
        <v>1890.2503472222222</v>
      </c>
      <c r="F75" s="42" t="s">
        <v>198</v>
      </c>
    </row>
    <row r="76" spans="3:6" x14ac:dyDescent="0.45">
      <c r="C76" s="30" t="s">
        <v>200</v>
      </c>
      <c r="D76" s="30">
        <v>2015</v>
      </c>
      <c r="E76" s="42">
        <v>1869.5754050925925</v>
      </c>
      <c r="F76" s="42" t="s">
        <v>198</v>
      </c>
    </row>
    <row r="77" spans="3:6" x14ac:dyDescent="0.45">
      <c r="C77" s="30" t="s">
        <v>200</v>
      </c>
      <c r="D77" s="30">
        <v>2016</v>
      </c>
      <c r="E77" s="42">
        <v>1881.796305941358</v>
      </c>
      <c r="F77" s="42" t="s">
        <v>198</v>
      </c>
    </row>
    <row r="78" spans="3:6" x14ac:dyDescent="0.45">
      <c r="C78" s="30" t="s">
        <v>200</v>
      </c>
      <c r="D78" s="30">
        <v>2017</v>
      </c>
      <c r="E78" s="42">
        <v>1949.1340235982509</v>
      </c>
      <c r="F78" s="42" t="s">
        <v>198</v>
      </c>
    </row>
    <row r="79" spans="3:6" x14ac:dyDescent="0.45">
      <c r="C79" s="30" t="s">
        <v>200</v>
      </c>
      <c r="D79" s="30">
        <v>2018</v>
      </c>
      <c r="E79" s="42">
        <v>2021.1963608646258</v>
      </c>
      <c r="F79" s="42" t="s">
        <v>198</v>
      </c>
    </row>
    <row r="80" spans="3:6" x14ac:dyDescent="0.45">
      <c r="C80" s="30" t="s">
        <v>200</v>
      </c>
      <c r="D80" s="30">
        <v>2019</v>
      </c>
      <c r="E80" s="42">
        <v>1959.5061710087307</v>
      </c>
      <c r="F80" s="42" t="s">
        <v>198</v>
      </c>
    </row>
    <row r="81" spans="3:6" x14ac:dyDescent="0.45">
      <c r="C81" s="30" t="s">
        <v>200</v>
      </c>
      <c r="D81" s="30">
        <v>2020</v>
      </c>
      <c r="E81" s="42">
        <v>1928.5764356212967</v>
      </c>
      <c r="F81" s="42" t="s">
        <v>198</v>
      </c>
    </row>
    <row r="82" spans="3:6" x14ac:dyDescent="0.45">
      <c r="C82" s="30" t="s">
        <v>200</v>
      </c>
      <c r="D82" s="30">
        <v>2021</v>
      </c>
      <c r="E82" s="42">
        <v>1934.9641170211423</v>
      </c>
      <c r="F82" s="42" t="s">
        <v>198</v>
      </c>
    </row>
    <row r="83" spans="3:6" x14ac:dyDescent="0.45">
      <c r="C83" s="30" t="s">
        <v>200</v>
      </c>
      <c r="D83" s="30">
        <v>2022</v>
      </c>
      <c r="E83" s="42">
        <v>1945.862235675901</v>
      </c>
      <c r="F83" s="42" t="s">
        <v>198</v>
      </c>
    </row>
    <row r="84" spans="3:6" x14ac:dyDescent="0.45">
      <c r="C84" s="30" t="s">
        <v>200</v>
      </c>
      <c r="D84" s="30">
        <v>2023</v>
      </c>
      <c r="E84" s="42">
        <v>1956.539890631658</v>
      </c>
      <c r="F84" s="42" t="s">
        <v>198</v>
      </c>
    </row>
    <row r="85" spans="3:6" x14ac:dyDescent="0.45">
      <c r="C85" s="30" t="s">
        <v>200</v>
      </c>
      <c r="D85" s="30">
        <v>2024</v>
      </c>
      <c r="E85" s="42">
        <v>1957.7742018038925</v>
      </c>
      <c r="F85" s="42" t="s">
        <v>198</v>
      </c>
    </row>
    <row r="86" spans="3:6" x14ac:dyDescent="0.45">
      <c r="C86" s="30" t="s">
        <v>200</v>
      </c>
      <c r="D86" s="30">
        <v>2025</v>
      </c>
      <c r="E86" s="42">
        <v>1947.2038419604366</v>
      </c>
      <c r="F86" s="42" t="s">
        <v>198</v>
      </c>
    </row>
    <row r="87" spans="3:6" x14ac:dyDescent="0.45">
      <c r="C87" s="30" t="s">
        <v>200</v>
      </c>
      <c r="D87" s="30">
        <v>2026</v>
      </c>
      <c r="E87" s="42">
        <v>1945.153453785721</v>
      </c>
      <c r="F87" s="42" t="s">
        <v>198</v>
      </c>
    </row>
    <row r="88" spans="3:6" x14ac:dyDescent="0.45">
      <c r="C88" s="30" t="s">
        <v>200</v>
      </c>
      <c r="D88" s="30">
        <v>2027</v>
      </c>
      <c r="E88" s="42">
        <v>1947.9162901464586</v>
      </c>
      <c r="F88" s="42" t="s">
        <v>198</v>
      </c>
    </row>
    <row r="89" spans="3:6" x14ac:dyDescent="0.45">
      <c r="C89" s="30" t="s">
        <v>200</v>
      </c>
      <c r="D89" s="30">
        <v>2028</v>
      </c>
      <c r="E89" s="42">
        <v>1950.0749856673444</v>
      </c>
      <c r="F89" s="42" t="s">
        <v>198</v>
      </c>
    </row>
    <row r="90" spans="3:6" x14ac:dyDescent="0.45">
      <c r="C90" s="30" t="s">
        <v>200</v>
      </c>
      <c r="D90" s="30">
        <v>2029</v>
      </c>
      <c r="E90" s="42">
        <v>1950.7771106659191</v>
      </c>
      <c r="F90" s="42" t="s">
        <v>198</v>
      </c>
    </row>
    <row r="91" spans="3:6" x14ac:dyDescent="0.45">
      <c r="C91" s="30" t="s">
        <v>200</v>
      </c>
      <c r="D91" s="30">
        <v>2030</v>
      </c>
      <c r="E91" s="42">
        <v>1949.8166473382953</v>
      </c>
      <c r="F91" s="42" t="s">
        <v>198</v>
      </c>
    </row>
    <row r="94" spans="3:6" x14ac:dyDescent="0.45">
      <c r="C94" s="24" t="s">
        <v>205</v>
      </c>
    </row>
    <row r="95" spans="3:6" x14ac:dyDescent="0.45">
      <c r="C95" s="44" t="s">
        <v>206</v>
      </c>
    </row>
    <row r="96" spans="3:6" x14ac:dyDescent="0.45">
      <c r="C96" s="44" t="s">
        <v>0</v>
      </c>
    </row>
    <row r="97" spans="3:7" x14ac:dyDescent="0.45">
      <c r="C97" s="44" t="s">
        <v>207</v>
      </c>
    </row>
    <row r="102" spans="3:7" x14ac:dyDescent="0.45">
      <c r="C102" s="28" t="s">
        <v>208</v>
      </c>
    </row>
    <row r="103" spans="3:7" x14ac:dyDescent="0.45">
      <c r="C103" s="24" t="s">
        <v>376</v>
      </c>
    </row>
    <row r="105" spans="3:7" x14ac:dyDescent="0.45">
      <c r="C105" s="29" t="s">
        <v>209</v>
      </c>
      <c r="D105" s="29" t="s">
        <v>210</v>
      </c>
      <c r="E105" s="29" t="s">
        <v>211</v>
      </c>
      <c r="F105" s="29" t="s">
        <v>212</v>
      </c>
      <c r="G105" s="29" t="s">
        <v>213</v>
      </c>
    </row>
    <row r="106" spans="3:7" x14ac:dyDescent="0.45">
      <c r="C106" s="30" t="s">
        <v>197</v>
      </c>
      <c r="D106" s="30" t="s">
        <v>214</v>
      </c>
      <c r="E106" s="45">
        <v>1</v>
      </c>
      <c r="F106" s="46">
        <v>0.75092685359001532</v>
      </c>
      <c r="G106" s="30" t="s">
        <v>215</v>
      </c>
    </row>
    <row r="107" spans="3:7" x14ac:dyDescent="0.45">
      <c r="C107" s="30" t="s">
        <v>197</v>
      </c>
      <c r="D107" s="30" t="s">
        <v>214</v>
      </c>
      <c r="E107" s="45">
        <v>2</v>
      </c>
      <c r="F107" s="46">
        <v>0.16504711228153632</v>
      </c>
      <c r="G107" s="30" t="s">
        <v>215</v>
      </c>
    </row>
    <row r="108" spans="3:7" x14ac:dyDescent="0.45">
      <c r="C108" s="30" t="s">
        <v>197</v>
      </c>
      <c r="D108" s="30" t="s">
        <v>214</v>
      </c>
      <c r="E108" s="45">
        <v>3</v>
      </c>
      <c r="F108" s="46">
        <v>8.402603412844839E-2</v>
      </c>
      <c r="G108" s="30" t="s">
        <v>215</v>
      </c>
    </row>
    <row r="109" spans="3:7" x14ac:dyDescent="0.45">
      <c r="C109" s="30" t="s">
        <v>197</v>
      </c>
      <c r="D109" s="30" t="s">
        <v>216</v>
      </c>
      <c r="E109" s="45">
        <v>1</v>
      </c>
      <c r="F109" s="46">
        <v>0.64269330694222826</v>
      </c>
      <c r="G109" s="30" t="s">
        <v>215</v>
      </c>
    </row>
    <row r="110" spans="3:7" x14ac:dyDescent="0.45">
      <c r="C110" s="30" t="s">
        <v>197</v>
      </c>
      <c r="D110" s="30" t="s">
        <v>216</v>
      </c>
      <c r="E110" s="45">
        <v>2</v>
      </c>
      <c r="F110" s="46">
        <v>0.25283160048886683</v>
      </c>
      <c r="G110" s="30" t="s">
        <v>215</v>
      </c>
    </row>
    <row r="111" spans="3:7" x14ac:dyDescent="0.45">
      <c r="C111" s="30" t="s">
        <v>197</v>
      </c>
      <c r="D111" s="30" t="s">
        <v>216</v>
      </c>
      <c r="E111" s="45">
        <v>3</v>
      </c>
      <c r="F111" s="46">
        <v>0.10447509256890496</v>
      </c>
      <c r="G111" s="30" t="s">
        <v>215</v>
      </c>
    </row>
    <row r="112" spans="3:7" x14ac:dyDescent="0.45">
      <c r="C112" s="30" t="s">
        <v>199</v>
      </c>
      <c r="D112" s="30" t="s">
        <v>214</v>
      </c>
      <c r="E112" s="45">
        <v>1</v>
      </c>
      <c r="F112" s="46">
        <v>0.83191122083778146</v>
      </c>
      <c r="G112" s="30" t="s">
        <v>215</v>
      </c>
    </row>
    <row r="113" spans="3:7" x14ac:dyDescent="0.45">
      <c r="C113" s="30" t="s">
        <v>199</v>
      </c>
      <c r="D113" s="30" t="s">
        <v>214</v>
      </c>
      <c r="E113" s="45">
        <v>2</v>
      </c>
      <c r="F113" s="46">
        <v>0.1166663469496783</v>
      </c>
      <c r="G113" s="30" t="s">
        <v>215</v>
      </c>
    </row>
    <row r="114" spans="3:7" x14ac:dyDescent="0.45">
      <c r="C114" s="30" t="s">
        <v>199</v>
      </c>
      <c r="D114" s="30" t="s">
        <v>214</v>
      </c>
      <c r="E114" s="45">
        <v>3</v>
      </c>
      <c r="F114" s="46">
        <v>5.1422432212540281E-2</v>
      </c>
      <c r="G114" s="30" t="s">
        <v>215</v>
      </c>
    </row>
    <row r="115" spans="3:7" x14ac:dyDescent="0.45">
      <c r="C115" s="30" t="s">
        <v>199</v>
      </c>
      <c r="D115" s="30" t="s">
        <v>216</v>
      </c>
      <c r="E115" s="45">
        <v>1</v>
      </c>
      <c r="F115" s="46">
        <v>0.75137113555555013</v>
      </c>
      <c r="G115" s="30" t="s">
        <v>215</v>
      </c>
    </row>
    <row r="116" spans="3:7" x14ac:dyDescent="0.45">
      <c r="C116" s="30" t="s">
        <v>199</v>
      </c>
      <c r="D116" s="30" t="s">
        <v>216</v>
      </c>
      <c r="E116" s="45">
        <v>2</v>
      </c>
      <c r="F116" s="46">
        <v>0.16751573934662345</v>
      </c>
      <c r="G116" s="30" t="s">
        <v>215</v>
      </c>
    </row>
    <row r="117" spans="3:7" x14ac:dyDescent="0.45">
      <c r="C117" s="30" t="s">
        <v>199</v>
      </c>
      <c r="D117" s="30" t="s">
        <v>216</v>
      </c>
      <c r="E117" s="45">
        <v>3</v>
      </c>
      <c r="F117" s="46">
        <v>8.1113125097826339E-2</v>
      </c>
      <c r="G117" s="30" t="s">
        <v>215</v>
      </c>
    </row>
    <row r="118" spans="3:7" x14ac:dyDescent="0.45">
      <c r="C118" s="30" t="s">
        <v>200</v>
      </c>
      <c r="D118" s="30" t="s">
        <v>214</v>
      </c>
      <c r="E118" s="45">
        <v>1</v>
      </c>
      <c r="F118" s="46">
        <v>0.63145824752521329</v>
      </c>
      <c r="G118" s="30" t="s">
        <v>215</v>
      </c>
    </row>
    <row r="119" spans="3:7" x14ac:dyDescent="0.45">
      <c r="C119" s="30" t="s">
        <v>200</v>
      </c>
      <c r="D119" s="30" t="s">
        <v>214</v>
      </c>
      <c r="E119" s="45">
        <v>2</v>
      </c>
      <c r="F119" s="46">
        <v>0.26991234511766743</v>
      </c>
      <c r="G119" s="30" t="s">
        <v>215</v>
      </c>
    </row>
    <row r="120" spans="3:7" x14ac:dyDescent="0.45">
      <c r="C120" s="30" t="s">
        <v>200</v>
      </c>
      <c r="D120" s="30" t="s">
        <v>214</v>
      </c>
      <c r="E120" s="45">
        <v>3</v>
      </c>
      <c r="F120" s="46">
        <v>9.8629407357119309E-2</v>
      </c>
      <c r="G120" s="30" t="s">
        <v>215</v>
      </c>
    </row>
    <row r="121" spans="3:7" x14ac:dyDescent="0.45">
      <c r="C121" s="30" t="s">
        <v>200</v>
      </c>
      <c r="D121" s="30" t="s">
        <v>216</v>
      </c>
      <c r="E121" s="45">
        <v>1</v>
      </c>
      <c r="F121" s="46">
        <v>0.6314369044028556</v>
      </c>
      <c r="G121" s="30" t="s">
        <v>215</v>
      </c>
    </row>
    <row r="122" spans="3:7" x14ac:dyDescent="0.45">
      <c r="C122" s="30" t="s">
        <v>200</v>
      </c>
      <c r="D122" s="30" t="s">
        <v>216</v>
      </c>
      <c r="E122" s="45">
        <v>2</v>
      </c>
      <c r="F122" s="46">
        <v>0.25339399085794007</v>
      </c>
      <c r="G122" s="30" t="s">
        <v>215</v>
      </c>
    </row>
    <row r="123" spans="3:7" x14ac:dyDescent="0.45">
      <c r="C123" s="30" t="s">
        <v>200</v>
      </c>
      <c r="D123" s="30" t="s">
        <v>216</v>
      </c>
      <c r="E123" s="45">
        <v>3</v>
      </c>
      <c r="F123" s="46">
        <v>0.11516910473920436</v>
      </c>
      <c r="G123" s="30" t="s">
        <v>215</v>
      </c>
    </row>
  </sheetData>
  <mergeCells count="1">
    <mergeCell ref="C4:G7"/>
  </mergeCells>
  <hyperlinks>
    <hyperlink ref="C95" r:id="rId1" xr:uid="{1EC02DBC-A025-4FB3-A62E-CFBDB4B6AAF8}"/>
    <hyperlink ref="C97" r:id="rId2" xr:uid="{E9F45C68-6204-4536-BE59-84EA0E2AF03E}"/>
    <hyperlink ref="C96" r:id="rId3" xr:uid="{D4867FF3-DD70-4D07-A51D-814E713C165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1DBD-F0FA-4F44-A8B4-EFE6B1FEE86A}">
  <sheetPr>
    <tabColor theme="6"/>
  </sheetPr>
  <dimension ref="A1:AJ65"/>
  <sheetViews>
    <sheetView showGridLines="0" workbookViewId="0">
      <selection activeCell="B1" sqref="B1"/>
    </sheetView>
  </sheetViews>
  <sheetFormatPr defaultColWidth="8.7265625" defaultRowHeight="16" x14ac:dyDescent="0.45"/>
  <cols>
    <col min="1" max="1" width="4" style="132" customWidth="1"/>
    <col min="2" max="2" width="15.54296875" style="89" customWidth="1"/>
    <col min="3" max="5" width="8.7265625" style="130"/>
    <col min="6" max="35" width="10.26953125" style="130" customWidth="1"/>
    <col min="36" max="36" width="10.7265625" style="130" bestFit="1" customWidth="1"/>
    <col min="37" max="16384" width="8.7265625" style="130"/>
  </cols>
  <sheetData>
    <row r="1" spans="1:36" s="20" customFormat="1" ht="26" x14ac:dyDescent="0.45">
      <c r="A1" s="12"/>
      <c r="B1" s="1" t="s">
        <v>383</v>
      </c>
      <c r="C1" s="1"/>
      <c r="D1" s="2"/>
      <c r="E1" s="2"/>
    </row>
    <row r="2" spans="1:36" s="20" customFormat="1" ht="16.5" x14ac:dyDescent="0.45">
      <c r="A2" s="23"/>
      <c r="B2" s="86" t="str">
        <f>TOC!E10</f>
        <v>Source: Excerpt from the 2021 Power Plan source file "2021P Forecast.xlsx", Res Forecast (Base Case) worksheet, Row 12-67</v>
      </c>
    </row>
    <row r="3" spans="1:36" s="20" customFormat="1" ht="16.5" x14ac:dyDescent="0.45">
      <c r="A3" s="12"/>
      <c r="B3" s="87" t="s">
        <v>217</v>
      </c>
    </row>
    <row r="4" spans="1:36" s="20" customFormat="1" ht="16.5" x14ac:dyDescent="0.45">
      <c r="A4" s="12"/>
      <c r="B4" s="88" t="s">
        <v>218</v>
      </c>
    </row>
    <row r="5" spans="1:36" s="20" customFormat="1" ht="16.5" x14ac:dyDescent="0.45">
      <c r="A5" s="12"/>
      <c r="B5" s="88" t="s">
        <v>288</v>
      </c>
    </row>
    <row r="6" spans="1:36" s="20" customFormat="1" ht="16.5" x14ac:dyDescent="0.45">
      <c r="A6" s="13"/>
      <c r="B6" s="88" t="s">
        <v>378</v>
      </c>
    </row>
    <row r="7" spans="1:36" s="20" customFormat="1" ht="16.5" x14ac:dyDescent="0.45">
      <c r="A7" s="13"/>
      <c r="B7" s="86"/>
    </row>
    <row r="8" spans="1:36" s="20" customFormat="1" ht="16.5" x14ac:dyDescent="0.45">
      <c r="A8" s="13"/>
      <c r="B8" s="86"/>
    </row>
    <row r="9" spans="1:36" x14ac:dyDescent="0.45">
      <c r="A9" s="13"/>
    </row>
    <row r="10" spans="1:36" x14ac:dyDescent="0.45">
      <c r="A10" s="13"/>
      <c r="C10" s="131" t="s">
        <v>219</v>
      </c>
      <c r="D10" s="90"/>
      <c r="E10" s="91" t="s">
        <v>220</v>
      </c>
      <c r="F10" s="91" t="s">
        <v>221</v>
      </c>
      <c r="G10" s="123">
        <v>2021</v>
      </c>
      <c r="H10" s="123">
        <v>2022</v>
      </c>
      <c r="I10" s="123">
        <v>2023</v>
      </c>
      <c r="J10" s="123">
        <v>2024</v>
      </c>
      <c r="K10" s="123">
        <v>2025</v>
      </c>
      <c r="L10" s="123">
        <v>2026</v>
      </c>
      <c r="M10" s="123">
        <v>2027</v>
      </c>
      <c r="N10" s="123">
        <v>2028</v>
      </c>
      <c r="O10" s="123">
        <v>2029</v>
      </c>
      <c r="P10" s="123">
        <v>2030</v>
      </c>
      <c r="Q10" s="123">
        <v>2031</v>
      </c>
      <c r="R10" s="123">
        <v>2032</v>
      </c>
      <c r="S10" s="123">
        <v>2033</v>
      </c>
      <c r="T10" s="123">
        <v>2034</v>
      </c>
      <c r="U10" s="123">
        <v>2035</v>
      </c>
      <c r="V10" s="123">
        <v>2036</v>
      </c>
      <c r="W10" s="123">
        <v>2037</v>
      </c>
      <c r="X10" s="123">
        <v>2038</v>
      </c>
      <c r="Y10" s="123">
        <v>2039</v>
      </c>
      <c r="Z10" s="123">
        <v>2040</v>
      </c>
      <c r="AA10" s="123">
        <v>2041</v>
      </c>
      <c r="AB10" s="123">
        <v>2042</v>
      </c>
      <c r="AC10" s="123">
        <v>2043</v>
      </c>
      <c r="AD10" s="123">
        <v>2044</v>
      </c>
      <c r="AE10" s="123">
        <v>2045</v>
      </c>
      <c r="AF10" s="123">
        <v>2046</v>
      </c>
      <c r="AG10" s="123">
        <v>2047</v>
      </c>
      <c r="AH10" s="123">
        <v>2048</v>
      </c>
      <c r="AI10" s="123">
        <v>2049</v>
      </c>
      <c r="AJ10" s="123">
        <v>2050</v>
      </c>
    </row>
    <row r="11" spans="1:36" x14ac:dyDescent="0.45">
      <c r="A11" s="13"/>
      <c r="C11" s="90"/>
      <c r="D11" s="90" t="s">
        <v>222</v>
      </c>
      <c r="E11" s="91" t="s">
        <v>223</v>
      </c>
      <c r="F11" s="91"/>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row>
    <row r="12" spans="1:36" x14ac:dyDescent="0.45">
      <c r="A12" s="13"/>
      <c r="C12" s="90" t="s">
        <v>248</v>
      </c>
      <c r="D12" s="2" t="s">
        <v>224</v>
      </c>
      <c r="E12" s="90" t="s">
        <v>190</v>
      </c>
      <c r="F12" s="90" t="s">
        <v>225</v>
      </c>
      <c r="G12" s="129">
        <v>15923.065537125671</v>
      </c>
      <c r="H12" s="129">
        <v>15761.514233895034</v>
      </c>
      <c r="I12" s="129">
        <v>15366.319790936281</v>
      </c>
      <c r="J12" s="129">
        <v>15192.367086595121</v>
      </c>
      <c r="K12" s="129">
        <v>15342.317782144461</v>
      </c>
      <c r="L12" s="129">
        <v>14991.909530235114</v>
      </c>
      <c r="M12" s="129">
        <v>14318.18084556169</v>
      </c>
      <c r="N12" s="129">
        <v>13729.530662814577</v>
      </c>
      <c r="O12" s="129">
        <v>13436.778530247113</v>
      </c>
      <c r="P12" s="129">
        <v>13441.066441801591</v>
      </c>
      <c r="Q12" s="129">
        <v>13382.031871170335</v>
      </c>
      <c r="R12" s="129">
        <v>12858.367101515532</v>
      </c>
      <c r="S12" s="129">
        <v>12658.092194348033</v>
      </c>
      <c r="T12" s="129">
        <v>12638.736305544533</v>
      </c>
      <c r="U12" s="129">
        <v>12616.91030978374</v>
      </c>
      <c r="V12" s="129">
        <v>12333.83069193032</v>
      </c>
      <c r="W12" s="129">
        <v>12092.740499347299</v>
      </c>
      <c r="X12" s="129">
        <v>11798.721661085419</v>
      </c>
      <c r="Y12" s="129">
        <v>11440.344174972148</v>
      </c>
      <c r="Z12" s="129">
        <v>11203.022285587116</v>
      </c>
      <c r="AA12" s="129">
        <v>10956.520607899636</v>
      </c>
      <c r="AB12" s="129">
        <v>10620.80159377332</v>
      </c>
      <c r="AC12" s="129">
        <v>10523.500059387841</v>
      </c>
      <c r="AD12" s="125">
        <v>10474.901482612293</v>
      </c>
      <c r="AE12" s="125">
        <v>10478.698462505223</v>
      </c>
      <c r="AF12" s="125">
        <v>10435.581164966779</v>
      </c>
      <c r="AG12" s="125">
        <v>10336.26750344739</v>
      </c>
      <c r="AH12" s="125">
        <v>10220.799430835767</v>
      </c>
      <c r="AI12" s="125">
        <v>10107.168779182561</v>
      </c>
      <c r="AJ12" s="125">
        <v>10177.213030162422</v>
      </c>
    </row>
    <row r="13" spans="1:36" x14ac:dyDescent="0.45">
      <c r="A13" s="13"/>
      <c r="C13" s="90" t="s">
        <v>249</v>
      </c>
      <c r="D13" s="2" t="s">
        <v>226</v>
      </c>
      <c r="E13" s="90" t="s">
        <v>227</v>
      </c>
      <c r="F13" s="90" t="s">
        <v>225</v>
      </c>
      <c r="G13" s="129">
        <v>7240.812384363091</v>
      </c>
      <c r="H13" s="129">
        <v>7307.6866732296457</v>
      </c>
      <c r="I13" s="129">
        <v>7272.1248684348957</v>
      </c>
      <c r="J13" s="129">
        <v>7152.3195741428499</v>
      </c>
      <c r="K13" s="129">
        <v>7032.8593077250025</v>
      </c>
      <c r="L13" s="129">
        <v>6728.2734812135986</v>
      </c>
      <c r="M13" s="129">
        <v>6422.6176022678783</v>
      </c>
      <c r="N13" s="129">
        <v>6132.7242531271959</v>
      </c>
      <c r="O13" s="129">
        <v>5745.5905848879947</v>
      </c>
      <c r="P13" s="129">
        <v>5506.2466614394789</v>
      </c>
      <c r="Q13" s="129">
        <v>5380.6971373600472</v>
      </c>
      <c r="R13" s="129">
        <v>5183.0405550433652</v>
      </c>
      <c r="S13" s="129">
        <v>5065.8427038171285</v>
      </c>
      <c r="T13" s="129">
        <v>4832.6768802514343</v>
      </c>
      <c r="U13" s="129">
        <v>4758.4076710880927</v>
      </c>
      <c r="V13" s="129">
        <v>4572.614546892607</v>
      </c>
      <c r="W13" s="129">
        <v>4535.7006287591967</v>
      </c>
      <c r="X13" s="129">
        <v>4237.5705346844734</v>
      </c>
      <c r="Y13" s="129">
        <v>4113.8878929064076</v>
      </c>
      <c r="Z13" s="129">
        <v>4002.86457066802</v>
      </c>
      <c r="AA13" s="129">
        <v>3856.5388034567382</v>
      </c>
      <c r="AB13" s="129">
        <v>3553.8584073546008</v>
      </c>
      <c r="AC13" s="129">
        <v>3607.6722172916216</v>
      </c>
      <c r="AD13" s="126">
        <v>3579.6384694164326</v>
      </c>
      <c r="AE13" s="126">
        <v>3635.7097937078679</v>
      </c>
      <c r="AF13" s="126">
        <v>3678.8506150055746</v>
      </c>
      <c r="AG13" s="126">
        <v>3698.7039267057203</v>
      </c>
      <c r="AH13" s="127">
        <v>3656.7399965883792</v>
      </c>
      <c r="AI13" s="126">
        <v>3615.1122398217849</v>
      </c>
      <c r="AJ13" s="126">
        <v>3573.8101481011909</v>
      </c>
    </row>
    <row r="14" spans="1:36" x14ac:dyDescent="0.45">
      <c r="A14" s="13"/>
      <c r="C14" s="90" t="s">
        <v>250</v>
      </c>
      <c r="D14" s="90" t="s">
        <v>228</v>
      </c>
      <c r="E14" s="90" t="s">
        <v>229</v>
      </c>
      <c r="F14" s="90" t="s">
        <v>225</v>
      </c>
      <c r="G14" s="129">
        <v>1698.4621642333175</v>
      </c>
      <c r="H14" s="129">
        <v>1714.1487258192997</v>
      </c>
      <c r="I14" s="129">
        <v>1705.8070679044818</v>
      </c>
      <c r="J14" s="129">
        <v>1677.7045914656067</v>
      </c>
      <c r="K14" s="129">
        <v>1649.6830474910498</v>
      </c>
      <c r="L14" s="129">
        <v>1578.2369894204737</v>
      </c>
      <c r="M14" s="129">
        <v>1506.5399313961689</v>
      </c>
      <c r="N14" s="129">
        <v>1438.5402569063792</v>
      </c>
      <c r="O14" s="129">
        <v>1347.7311248502704</v>
      </c>
      <c r="P14" s="129">
        <v>1291.5887230537048</v>
      </c>
      <c r="Q14" s="129">
        <v>1262.1388346893939</v>
      </c>
      <c r="R14" s="129">
        <v>1215.7749450101721</v>
      </c>
      <c r="S14" s="129">
        <v>1188.2840910188327</v>
      </c>
      <c r="T14" s="129">
        <v>1133.5908731453981</v>
      </c>
      <c r="U14" s="129">
        <v>1116.169700625602</v>
      </c>
      <c r="V14" s="129">
        <v>1072.5885974192536</v>
      </c>
      <c r="W14" s="129">
        <v>1063.9297771163547</v>
      </c>
      <c r="X14" s="129">
        <v>993.99802665438267</v>
      </c>
      <c r="Y14" s="129">
        <v>964.98604895335484</v>
      </c>
      <c r="Z14" s="129">
        <v>938.94354126780706</v>
      </c>
      <c r="AA14" s="129">
        <v>904.62021315651873</v>
      </c>
      <c r="AB14" s="129">
        <v>833.62110789799272</v>
      </c>
      <c r="AC14" s="129">
        <v>846.24410035235564</v>
      </c>
      <c r="AD14" s="126">
        <v>839.66828294953348</v>
      </c>
      <c r="AE14" s="126">
        <v>852.82081580801832</v>
      </c>
      <c r="AF14" s="126">
        <v>862.94026771735696</v>
      </c>
      <c r="AG14" s="126">
        <v>867.59721737541588</v>
      </c>
      <c r="AH14" s="127">
        <v>857.7538263602371</v>
      </c>
      <c r="AI14" s="126">
        <v>847.98929082239397</v>
      </c>
      <c r="AJ14" s="126">
        <v>838.30114585089655</v>
      </c>
    </row>
    <row r="15" spans="1:36" x14ac:dyDescent="0.45">
      <c r="B15" s="89" t="s">
        <v>289</v>
      </c>
      <c r="C15" s="90" t="s">
        <v>251</v>
      </c>
      <c r="D15" s="2" t="s">
        <v>230</v>
      </c>
      <c r="E15" s="90" t="s">
        <v>194</v>
      </c>
      <c r="F15" s="90" t="s">
        <v>225</v>
      </c>
      <c r="G15" s="129">
        <v>1716.9776545503391</v>
      </c>
      <c r="H15" s="129">
        <v>1755.858241513844</v>
      </c>
      <c r="I15" s="129">
        <v>1786.5472787962167</v>
      </c>
      <c r="J15" s="129">
        <v>1827.041404323166</v>
      </c>
      <c r="K15" s="129">
        <v>1881.3592696652386</v>
      </c>
      <c r="L15" s="129">
        <v>1904.7682905406875</v>
      </c>
      <c r="M15" s="129">
        <v>1903.8779195558132</v>
      </c>
      <c r="N15" s="129">
        <v>1936.7142377468745</v>
      </c>
      <c r="O15" s="129">
        <v>1984.1740145920294</v>
      </c>
      <c r="P15" s="129">
        <v>2051.5055779848235</v>
      </c>
      <c r="Q15" s="129">
        <v>2123.4936521935306</v>
      </c>
      <c r="R15" s="129">
        <v>2132.9692449043691</v>
      </c>
      <c r="S15" s="129">
        <v>2186.4020691815999</v>
      </c>
      <c r="T15" s="129">
        <v>2255.0303480866141</v>
      </c>
      <c r="U15" s="129">
        <v>2321.1781689431446</v>
      </c>
      <c r="V15" s="129">
        <v>2338.4854344477981</v>
      </c>
      <c r="W15" s="129">
        <v>2384.1426452947185</v>
      </c>
      <c r="X15" s="129">
        <v>2420.59643420985</v>
      </c>
      <c r="Y15" s="129">
        <v>2439.6202997240225</v>
      </c>
      <c r="Z15" s="129">
        <v>2478.9976022366513</v>
      </c>
      <c r="AA15" s="129">
        <v>2509.5291917162886</v>
      </c>
      <c r="AB15" s="129">
        <v>2523.8610386373252</v>
      </c>
      <c r="AC15" s="129">
        <v>2582.7024025085902</v>
      </c>
      <c r="AD15" s="126">
        <v>2660.1007680151092</v>
      </c>
      <c r="AE15" s="126">
        <v>2747.0699652429603</v>
      </c>
      <c r="AF15" s="126">
        <v>2823.1977756825804</v>
      </c>
      <c r="AG15" s="126">
        <v>2885.0431719208605</v>
      </c>
      <c r="AH15" s="127">
        <v>2945.3371867660949</v>
      </c>
      <c r="AI15" s="126">
        <v>3006.2604050512896</v>
      </c>
      <c r="AJ15" s="126">
        <v>3067.8313727603113</v>
      </c>
    </row>
    <row r="16" spans="1:36" x14ac:dyDescent="0.45">
      <c r="B16" s="89">
        <v>-2.2707813017997908E-3</v>
      </c>
      <c r="C16" s="90" t="s">
        <v>252</v>
      </c>
      <c r="D16" s="2" t="s">
        <v>224</v>
      </c>
      <c r="E16" s="90" t="s">
        <v>190</v>
      </c>
      <c r="F16" s="90" t="s">
        <v>231</v>
      </c>
      <c r="G16" s="128">
        <v>1339222.1770298574</v>
      </c>
      <c r="H16" s="129">
        <v>1336181.0963513025</v>
      </c>
      <c r="I16" s="129">
        <v>1333146.9213018895</v>
      </c>
      <c r="J16" s="129">
        <v>1330119.6362004452</v>
      </c>
      <c r="K16" s="129">
        <v>1327099.2254014045</v>
      </c>
      <c r="L16" s="129">
        <v>1324085.67329473</v>
      </c>
      <c r="M16" s="129">
        <v>1321078.9643058314</v>
      </c>
      <c r="N16" s="129">
        <v>1318079.0828954845</v>
      </c>
      <c r="O16" s="129">
        <v>1315086.0135597519</v>
      </c>
      <c r="P16" s="129">
        <v>1312099.740829902</v>
      </c>
      <c r="Q16" s="129">
        <v>1309120.249272329</v>
      </c>
      <c r="R16" s="129">
        <v>1306147.5234884738</v>
      </c>
      <c r="S16" s="129">
        <v>1303181.548114744</v>
      </c>
      <c r="T16" s="129">
        <v>1300222.3078224345</v>
      </c>
      <c r="U16" s="129">
        <v>1297269.7873176483</v>
      </c>
      <c r="V16" s="129">
        <v>1294323.9713412176</v>
      </c>
      <c r="W16" s="129">
        <v>1291384.8446686247</v>
      </c>
      <c r="X16" s="129">
        <v>1288452.3921099235</v>
      </c>
      <c r="Y16" s="129">
        <v>1285526.5985096612</v>
      </c>
      <c r="Z16" s="129">
        <v>1282607.448746799</v>
      </c>
      <c r="AA16" s="129">
        <v>1279694.9277346355</v>
      </c>
      <c r="AB16" s="129">
        <v>1276789.0204207278</v>
      </c>
      <c r="AC16" s="129">
        <v>1273889.7117868131</v>
      </c>
      <c r="AD16" s="126">
        <v>1270996.9868487325</v>
      </c>
      <c r="AE16" s="126">
        <v>1268110.8306563525</v>
      </c>
      <c r="AF16" s="126">
        <v>1265231.2282934883</v>
      </c>
      <c r="AG16" s="126">
        <v>1262358.1648778261</v>
      </c>
      <c r="AH16" s="127">
        <v>1259491.6255608473</v>
      </c>
      <c r="AI16" s="126">
        <v>1256631.5955277504</v>
      </c>
      <c r="AJ16" s="126">
        <v>1253778.0599973751</v>
      </c>
    </row>
    <row r="17" spans="2:36" x14ac:dyDescent="0.45">
      <c r="B17" s="89">
        <v>-2.2708178107920937E-3</v>
      </c>
      <c r="C17" s="90" t="s">
        <v>253</v>
      </c>
      <c r="D17" s="2" t="s">
        <v>226</v>
      </c>
      <c r="E17" s="90" t="s">
        <v>227</v>
      </c>
      <c r="F17" s="90" t="s">
        <v>231</v>
      </c>
      <c r="G17" s="128">
        <v>311200.62611127843</v>
      </c>
      <c r="H17" s="129">
        <v>310493.94618677528</v>
      </c>
      <c r="I17" s="129">
        <v>309788.87100363121</v>
      </c>
      <c r="J17" s="129">
        <v>309085.39691777102</v>
      </c>
      <c r="K17" s="129">
        <v>308383.52029339439</v>
      </c>
      <c r="L17" s="129">
        <v>307683.2375029574</v>
      </c>
      <c r="M17" s="129">
        <v>306984.5449271535</v>
      </c>
      <c r="N17" s="129">
        <v>306287.43895489501</v>
      </c>
      <c r="O17" s="129">
        <v>305591.91598329437</v>
      </c>
      <c r="P17" s="129">
        <v>304897.97241764545</v>
      </c>
      <c r="Q17" s="129">
        <v>304205.60467140505</v>
      </c>
      <c r="R17" s="129">
        <v>303514.80916617444</v>
      </c>
      <c r="S17" s="129">
        <v>302825.58233168075</v>
      </c>
      <c r="T17" s="129">
        <v>302137.9206057585</v>
      </c>
      <c r="U17" s="129">
        <v>301451.82043433125</v>
      </c>
      <c r="V17" s="129">
        <v>300767.27827139327</v>
      </c>
      <c r="W17" s="129">
        <v>300084.29057899112</v>
      </c>
      <c r="X17" s="129">
        <v>299402.85382720543</v>
      </c>
      <c r="Y17" s="129">
        <v>298722.96449413261</v>
      </c>
      <c r="Z17" s="129">
        <v>298044.61906586675</v>
      </c>
      <c r="AA17" s="129">
        <v>297367.81403648126</v>
      </c>
      <c r="AB17" s="129">
        <v>296692.54590801091</v>
      </c>
      <c r="AC17" s="129">
        <v>296018.81119043374</v>
      </c>
      <c r="AD17" s="126">
        <v>295346.60640165303</v>
      </c>
      <c r="AE17" s="126">
        <v>294675.92806747917</v>
      </c>
      <c r="AF17" s="126">
        <v>294006.77272161184</v>
      </c>
      <c r="AG17" s="126">
        <v>293339.13690562209</v>
      </c>
      <c r="AH17" s="127">
        <v>292673.0171689344</v>
      </c>
      <c r="AI17" s="126">
        <v>292008.41006880894</v>
      </c>
      <c r="AJ17" s="126">
        <v>291345.31217032362</v>
      </c>
    </row>
    <row r="18" spans="2:36" x14ac:dyDescent="0.45">
      <c r="B18" s="89">
        <v>-2.2708178107920937E-3</v>
      </c>
      <c r="C18" s="90" t="s">
        <v>254</v>
      </c>
      <c r="D18" s="90"/>
      <c r="E18" s="90" t="s">
        <v>229</v>
      </c>
      <c r="F18" s="90" t="s">
        <v>231</v>
      </c>
      <c r="G18" s="128">
        <v>72997.677729806033</v>
      </c>
      <c r="H18" s="129">
        <v>72831.913303070731</v>
      </c>
      <c r="I18" s="129">
        <v>72666.525297148051</v>
      </c>
      <c r="J18" s="129">
        <v>72501.512857254915</v>
      </c>
      <c r="K18" s="129">
        <v>72336.875130549291</v>
      </c>
      <c r="L18" s="129">
        <v>72172.611266125794</v>
      </c>
      <c r="M18" s="129">
        <v>72008.720415011296</v>
      </c>
      <c r="N18" s="129">
        <v>71845.201730160537</v>
      </c>
      <c r="O18" s="129">
        <v>71682.054366451732</v>
      </c>
      <c r="P18" s="129">
        <v>71519.277480682227</v>
      </c>
      <c r="Q18" s="129">
        <v>71356.870231564113</v>
      </c>
      <c r="R18" s="129">
        <v>71194.831779719898</v>
      </c>
      <c r="S18" s="129">
        <v>71033.161287678158</v>
      </c>
      <c r="T18" s="129">
        <v>70871.857919869231</v>
      </c>
      <c r="U18" s="129">
        <v>70710.920842620864</v>
      </c>
      <c r="V18" s="129">
        <v>70550.349224153935</v>
      </c>
      <c r="W18" s="129">
        <v>70390.142234578132</v>
      </c>
      <c r="X18" s="129">
        <v>70230.299045887659</v>
      </c>
      <c r="Y18" s="129">
        <v>70070.818831957004</v>
      </c>
      <c r="Z18" s="129">
        <v>69911.700768536612</v>
      </c>
      <c r="AA18" s="129">
        <v>69752.944033248656</v>
      </c>
      <c r="AB18" s="129">
        <v>69594.54780558277</v>
      </c>
      <c r="AC18" s="129">
        <v>69436.51126689183</v>
      </c>
      <c r="AD18" s="126">
        <v>69278.833600387705</v>
      </c>
      <c r="AE18" s="126">
        <v>69121.51399113705</v>
      </c>
      <c r="AF18" s="126">
        <v>68964.551626057058</v>
      </c>
      <c r="AG18" s="126">
        <v>68807.945693911315</v>
      </c>
      <c r="AH18" s="127">
        <v>68651.69538530556</v>
      </c>
      <c r="AI18" s="126">
        <v>68495.799892683543</v>
      </c>
      <c r="AJ18" s="126">
        <v>68340.258410322785</v>
      </c>
    </row>
    <row r="19" spans="2:36" x14ac:dyDescent="0.45">
      <c r="B19" s="89">
        <v>-1.0686986477418991E-2</v>
      </c>
      <c r="C19" s="90" t="s">
        <v>255</v>
      </c>
      <c r="D19" s="2" t="s">
        <v>230</v>
      </c>
      <c r="E19" s="90" t="s">
        <v>194</v>
      </c>
      <c r="F19" s="90" t="s">
        <v>231</v>
      </c>
      <c r="G19" s="128">
        <v>211803.64728502274</v>
      </c>
      <c r="H19" s="129">
        <v>209540.1045706197</v>
      </c>
      <c r="I19" s="129">
        <v>207300.75230659655</v>
      </c>
      <c r="J19" s="129">
        <v>205085.33196993719</v>
      </c>
      <c r="K19" s="129">
        <v>202893.58780045749</v>
      </c>
      <c r="L19" s="129">
        <v>200725.26677127898</v>
      </c>
      <c r="M19" s="129">
        <v>198580.11855961801</v>
      </c>
      <c r="N19" s="129">
        <v>196457.89551788714</v>
      </c>
      <c r="O19" s="129">
        <v>194358.3526451053</v>
      </c>
      <c r="P19" s="129">
        <v>192281.24755861363</v>
      </c>
      <c r="Q19" s="129">
        <v>190226.34046609348</v>
      </c>
      <c r="R19" s="129">
        <v>188193.39413788344</v>
      </c>
      <c r="S19" s="129">
        <v>186182.1738795923</v>
      </c>
      <c r="T19" s="129">
        <v>184192.44750500465</v>
      </c>
      <c r="U19" s="129">
        <v>182223.98530927597</v>
      </c>
      <c r="V19" s="129">
        <v>180276.56004241435</v>
      </c>
      <c r="W19" s="129">
        <v>178349.94688304546</v>
      </c>
      <c r="X19" s="129">
        <v>176443.92341245795</v>
      </c>
      <c r="Y19" s="129">
        <v>174558.26958892628</v>
      </c>
      <c r="Z19" s="129">
        <v>172692.76772230776</v>
      </c>
      <c r="AA19" s="129">
        <v>170847.20244891141</v>
      </c>
      <c r="AB19" s="129">
        <v>169021.36070663505</v>
      </c>
      <c r="AC19" s="129">
        <v>167215.03171036829</v>
      </c>
      <c r="AD19" s="126">
        <v>165428.0069276584</v>
      </c>
      <c r="AE19" s="126">
        <v>163660.08005463614</v>
      </c>
      <c r="AF19" s="126">
        <v>161911.04699219894</v>
      </c>
      <c r="AG19" s="126">
        <v>160180.70582244857</v>
      </c>
      <c r="AH19" s="127">
        <v>158468.85678538063</v>
      </c>
      <c r="AI19" s="126">
        <v>156775.30225582322</v>
      </c>
      <c r="AJ19" s="126">
        <v>155099.84672062198</v>
      </c>
    </row>
    <row r="20" spans="2:36" x14ac:dyDescent="0.45">
      <c r="C20" s="90"/>
      <c r="D20" s="90"/>
      <c r="E20" s="90"/>
      <c r="F20" s="90"/>
      <c r="G20" s="93"/>
      <c r="H20" s="93"/>
      <c r="I20" s="93"/>
      <c r="J20" s="93"/>
      <c r="K20" s="93"/>
      <c r="L20" s="93"/>
      <c r="M20" s="93"/>
      <c r="N20" s="93"/>
      <c r="O20" s="93"/>
      <c r="P20" s="93"/>
      <c r="Q20" s="93"/>
      <c r="R20" s="93"/>
      <c r="S20" s="93"/>
      <c r="T20" s="93"/>
      <c r="U20" s="93"/>
      <c r="V20" s="93"/>
      <c r="W20" s="93"/>
      <c r="X20" s="93"/>
      <c r="Y20" s="93"/>
      <c r="Z20" s="93"/>
      <c r="AA20" s="93"/>
      <c r="AB20" s="93"/>
      <c r="AC20" s="93"/>
      <c r="AD20" s="90"/>
      <c r="AE20" s="90"/>
      <c r="AF20" s="90"/>
      <c r="AG20" s="90"/>
      <c r="AH20" s="90"/>
      <c r="AI20" s="90"/>
      <c r="AJ20" s="90"/>
    </row>
    <row r="21" spans="2:36" x14ac:dyDescent="0.45">
      <c r="C21" s="90"/>
      <c r="D21" s="90"/>
      <c r="E21" s="91" t="s">
        <v>232</v>
      </c>
      <c r="F21" s="91"/>
      <c r="G21" s="93"/>
      <c r="H21" s="93"/>
      <c r="I21" s="93"/>
      <c r="J21" s="93"/>
      <c r="K21" s="93"/>
      <c r="L21" s="93"/>
      <c r="M21" s="93"/>
      <c r="N21" s="93"/>
      <c r="O21" s="93"/>
      <c r="P21" s="93"/>
      <c r="Q21" s="93"/>
      <c r="R21" s="93"/>
      <c r="S21" s="93"/>
      <c r="T21" s="93"/>
      <c r="U21" s="93"/>
      <c r="V21" s="93"/>
      <c r="W21" s="93"/>
      <c r="X21" s="93"/>
      <c r="Y21" s="93"/>
      <c r="Z21" s="93"/>
      <c r="AA21" s="93"/>
      <c r="AB21" s="93"/>
      <c r="AC21" s="93"/>
      <c r="AD21" s="90"/>
      <c r="AE21" s="90"/>
      <c r="AF21" s="90"/>
      <c r="AG21" s="90"/>
      <c r="AH21" s="90"/>
      <c r="AI21" s="90"/>
      <c r="AJ21" s="90"/>
    </row>
    <row r="22" spans="2:36" x14ac:dyDescent="0.45">
      <c r="C22" s="90" t="s">
        <v>256</v>
      </c>
      <c r="D22" s="2" t="s">
        <v>233</v>
      </c>
      <c r="E22" s="90" t="s">
        <v>190</v>
      </c>
      <c r="F22" s="90" t="s">
        <v>225</v>
      </c>
      <c r="G22" s="129">
        <v>25348.478831339915</v>
      </c>
      <c r="H22" s="129">
        <v>24270.927532988528</v>
      </c>
      <c r="I22" s="129">
        <v>23431.327736185329</v>
      </c>
      <c r="J22" s="129">
        <v>22599.921511157769</v>
      </c>
      <c r="K22" s="129">
        <v>21976.531553312721</v>
      </c>
      <c r="L22" s="129">
        <v>21269.488006539159</v>
      </c>
      <c r="M22" s="129">
        <v>20332.384437510969</v>
      </c>
      <c r="N22" s="129">
        <v>19884.27229651947</v>
      </c>
      <c r="O22" s="129">
        <v>19667.869071505986</v>
      </c>
      <c r="P22" s="129">
        <v>19607.236061131433</v>
      </c>
      <c r="Q22" s="129">
        <v>19545.367838208022</v>
      </c>
      <c r="R22" s="129">
        <v>18848.227293670174</v>
      </c>
      <c r="S22" s="129">
        <v>18614.118087608298</v>
      </c>
      <c r="T22" s="129">
        <v>18547.56825330721</v>
      </c>
      <c r="U22" s="129">
        <v>18438.151191780704</v>
      </c>
      <c r="V22" s="129">
        <v>17963.911576858747</v>
      </c>
      <c r="W22" s="129">
        <v>17787.152042922753</v>
      </c>
      <c r="X22" s="129">
        <v>17550.540837405882</v>
      </c>
      <c r="Y22" s="129">
        <v>17172.698180919528</v>
      </c>
      <c r="Z22" s="129">
        <v>16987.260732723931</v>
      </c>
      <c r="AA22" s="129">
        <v>16744.174504969145</v>
      </c>
      <c r="AB22" s="129">
        <v>16371.591235668327</v>
      </c>
      <c r="AC22" s="129">
        <v>16308.205802434073</v>
      </c>
      <c r="AD22" s="125">
        <v>16324.284425825292</v>
      </c>
      <c r="AE22" s="125">
        <v>16397.677809461849</v>
      </c>
      <c r="AF22" s="125">
        <v>16397.501970582005</v>
      </c>
      <c r="AG22" s="125">
        <v>16310.149238156759</v>
      </c>
      <c r="AH22" s="125">
        <v>16220.018756835352</v>
      </c>
      <c r="AI22" s="125">
        <v>16131.260175954023</v>
      </c>
      <c r="AJ22" s="125">
        <v>16335.782212146261</v>
      </c>
    </row>
    <row r="23" spans="2:36" x14ac:dyDescent="0.45">
      <c r="C23" s="90" t="s">
        <v>257</v>
      </c>
      <c r="D23" s="2" t="s">
        <v>234</v>
      </c>
      <c r="E23" s="90" t="s">
        <v>227</v>
      </c>
      <c r="F23" s="90" t="s">
        <v>225</v>
      </c>
      <c r="G23" s="129">
        <v>11853.078778630215</v>
      </c>
      <c r="H23" s="129">
        <v>11597.411768686716</v>
      </c>
      <c r="I23" s="129">
        <v>11319.568931086351</v>
      </c>
      <c r="J23" s="129">
        <v>11350.627331434122</v>
      </c>
      <c r="K23" s="129">
        <v>11542.062815350706</v>
      </c>
      <c r="L23" s="129">
        <v>11620.92344036676</v>
      </c>
      <c r="M23" s="129">
        <v>11473.456198789489</v>
      </c>
      <c r="N23" s="129">
        <v>11604.315899107187</v>
      </c>
      <c r="O23" s="129">
        <v>11935.032153306143</v>
      </c>
      <c r="P23" s="129">
        <v>12293.792267180859</v>
      </c>
      <c r="Q23" s="129">
        <v>12594.437485644665</v>
      </c>
      <c r="R23" s="129">
        <v>12418.267014549829</v>
      </c>
      <c r="S23" s="129">
        <v>12521.17805485214</v>
      </c>
      <c r="T23" s="129">
        <v>12828.503598202911</v>
      </c>
      <c r="U23" s="129">
        <v>13012.393262250416</v>
      </c>
      <c r="V23" s="129">
        <v>12924.266268456209</v>
      </c>
      <c r="W23" s="129">
        <v>12959.666912120545</v>
      </c>
      <c r="X23" s="129">
        <v>13071.519387398936</v>
      </c>
      <c r="Y23" s="129">
        <v>12940.019957419392</v>
      </c>
      <c r="Z23" s="129">
        <v>12892.561611592118</v>
      </c>
      <c r="AA23" s="129">
        <v>12853.108174989102</v>
      </c>
      <c r="AB23" s="129">
        <v>12813.920138115685</v>
      </c>
      <c r="AC23" s="129">
        <v>12853.502988086762</v>
      </c>
      <c r="AD23" s="125">
        <v>13074.652700586868</v>
      </c>
      <c r="AE23" s="125">
        <v>13303.993684709369</v>
      </c>
      <c r="AF23" s="125">
        <v>13476.198796070415</v>
      </c>
      <c r="AG23" s="125">
        <v>13578.5589945756</v>
      </c>
      <c r="AH23" s="125">
        <v>13677.842440072458</v>
      </c>
      <c r="AI23" s="125">
        <v>13777.31853996698</v>
      </c>
      <c r="AJ23" s="125">
        <v>13876.942581822022</v>
      </c>
    </row>
    <row r="24" spans="2:36" x14ac:dyDescent="0.45">
      <c r="C24" s="90" t="s">
        <v>258</v>
      </c>
      <c r="D24" s="90" t="s">
        <v>235</v>
      </c>
      <c r="E24" s="90" t="s">
        <v>229</v>
      </c>
      <c r="F24" s="90" t="s">
        <v>225</v>
      </c>
      <c r="G24" s="129">
        <v>4384.0154386714494</v>
      </c>
      <c r="H24" s="129">
        <v>4289.4536678704299</v>
      </c>
      <c r="I24" s="129">
        <v>4186.6898786209795</v>
      </c>
      <c r="J24" s="129">
        <v>4198.1772321742646</v>
      </c>
      <c r="K24" s="129">
        <v>4268.9821371845082</v>
      </c>
      <c r="L24" s="129">
        <v>4298.1497656151032</v>
      </c>
      <c r="M24" s="129">
        <v>4243.6070872235105</v>
      </c>
      <c r="N24" s="129">
        <v>4292.0072503547135</v>
      </c>
      <c r="O24" s="129">
        <v>4414.3269608118617</v>
      </c>
      <c r="P24" s="129">
        <v>4547.0190577244275</v>
      </c>
      <c r="Q24" s="129">
        <v>4658.2166042795343</v>
      </c>
      <c r="R24" s="129">
        <v>4593.0576629156903</v>
      </c>
      <c r="S24" s="129">
        <v>4631.1206504247648</v>
      </c>
      <c r="T24" s="129">
        <v>4744.7890020750492</v>
      </c>
      <c r="U24" s="129">
        <v>4812.8029874076883</v>
      </c>
      <c r="V24" s="129">
        <v>4780.2080718947627</v>
      </c>
      <c r="W24" s="129">
        <v>4793.3014606473253</v>
      </c>
      <c r="X24" s="129">
        <v>4834.6715542434422</v>
      </c>
      <c r="Y24" s="129">
        <v>4786.0347787715564</v>
      </c>
      <c r="Z24" s="129">
        <v>4768.4816919587292</v>
      </c>
      <c r="AA24" s="129">
        <v>4753.8893249959692</v>
      </c>
      <c r="AB24" s="129">
        <v>4739.3951195770351</v>
      </c>
      <c r="AC24" s="129">
        <v>4754.0353517581179</v>
      </c>
      <c r="AD24" s="125">
        <v>4835.8304509019927</v>
      </c>
      <c r="AE24" s="125">
        <v>4920.6551984541502</v>
      </c>
      <c r="AF24" s="125">
        <v>4984.3474999164555</v>
      </c>
      <c r="AG24" s="125">
        <v>5022.2067514183727</v>
      </c>
      <c r="AH24" s="125">
        <v>5058.9280257802247</v>
      </c>
      <c r="AI24" s="125">
        <v>5095.7205558781989</v>
      </c>
      <c r="AJ24" s="125">
        <v>5132.567804235543</v>
      </c>
    </row>
    <row r="25" spans="2:36" x14ac:dyDescent="0.45">
      <c r="C25" s="90" t="s">
        <v>259</v>
      </c>
      <c r="D25" s="2" t="s">
        <v>236</v>
      </c>
      <c r="E25" s="90" t="s">
        <v>194</v>
      </c>
      <c r="F25" s="90" t="s">
        <v>225</v>
      </c>
      <c r="G25" s="129">
        <v>1639.1194792843332</v>
      </c>
      <c r="H25" s="129">
        <v>1676.2369847387531</v>
      </c>
      <c r="I25" s="129">
        <v>1705.5343950321878</v>
      </c>
      <c r="J25" s="129">
        <v>1744.1922714302302</v>
      </c>
      <c r="K25" s="129">
        <v>1796.0470354799415</v>
      </c>
      <c r="L25" s="129">
        <v>1818.3945494421839</v>
      </c>
      <c r="M25" s="129">
        <v>1817.5445532752392</v>
      </c>
      <c r="N25" s="129">
        <v>1848.8918737440329</v>
      </c>
      <c r="O25" s="129">
        <v>1894.1995366033691</v>
      </c>
      <c r="P25" s="129">
        <v>1958.4778787444618</v>
      </c>
      <c r="Q25" s="129">
        <v>2027.2015772730604</v>
      </c>
      <c r="R25" s="129">
        <v>2036.2474891688487</v>
      </c>
      <c r="S25" s="129">
        <v>2087.2573452807637</v>
      </c>
      <c r="T25" s="129">
        <v>2152.7736019919944</v>
      </c>
      <c r="U25" s="129">
        <v>2215.9218796593268</v>
      </c>
      <c r="V25" s="129">
        <v>2232.4443288284469</v>
      </c>
      <c r="W25" s="129">
        <v>2276.031164959159</v>
      </c>
      <c r="X25" s="129">
        <v>2310.8319181000961</v>
      </c>
      <c r="Y25" s="129">
        <v>2328.9931262281843</v>
      </c>
      <c r="Z25" s="129">
        <v>2366.5848231376153</v>
      </c>
      <c r="AA25" s="129">
        <v>2395.7319252661468</v>
      </c>
      <c r="AB25" s="129">
        <v>2409.4138793673756</v>
      </c>
      <c r="AC25" s="129">
        <v>2465.5870191012796</v>
      </c>
      <c r="AD25" s="125">
        <v>2539.475673522777</v>
      </c>
      <c r="AE25" s="125">
        <v>2622.5011601364777</v>
      </c>
      <c r="AF25" s="125">
        <v>2695.1768741599813</v>
      </c>
      <c r="AG25" s="125">
        <v>2754.2178252227782</v>
      </c>
      <c r="AH25" s="125">
        <v>2811.7777439294459</v>
      </c>
      <c r="AI25" s="125">
        <v>2869.9383341778421</v>
      </c>
      <c r="AJ25" s="125">
        <v>2928.7173009644976</v>
      </c>
    </row>
    <row r="26" spans="2:36" x14ac:dyDescent="0.45">
      <c r="B26" s="89">
        <v>-2.2707813017997908E-3</v>
      </c>
      <c r="C26" s="90" t="s">
        <v>260</v>
      </c>
      <c r="D26" s="2" t="s">
        <v>233</v>
      </c>
      <c r="E26" s="90" t="s">
        <v>190</v>
      </c>
      <c r="F26" s="90" t="s">
        <v>231</v>
      </c>
      <c r="G26" s="128">
        <v>2284242.2862706552</v>
      </c>
      <c r="H26" s="128">
        <v>2279055.2715982115</v>
      </c>
      <c r="I26" s="128">
        <v>2273880.035501698</v>
      </c>
      <c r="J26" s="128">
        <v>2268716.5512345447</v>
      </c>
      <c r="K26" s="128">
        <v>2263564.7921109176</v>
      </c>
      <c r="L26" s="128">
        <v>2258424.7315055798</v>
      </c>
      <c r="M26" s="128">
        <v>2253296.3428537548</v>
      </c>
      <c r="N26" s="128">
        <v>2248179.5996509884</v>
      </c>
      <c r="O26" s="128">
        <v>2243074.4754530131</v>
      </c>
      <c r="P26" s="128">
        <v>2237980.9438756099</v>
      </c>
      <c r="Q26" s="128">
        <v>2232898.9785944731</v>
      </c>
      <c r="R26" s="128">
        <v>2227828.553345073</v>
      </c>
      <c r="S26" s="128">
        <v>2222769.6419225214</v>
      </c>
      <c r="T26" s="128">
        <v>2217722.2181814355</v>
      </c>
      <c r="U26" s="128">
        <v>2212686.2560358029</v>
      </c>
      <c r="V26" s="128">
        <v>2207661.7294588475</v>
      </c>
      <c r="W26" s="128">
        <v>2202648.6124828933</v>
      </c>
      <c r="X26" s="128">
        <v>2197646.879199232</v>
      </c>
      <c r="Y26" s="128">
        <v>2192656.5037579876</v>
      </c>
      <c r="Z26" s="128">
        <v>2187677.4603679841</v>
      </c>
      <c r="AA26" s="128">
        <v>2182709.7232966116</v>
      </c>
      <c r="AB26" s="128">
        <v>2177753.2668696931</v>
      </c>
      <c r="AC26" s="128">
        <v>2172808.0654713521</v>
      </c>
      <c r="AD26" s="128">
        <v>2167874.0935438802</v>
      </c>
      <c r="AE26" s="128">
        <v>2162951.3255876047</v>
      </c>
      <c r="AF26" s="128">
        <v>2158039.736160757</v>
      </c>
      <c r="AG26" s="128">
        <v>2153139.2998793423</v>
      </c>
      <c r="AH26" s="128">
        <v>2148249.9914170061</v>
      </c>
      <c r="AI26" s="128">
        <v>2143371.7855049046</v>
      </c>
      <c r="AJ26" s="128">
        <v>2138504.6569315749</v>
      </c>
    </row>
    <row r="27" spans="2:36" x14ac:dyDescent="0.45">
      <c r="B27" s="89">
        <v>-2.2708178107920937E-3</v>
      </c>
      <c r="C27" s="90" t="s">
        <v>261</v>
      </c>
      <c r="D27" s="2" t="s">
        <v>234</v>
      </c>
      <c r="E27" s="90" t="s">
        <v>227</v>
      </c>
      <c r="F27" s="90" t="s">
        <v>231</v>
      </c>
      <c r="G27" s="128">
        <v>575470.91807832522</v>
      </c>
      <c r="H27" s="128">
        <v>574164.12846796005</v>
      </c>
      <c r="I27" s="128">
        <v>572860.30633871711</v>
      </c>
      <c r="J27" s="128">
        <v>571559.44495198736</v>
      </c>
      <c r="K27" s="128">
        <v>570261.53758446395</v>
      </c>
      <c r="L27" s="128">
        <v>568966.57752810745</v>
      </c>
      <c r="M27" s="128">
        <v>567674.55809011124</v>
      </c>
      <c r="N27" s="128">
        <v>566385.47259286675</v>
      </c>
      <c r="O27" s="128">
        <v>565099.31437392894</v>
      </c>
      <c r="P27" s="128">
        <v>563816.07678598224</v>
      </c>
      <c r="Q27" s="128">
        <v>562535.75319680572</v>
      </c>
      <c r="R27" s="128">
        <v>561258.33698923909</v>
      </c>
      <c r="S27" s="128">
        <v>559983.82156114839</v>
      </c>
      <c r="T27" s="128">
        <v>558712.20032539195</v>
      </c>
      <c r="U27" s="128">
        <v>557443.46670978621</v>
      </c>
      <c r="V27" s="128">
        <v>556177.61415707192</v>
      </c>
      <c r="W27" s="128">
        <v>554914.63612488017</v>
      </c>
      <c r="X27" s="128">
        <v>553654.52608569863</v>
      </c>
      <c r="Y27" s="128">
        <v>552397.27752683754</v>
      </c>
      <c r="Z27" s="128">
        <v>551142.88395039656</v>
      </c>
      <c r="AA27" s="128">
        <v>549891.33887323074</v>
      </c>
      <c r="AB27" s="128">
        <v>548642.63582691713</v>
      </c>
      <c r="AC27" s="128">
        <v>547396.76835772151</v>
      </c>
      <c r="AD27" s="128">
        <v>546153.73002656479</v>
      </c>
      <c r="AE27" s="128">
        <v>544913.51440898993</v>
      </c>
      <c r="AF27" s="128">
        <v>543676.11509512865</v>
      </c>
      <c r="AG27" s="128">
        <v>542441.52568966837</v>
      </c>
      <c r="AH27" s="128">
        <v>541209.73981181905</v>
      </c>
      <c r="AI27" s="128">
        <v>539980.75109528017</v>
      </c>
      <c r="AJ27" s="128">
        <v>538754.55318820814</v>
      </c>
    </row>
    <row r="28" spans="2:36" x14ac:dyDescent="0.45">
      <c r="B28" s="89">
        <v>-2.2708178107920937E-3</v>
      </c>
      <c r="C28" s="90" t="s">
        <v>262</v>
      </c>
      <c r="D28" s="90"/>
      <c r="E28" s="90" t="s">
        <v>229</v>
      </c>
      <c r="F28" s="90" t="s">
        <v>231</v>
      </c>
      <c r="G28" s="128">
        <v>212845.4080563669</v>
      </c>
      <c r="H28" s="128">
        <v>212362.07491280721</v>
      </c>
      <c r="I28" s="128">
        <v>211879.83933075843</v>
      </c>
      <c r="J28" s="128">
        <v>211398.69881785839</v>
      </c>
      <c r="K28" s="128">
        <v>210918.65088740451</v>
      </c>
      <c r="L28" s="128">
        <v>210439.69305834116</v>
      </c>
      <c r="M28" s="128">
        <v>209961.82285524666</v>
      </c>
      <c r="N28" s="128">
        <v>209485.0378083206</v>
      </c>
      <c r="O28" s="128">
        <v>209009.33545337102</v>
      </c>
      <c r="P28" s="128">
        <v>208534.7133318017</v>
      </c>
      <c r="Q28" s="128">
        <v>208061.16899059943</v>
      </c>
      <c r="R28" s="128">
        <v>207588.69998232136</v>
      </c>
      <c r="S28" s="128">
        <v>207117.30386508233</v>
      </c>
      <c r="T28" s="128">
        <v>206646.97820254226</v>
      </c>
      <c r="U28" s="128">
        <v>206177.72056389356</v>
      </c>
      <c r="V28" s="128">
        <v>205709.52852384857</v>
      </c>
      <c r="W28" s="128">
        <v>205242.39966262697</v>
      </c>
      <c r="X28" s="128">
        <v>204776.33156594337</v>
      </c>
      <c r="Y28" s="128">
        <v>204311.32182499475</v>
      </c>
      <c r="Z28" s="128">
        <v>203847.36803644808</v>
      </c>
      <c r="AA28" s="128">
        <v>203384.46780242783</v>
      </c>
      <c r="AB28" s="128">
        <v>202922.6187305036</v>
      </c>
      <c r="AC28" s="128">
        <v>202461.81843367781</v>
      </c>
      <c r="AD28" s="128">
        <v>202002.06453037326</v>
      </c>
      <c r="AE28" s="128">
        <v>201543.35464442091</v>
      </c>
      <c r="AF28" s="128">
        <v>201085.68640504757</v>
      </c>
      <c r="AG28" s="128">
        <v>200629.05744686365</v>
      </c>
      <c r="AH28" s="128">
        <v>200173.46540985088</v>
      </c>
      <c r="AI28" s="128">
        <v>199718.9079393502</v>
      </c>
      <c r="AJ28" s="128">
        <v>199265.38268604959</v>
      </c>
    </row>
    <row r="29" spans="2:36" x14ac:dyDescent="0.45">
      <c r="B29" s="89">
        <v>-1.0686986477418991E-2</v>
      </c>
      <c r="C29" s="90" t="s">
        <v>263</v>
      </c>
      <c r="D29" s="2" t="s">
        <v>236</v>
      </c>
      <c r="E29" s="90" t="s">
        <v>194</v>
      </c>
      <c r="F29" s="90" t="s">
        <v>231</v>
      </c>
      <c r="G29" s="128">
        <v>251928.51061775905</v>
      </c>
      <c r="H29" s="128">
        <v>249236.15403151076</v>
      </c>
      <c r="I29" s="128">
        <v>246572.5706236921</v>
      </c>
      <c r="J29" s="128">
        <v>243937.45289573428</v>
      </c>
      <c r="K29" s="128">
        <v>241330.49663530156</v>
      </c>
      <c r="L29" s="128">
        <v>238751.40088117128</v>
      </c>
      <c r="M29" s="128">
        <v>236199.86788848939</v>
      </c>
      <c r="N29" s="128">
        <v>233675.60309439697</v>
      </c>
      <c r="O29" s="128">
        <v>231178.31508402442</v>
      </c>
      <c r="P29" s="128">
        <v>228707.71555684894</v>
      </c>
      <c r="Q29" s="128">
        <v>226263.51929341152</v>
      </c>
      <c r="R29" s="128">
        <v>223845.4441223896</v>
      </c>
      <c r="S29" s="128">
        <v>221453.21088802177</v>
      </c>
      <c r="T29" s="128">
        <v>219086.54341788049</v>
      </c>
      <c r="U29" s="128">
        <v>216745.16849098913</v>
      </c>
      <c r="V29" s="128">
        <v>214428.81580628004</v>
      </c>
      <c r="W29" s="128">
        <v>212137.21795138935</v>
      </c>
      <c r="X29" s="128">
        <v>209870.11037178559</v>
      </c>
      <c r="Y29" s="128">
        <v>207627.23134022788</v>
      </c>
      <c r="Z29" s="128">
        <v>205408.32192655094</v>
      </c>
      <c r="AA29" s="128">
        <v>203213.12596777256</v>
      </c>
      <c r="AB29" s="128">
        <v>201041.39003852094</v>
      </c>
      <c r="AC29" s="128">
        <v>198892.86342177776</v>
      </c>
      <c r="AD29" s="128">
        <v>196767.29807993409</v>
      </c>
      <c r="AE29" s="128">
        <v>194664.44862615556</v>
      </c>
      <c r="AF29" s="128">
        <v>192584.07229605361</v>
      </c>
      <c r="AG29" s="128">
        <v>190525.9289196594</v>
      </c>
      <c r="AH29" s="128">
        <v>188489.78089369732</v>
      </c>
      <c r="AI29" s="128">
        <v>186475.39315415471</v>
      </c>
      <c r="AJ29" s="128">
        <v>184482.53314914487</v>
      </c>
    </row>
    <row r="30" spans="2:36" x14ac:dyDescent="0.45">
      <c r="C30" s="90"/>
      <c r="D30" s="90"/>
      <c r="E30" s="90"/>
      <c r="F30" s="90"/>
      <c r="G30" s="93"/>
      <c r="H30" s="93"/>
      <c r="I30" s="93"/>
      <c r="J30" s="93"/>
      <c r="K30" s="93"/>
      <c r="L30" s="93"/>
      <c r="M30" s="93"/>
      <c r="N30" s="93"/>
      <c r="O30" s="93"/>
      <c r="P30" s="93"/>
      <c r="Q30" s="93"/>
      <c r="R30" s="93"/>
      <c r="S30" s="93"/>
      <c r="T30" s="93"/>
      <c r="U30" s="93"/>
      <c r="V30" s="93"/>
      <c r="W30" s="93"/>
      <c r="X30" s="93"/>
      <c r="Y30" s="93"/>
      <c r="Z30" s="93"/>
      <c r="AA30" s="93"/>
      <c r="AB30" s="93"/>
      <c r="AC30" s="93"/>
      <c r="AD30" s="90"/>
      <c r="AE30" s="90"/>
      <c r="AF30" s="90"/>
      <c r="AG30" s="90"/>
      <c r="AH30" s="90"/>
      <c r="AI30" s="90"/>
      <c r="AJ30" s="90"/>
    </row>
    <row r="31" spans="2:36" x14ac:dyDescent="0.45">
      <c r="C31" s="90"/>
      <c r="D31" s="90"/>
      <c r="E31" s="91" t="s">
        <v>237</v>
      </c>
      <c r="F31" s="91"/>
      <c r="G31" s="93"/>
      <c r="H31" s="93"/>
      <c r="I31" s="93"/>
      <c r="J31" s="93"/>
      <c r="K31" s="93"/>
      <c r="L31" s="93"/>
      <c r="M31" s="93"/>
      <c r="N31" s="93"/>
      <c r="O31" s="93"/>
      <c r="P31" s="93"/>
      <c r="Q31" s="93"/>
      <c r="R31" s="93"/>
      <c r="S31" s="93"/>
      <c r="T31" s="93"/>
      <c r="U31" s="93"/>
      <c r="V31" s="93"/>
      <c r="W31" s="93"/>
      <c r="X31" s="93"/>
      <c r="Y31" s="93"/>
      <c r="Z31" s="93"/>
      <c r="AA31" s="93"/>
      <c r="AB31" s="93"/>
      <c r="AC31" s="93"/>
      <c r="AD31" s="90"/>
      <c r="AE31" s="90"/>
      <c r="AF31" s="90"/>
      <c r="AG31" s="90"/>
      <c r="AH31" s="90"/>
      <c r="AI31" s="90"/>
      <c r="AJ31" s="90"/>
    </row>
    <row r="32" spans="2:36" x14ac:dyDescent="0.45">
      <c r="C32" s="90" t="s">
        <v>264</v>
      </c>
      <c r="D32" s="2" t="s">
        <v>238</v>
      </c>
      <c r="E32" s="90" t="s">
        <v>190</v>
      </c>
      <c r="F32" s="90" t="s">
        <v>225</v>
      </c>
      <c r="G32" s="129">
        <v>10247.65310802045</v>
      </c>
      <c r="H32" s="129">
        <v>10366.588432608711</v>
      </c>
      <c r="I32" s="129">
        <v>10328.754037900784</v>
      </c>
      <c r="J32" s="129">
        <v>10381.622465360768</v>
      </c>
      <c r="K32" s="129">
        <v>10307.057554644909</v>
      </c>
      <c r="L32" s="129">
        <v>10078.579076296935</v>
      </c>
      <c r="M32" s="129">
        <v>9864.0629471246029</v>
      </c>
      <c r="N32" s="129">
        <v>9946.6470993251878</v>
      </c>
      <c r="O32" s="129">
        <v>9872.6369614750984</v>
      </c>
      <c r="P32" s="129">
        <v>9808.7629363807591</v>
      </c>
      <c r="Q32" s="129">
        <v>9862.1859073383494</v>
      </c>
      <c r="R32" s="129">
        <v>9763.8570441548381</v>
      </c>
      <c r="S32" s="129">
        <v>9790.3456596440556</v>
      </c>
      <c r="T32" s="129">
        <v>9765.3841766406513</v>
      </c>
      <c r="U32" s="129">
        <v>9727.6623876612321</v>
      </c>
      <c r="V32" s="129">
        <v>9472.0235577652493</v>
      </c>
      <c r="W32" s="129">
        <v>9375.1832332351241</v>
      </c>
      <c r="X32" s="129">
        <v>9243.6383262470044</v>
      </c>
      <c r="Y32" s="129">
        <v>9062.5859653063671</v>
      </c>
      <c r="Z32" s="129">
        <v>8917.9929561201207</v>
      </c>
      <c r="AA32" s="129">
        <v>8692.5569885560399</v>
      </c>
      <c r="AB32" s="129">
        <v>8475.7635816256679</v>
      </c>
      <c r="AC32" s="129">
        <v>8400.9151051931622</v>
      </c>
      <c r="AD32" s="125">
        <v>8425.0516253344285</v>
      </c>
      <c r="AE32" s="125">
        <v>8452.6182602128629</v>
      </c>
      <c r="AF32" s="125">
        <v>8441.8995483336203</v>
      </c>
      <c r="AG32" s="125">
        <v>8386.3979084099738</v>
      </c>
      <c r="AH32" s="125">
        <v>8315.3286458369275</v>
      </c>
      <c r="AI32" s="125">
        <v>8245.3083002811127</v>
      </c>
      <c r="AJ32" s="125">
        <v>8325.0926349609217</v>
      </c>
    </row>
    <row r="33" spans="2:36" x14ac:dyDescent="0.45">
      <c r="C33" s="90" t="s">
        <v>265</v>
      </c>
      <c r="D33" s="2" t="s">
        <v>239</v>
      </c>
      <c r="E33" s="90" t="s">
        <v>227</v>
      </c>
      <c r="F33" s="90" t="s">
        <v>225</v>
      </c>
      <c r="G33" s="129">
        <v>1811.6096253029643</v>
      </c>
      <c r="H33" s="129">
        <v>1806.7994885669962</v>
      </c>
      <c r="I33" s="129">
        <v>1860.007119007551</v>
      </c>
      <c r="J33" s="129">
        <v>1849.1493326559496</v>
      </c>
      <c r="K33" s="129">
        <v>1843.108613986587</v>
      </c>
      <c r="L33" s="129">
        <v>1808.469522861657</v>
      </c>
      <c r="M33" s="129">
        <v>1791.139849828417</v>
      </c>
      <c r="N33" s="129">
        <v>1823.1016613035465</v>
      </c>
      <c r="O33" s="129">
        <v>1876.7887668515848</v>
      </c>
      <c r="P33" s="129">
        <v>1948.0335751336215</v>
      </c>
      <c r="Q33" s="129">
        <v>2012.7754530712396</v>
      </c>
      <c r="R33" s="129">
        <v>2062.7497384403669</v>
      </c>
      <c r="S33" s="129">
        <v>2153.1145843613999</v>
      </c>
      <c r="T33" s="129">
        <v>2287.6974839352833</v>
      </c>
      <c r="U33" s="129">
        <v>2389.5398215757887</v>
      </c>
      <c r="V33" s="129">
        <v>2454.1197575408864</v>
      </c>
      <c r="W33" s="129">
        <v>2505.7008574954107</v>
      </c>
      <c r="X33" s="129">
        <v>2627.7460600354175</v>
      </c>
      <c r="Y33" s="129">
        <v>2715.8205240031325</v>
      </c>
      <c r="Z33" s="129">
        <v>2857.3755542553417</v>
      </c>
      <c r="AA33" s="129">
        <v>2984.7626006339256</v>
      </c>
      <c r="AB33" s="129">
        <v>3102.5238421212412</v>
      </c>
      <c r="AC33" s="129">
        <v>3190.481784641277</v>
      </c>
      <c r="AD33" s="125">
        <v>3305.6522164378352</v>
      </c>
      <c r="AE33" s="125">
        <v>3404.1612404937268</v>
      </c>
      <c r="AF33" s="125">
        <v>3489.2802129440952</v>
      </c>
      <c r="AG33" s="125">
        <v>3558.6834022709318</v>
      </c>
      <c r="AH33" s="125">
        <v>3671.5914165868667</v>
      </c>
      <c r="AI33" s="125">
        <v>3787.9350951567408</v>
      </c>
      <c r="AJ33" s="125">
        <v>3907.8033472810839</v>
      </c>
    </row>
    <row r="34" spans="2:36" x14ac:dyDescent="0.45">
      <c r="C34" s="90" t="s">
        <v>266</v>
      </c>
      <c r="D34" s="90" t="s">
        <v>240</v>
      </c>
      <c r="E34" s="90" t="s">
        <v>229</v>
      </c>
      <c r="F34" s="90" t="s">
        <v>225</v>
      </c>
      <c r="G34" s="129">
        <v>136.35771373248119</v>
      </c>
      <c r="H34" s="129">
        <v>135.99566042977392</v>
      </c>
      <c r="I34" s="129">
        <v>140.00053583927806</v>
      </c>
      <c r="J34" s="129">
        <v>139.18328310313601</v>
      </c>
      <c r="K34" s="129">
        <v>138.72860535382915</v>
      </c>
      <c r="L34" s="129">
        <v>136.12136193582367</v>
      </c>
      <c r="M34" s="129">
        <v>134.81697794407441</v>
      </c>
      <c r="N34" s="129">
        <v>137.22270568951427</v>
      </c>
      <c r="O34" s="129">
        <v>141.26367062323757</v>
      </c>
      <c r="P34" s="129">
        <v>146.6261830745737</v>
      </c>
      <c r="Q34" s="129">
        <v>151.49922765052344</v>
      </c>
      <c r="R34" s="129">
        <v>155.26073300088788</v>
      </c>
      <c r="S34" s="129">
        <v>162.06238807021293</v>
      </c>
      <c r="T34" s="129">
        <v>172.19228373706434</v>
      </c>
      <c r="U34" s="129">
        <v>179.85783603258628</v>
      </c>
      <c r="V34" s="129">
        <v>184.71869142780866</v>
      </c>
      <c r="W34" s="129">
        <v>188.60113981148257</v>
      </c>
      <c r="X34" s="129">
        <v>197.78733785212825</v>
      </c>
      <c r="Y34" s="129">
        <v>204.41659858088099</v>
      </c>
      <c r="Z34" s="129">
        <v>215.07127827728382</v>
      </c>
      <c r="AA34" s="129">
        <v>224.65955058534925</v>
      </c>
      <c r="AB34" s="129">
        <v>233.52329994460959</v>
      </c>
      <c r="AC34" s="129">
        <v>240.14379024181662</v>
      </c>
      <c r="AD34" s="125">
        <v>248.81253242005215</v>
      </c>
      <c r="AE34" s="125">
        <v>256.22719014468913</v>
      </c>
      <c r="AF34" s="125">
        <v>262.6339945226739</v>
      </c>
      <c r="AG34" s="125">
        <v>267.85789049351104</v>
      </c>
      <c r="AH34" s="125">
        <v>276.35634318395773</v>
      </c>
      <c r="AI34" s="125">
        <v>285.11339425910955</v>
      </c>
      <c r="AJ34" s="125">
        <v>294.13573581685586</v>
      </c>
    </row>
    <row r="35" spans="2:36" x14ac:dyDescent="0.45">
      <c r="C35" s="90" t="s">
        <v>267</v>
      </c>
      <c r="D35" s="2" t="s">
        <v>241</v>
      </c>
      <c r="E35" s="90" t="s">
        <v>194</v>
      </c>
      <c r="F35" s="90" t="s">
        <v>225</v>
      </c>
      <c r="G35" s="129">
        <v>479.44244769066745</v>
      </c>
      <c r="H35" s="129">
        <v>490.2993180360852</v>
      </c>
      <c r="I35" s="129">
        <v>498.8688105469148</v>
      </c>
      <c r="J35" s="129">
        <v>510.1762393933422</v>
      </c>
      <c r="K35" s="129">
        <v>525.34375787788269</v>
      </c>
      <c r="L35" s="129">
        <v>531.88040571183865</v>
      </c>
      <c r="M35" s="129">
        <v>531.63178183300738</v>
      </c>
      <c r="N35" s="129">
        <v>540.80087307012946</v>
      </c>
      <c r="O35" s="129">
        <v>554.05336445648538</v>
      </c>
      <c r="P35" s="129">
        <v>572.85477953275483</v>
      </c>
      <c r="Q35" s="129">
        <v>592.95646135236996</v>
      </c>
      <c r="R35" s="129">
        <v>595.60239058188802</v>
      </c>
      <c r="S35" s="129">
        <v>610.52277349462315</v>
      </c>
      <c r="T35" s="129">
        <v>629.68627858265813</v>
      </c>
      <c r="U35" s="129">
        <v>648.15714980035273</v>
      </c>
      <c r="V35" s="129">
        <v>652.98996618232036</v>
      </c>
      <c r="W35" s="129">
        <v>665.73911575055354</v>
      </c>
      <c r="X35" s="129">
        <v>675.91833604427757</v>
      </c>
      <c r="Y35" s="129">
        <v>681.23048942174341</v>
      </c>
      <c r="Z35" s="129">
        <v>692.22606076775196</v>
      </c>
      <c r="AA35" s="129">
        <v>700.75158814034751</v>
      </c>
      <c r="AB35" s="129">
        <v>704.75355971495685</v>
      </c>
      <c r="AC35" s="129">
        <v>721.18420308712382</v>
      </c>
      <c r="AD35" s="125">
        <v>742.79663450541193</v>
      </c>
      <c r="AE35" s="125">
        <v>767.08158933991922</v>
      </c>
      <c r="AF35" s="125">
        <v>788.3392356917941</v>
      </c>
      <c r="AG35" s="125">
        <v>805.60871387766224</v>
      </c>
      <c r="AH35" s="125">
        <v>822.44499009936249</v>
      </c>
      <c r="AI35" s="125">
        <v>839.45696274701834</v>
      </c>
      <c r="AJ35" s="125">
        <v>856.64981053211511</v>
      </c>
    </row>
    <row r="36" spans="2:36" x14ac:dyDescent="0.45">
      <c r="B36" s="89">
        <v>-2.2707813017997908E-3</v>
      </c>
      <c r="C36" s="90" t="s">
        <v>268</v>
      </c>
      <c r="D36" s="2" t="s">
        <v>238</v>
      </c>
      <c r="E36" s="90" t="s">
        <v>190</v>
      </c>
      <c r="F36" s="90" t="s">
        <v>231</v>
      </c>
      <c r="G36" s="128">
        <v>610284.4353407661</v>
      </c>
      <c r="H36" s="128">
        <v>608898.61285621487</v>
      </c>
      <c r="I36" s="128">
        <v>607515.93727144913</v>
      </c>
      <c r="J36" s="128">
        <v>606136.40144054778</v>
      </c>
      <c r="K36" s="128">
        <v>604759.99823381635</v>
      </c>
      <c r="L36" s="128">
        <v>603386.72053775052</v>
      </c>
      <c r="M36" s="128">
        <v>602016.56125499913</v>
      </c>
      <c r="N36" s="128">
        <v>600649.5133043275</v>
      </c>
      <c r="O36" s="128">
        <v>599285.56962058088</v>
      </c>
      <c r="P36" s="128">
        <v>597924.72315464797</v>
      </c>
      <c r="Q36" s="128">
        <v>596566.96687342459</v>
      </c>
      <c r="R36" s="128">
        <v>595212.29375977698</v>
      </c>
      <c r="S36" s="128">
        <v>593860.69681250595</v>
      </c>
      <c r="T36" s="128">
        <v>592512.16904631036</v>
      </c>
      <c r="U36" s="128">
        <v>591166.7034917511</v>
      </c>
      <c r="V36" s="128">
        <v>589824.2931952154</v>
      </c>
      <c r="W36" s="128">
        <v>588484.93121888046</v>
      </c>
      <c r="X36" s="128">
        <v>587148.61064067774</v>
      </c>
      <c r="Y36" s="128">
        <v>585815.32455425721</v>
      </c>
      <c r="Z36" s="128">
        <v>584485.06606895162</v>
      </c>
      <c r="AA36" s="128">
        <v>583157.82830974099</v>
      </c>
      <c r="AB36" s="128">
        <v>581833.60441721708</v>
      </c>
      <c r="AC36" s="128">
        <v>580512.3875475477</v>
      </c>
      <c r="AD36" s="128">
        <v>579194.17087244161</v>
      </c>
      <c r="AE36" s="128">
        <v>577878.94757911307</v>
      </c>
      <c r="AF36" s="128">
        <v>576566.71087024664</v>
      </c>
      <c r="AG36" s="128">
        <v>575257.45396396227</v>
      </c>
      <c r="AH36" s="128">
        <v>573951.17009377992</v>
      </c>
      <c r="AI36" s="128">
        <v>572647.85250858485</v>
      </c>
      <c r="AJ36" s="128">
        <v>571347.49447259249</v>
      </c>
    </row>
    <row r="37" spans="2:36" x14ac:dyDescent="0.45">
      <c r="B37" s="89">
        <v>-2.2708178107920937E-3</v>
      </c>
      <c r="C37" s="90" t="s">
        <v>269</v>
      </c>
      <c r="D37" s="2" t="s">
        <v>239</v>
      </c>
      <c r="E37" s="90" t="s">
        <v>227</v>
      </c>
      <c r="F37" s="90" t="s">
        <v>231</v>
      </c>
      <c r="G37" s="128">
        <v>80735.300787244094</v>
      </c>
      <c r="H37" s="128">
        <v>80551.965628256759</v>
      </c>
      <c r="I37" s="128">
        <v>80369.046790013803</v>
      </c>
      <c r="J37" s="128">
        <v>80186.543327126652</v>
      </c>
      <c r="K37" s="128">
        <v>80004.454296353564</v>
      </c>
      <c r="L37" s="128">
        <v>79822.778756594707</v>
      </c>
      <c r="M37" s="128">
        <v>79641.515768887315</v>
      </c>
      <c r="N37" s="128">
        <v>79460.664396400854</v>
      </c>
      <c r="O37" s="128">
        <v>79280.223704432137</v>
      </c>
      <c r="P37" s="128">
        <v>79100.192760400532</v>
      </c>
      <c r="Q37" s="128">
        <v>78920.570633843134</v>
      </c>
      <c r="R37" s="128">
        <v>78741.35639640993</v>
      </c>
      <c r="S37" s="128">
        <v>78562.549121859032</v>
      </c>
      <c r="T37" s="128">
        <v>78384.147886051884</v>
      </c>
      <c r="U37" s="128">
        <v>78206.151766948475</v>
      </c>
      <c r="V37" s="128">
        <v>78028.559844602583</v>
      </c>
      <c r="W37" s="128">
        <v>77851.371201157002</v>
      </c>
      <c r="X37" s="128">
        <v>77674.584920838824</v>
      </c>
      <c r="Y37" s="128">
        <v>77498.200089954698</v>
      </c>
      <c r="Z37" s="128">
        <v>77322.215796886099</v>
      </c>
      <c r="AA37" s="128">
        <v>77146.631132084614</v>
      </c>
      <c r="AB37" s="128">
        <v>76971.445188067271</v>
      </c>
      <c r="AC37" s="128">
        <v>76796.657059411795</v>
      </c>
      <c r="AD37" s="128">
        <v>76622.265842751993</v>
      </c>
      <c r="AE37" s="128">
        <v>76448.270636773028</v>
      </c>
      <c r="AF37" s="128">
        <v>76274.67054220679</v>
      </c>
      <c r="AG37" s="128">
        <v>76101.464661827253</v>
      </c>
      <c r="AH37" s="128">
        <v>75928.652100445805</v>
      </c>
      <c r="AI37" s="128">
        <v>75756.231964906678</v>
      </c>
      <c r="AJ37" s="128">
        <v>75584.203364082277</v>
      </c>
    </row>
    <row r="38" spans="2:36" x14ac:dyDescent="0.45">
      <c r="B38" s="89">
        <v>-2.2708178107920937E-3</v>
      </c>
      <c r="C38" s="90" t="s">
        <v>270</v>
      </c>
      <c r="D38" s="90"/>
      <c r="E38" s="90" t="s">
        <v>229</v>
      </c>
      <c r="F38" s="90" t="s">
        <v>231</v>
      </c>
      <c r="G38" s="128">
        <v>6076.8505968893414</v>
      </c>
      <c r="H38" s="128">
        <v>6063.0511763204022</v>
      </c>
      <c r="I38" s="128">
        <v>6049.2830917214696</v>
      </c>
      <c r="J38" s="128">
        <v>6035.546271934265</v>
      </c>
      <c r="K38" s="128">
        <v>6021.8406459620965</v>
      </c>
      <c r="L38" s="128">
        <v>6008.1661429694941</v>
      </c>
      <c r="M38" s="128">
        <v>5994.522692281841</v>
      </c>
      <c r="N38" s="128">
        <v>5980.9102233850099</v>
      </c>
      <c r="O38" s="128">
        <v>5967.3286659249989</v>
      </c>
      <c r="P38" s="128">
        <v>5953.7779497075662</v>
      </c>
      <c r="Q38" s="128">
        <v>5940.2580046978692</v>
      </c>
      <c r="R38" s="128">
        <v>5926.768761020101</v>
      </c>
      <c r="S38" s="128">
        <v>5913.3101489571309</v>
      </c>
      <c r="T38" s="128">
        <v>5899.8820989501419</v>
      </c>
      <c r="U38" s="128">
        <v>5886.4845415982727</v>
      </c>
      <c r="V38" s="128">
        <v>5873.1174076582593</v>
      </c>
      <c r="W38" s="128">
        <v>5859.7806280440755</v>
      </c>
      <c r="X38" s="128">
        <v>5846.4741338265785</v>
      </c>
      <c r="Y38" s="128">
        <v>5833.1978562331497</v>
      </c>
      <c r="Z38" s="128">
        <v>5819.9517266473413</v>
      </c>
      <c r="AA38" s="128">
        <v>5806.7356766085204</v>
      </c>
      <c r="AB38" s="128">
        <v>5793.5496378115158</v>
      </c>
      <c r="AC38" s="128">
        <v>5780.3935421062652</v>
      </c>
      <c r="AD38" s="128">
        <v>5767.2673214974629</v>
      </c>
      <c r="AE38" s="128">
        <v>5754.1709081442077</v>
      </c>
      <c r="AF38" s="128">
        <v>5741.1042343596519</v>
      </c>
      <c r="AG38" s="128">
        <v>5728.0672326106542</v>
      </c>
      <c r="AH38" s="128">
        <v>5715.059835517427</v>
      </c>
      <c r="AI38" s="128">
        <v>5702.0819758531916</v>
      </c>
      <c r="AJ38" s="128">
        <v>5689.1335865438277</v>
      </c>
    </row>
    <row r="39" spans="2:36" x14ac:dyDescent="0.45">
      <c r="B39" s="89">
        <v>-1.0686986477418991E-2</v>
      </c>
      <c r="C39" s="90" t="s">
        <v>271</v>
      </c>
      <c r="D39" s="2" t="s">
        <v>241</v>
      </c>
      <c r="E39" s="90" t="s">
        <v>194</v>
      </c>
      <c r="F39" s="90" t="s">
        <v>231</v>
      </c>
      <c r="G39" s="128">
        <v>87206.734623873199</v>
      </c>
      <c r="H39" s="128">
        <v>86274.757430208003</v>
      </c>
      <c r="I39" s="128">
        <v>85352.740264208769</v>
      </c>
      <c r="J39" s="128">
        <v>84440.576683194522</v>
      </c>
      <c r="K39" s="128">
        <v>83538.16138203576</v>
      </c>
      <c r="L39" s="128">
        <v>82645.390180997507</v>
      </c>
      <c r="M39" s="128">
        <v>81762.160013712171</v>
      </c>
      <c r="N39" s="128">
        <v>80888.368915281069</v>
      </c>
      <c r="O39" s="128">
        <v>80023.916010502988</v>
      </c>
      <c r="P39" s="128">
        <v>79168.701502228636</v>
      </c>
      <c r="Q39" s="128">
        <v>78322.626659839501</v>
      </c>
      <c r="R39" s="128">
        <v>77485.593807849858</v>
      </c>
      <c r="S39" s="128">
        <v>76657.506314630591</v>
      </c>
      <c r="T39" s="128">
        <v>75838.268581253476</v>
      </c>
      <c r="U39" s="128">
        <v>75027.78603045475</v>
      </c>
      <c r="V39" s="128">
        <v>74225.965095716601</v>
      </c>
      <c r="W39" s="128">
        <v>73432.713210465314</v>
      </c>
      <c r="X39" s="128">
        <v>72647.938797384893</v>
      </c>
      <c r="Y39" s="128">
        <v>71871.551257844883</v>
      </c>
      <c r="Z39" s="128">
        <v>71103.460961441175</v>
      </c>
      <c r="AA39" s="128">
        <v>70343.579235648562</v>
      </c>
      <c r="AB39" s="128">
        <v>69591.818355583935</v>
      </c>
      <c r="AC39" s="128">
        <v>68848.091533878818</v>
      </c>
      <c r="AD39" s="128">
        <v>68112.312910660155</v>
      </c>
      <c r="AE39" s="128">
        <v>67384.397543638202</v>
      </c>
      <c r="AF39" s="128">
        <v>66664.261398300325</v>
      </c>
      <c r="AG39" s="128">
        <v>65951.821338209571</v>
      </c>
      <c r="AH39" s="128">
        <v>65246.995115406971</v>
      </c>
      <c r="AI39" s="128">
        <v>64549.701360916399</v>
      </c>
      <c r="AJ39" s="128">
        <v>63859.859575350856</v>
      </c>
    </row>
    <row r="40" spans="2:36" x14ac:dyDescent="0.45">
      <c r="C40" s="90"/>
      <c r="D40" s="90"/>
      <c r="E40" s="90"/>
      <c r="F40" s="90"/>
      <c r="G40" s="93"/>
      <c r="H40" s="93"/>
      <c r="I40" s="93"/>
      <c r="J40" s="93"/>
      <c r="K40" s="93"/>
      <c r="L40" s="93"/>
      <c r="M40" s="93"/>
      <c r="N40" s="93"/>
      <c r="O40" s="93"/>
      <c r="P40" s="93"/>
      <c r="Q40" s="93"/>
      <c r="R40" s="93"/>
      <c r="S40" s="93"/>
      <c r="T40" s="93"/>
      <c r="U40" s="93"/>
      <c r="V40" s="93"/>
      <c r="W40" s="93"/>
      <c r="X40" s="93"/>
      <c r="Y40" s="93"/>
      <c r="Z40" s="93"/>
      <c r="AA40" s="93"/>
      <c r="AB40" s="93"/>
      <c r="AC40" s="93"/>
      <c r="AD40" s="90"/>
      <c r="AE40" s="90"/>
      <c r="AF40" s="90"/>
      <c r="AG40" s="90"/>
      <c r="AH40" s="90"/>
      <c r="AI40" s="90"/>
      <c r="AJ40" s="90"/>
    </row>
    <row r="41" spans="2:36" x14ac:dyDescent="0.45">
      <c r="C41" s="90"/>
      <c r="D41" s="90"/>
      <c r="E41" s="91" t="s">
        <v>242</v>
      </c>
      <c r="F41" s="94">
        <v>0.56999999999999995</v>
      </c>
      <c r="G41" s="93"/>
      <c r="H41" s="93"/>
      <c r="I41" s="93"/>
      <c r="J41" s="93"/>
      <c r="K41" s="93"/>
      <c r="L41" s="93"/>
      <c r="M41" s="93"/>
      <c r="N41" s="93"/>
      <c r="O41" s="93"/>
      <c r="P41" s="93"/>
      <c r="Q41" s="93"/>
      <c r="R41" s="93"/>
      <c r="S41" s="93"/>
      <c r="T41" s="93"/>
      <c r="U41" s="93"/>
      <c r="V41" s="93"/>
      <c r="W41" s="93"/>
      <c r="X41" s="93"/>
      <c r="Y41" s="93"/>
      <c r="Z41" s="93"/>
      <c r="AA41" s="93"/>
      <c r="AB41" s="93"/>
      <c r="AC41" s="93"/>
      <c r="AD41" s="90"/>
      <c r="AE41" s="90"/>
      <c r="AF41" s="90"/>
      <c r="AG41" s="90"/>
      <c r="AH41" s="90"/>
      <c r="AI41" s="90"/>
      <c r="AJ41" s="90"/>
    </row>
    <row r="42" spans="2:36" x14ac:dyDescent="0.45">
      <c r="C42" s="90" t="s">
        <v>272</v>
      </c>
      <c r="D42" s="2" t="s">
        <v>243</v>
      </c>
      <c r="E42" s="90" t="s">
        <v>190</v>
      </c>
      <c r="F42" s="90" t="s">
        <v>225</v>
      </c>
      <c r="G42" s="129">
        <v>1634.1752008029632</v>
      </c>
      <c r="H42" s="129">
        <v>1578.8580042042388</v>
      </c>
      <c r="I42" s="129">
        <v>1515.3512572871966</v>
      </c>
      <c r="J42" s="129">
        <v>1471.964285642759</v>
      </c>
      <c r="K42" s="129">
        <v>1438.074790966306</v>
      </c>
      <c r="L42" s="129">
        <v>1384.2505101724103</v>
      </c>
      <c r="M42" s="129">
        <v>1341.2314890320042</v>
      </c>
      <c r="N42" s="129">
        <v>1323.0069138945425</v>
      </c>
      <c r="O42" s="129">
        <v>1310.0859066990934</v>
      </c>
      <c r="P42" s="129">
        <v>1293.0305917013134</v>
      </c>
      <c r="Q42" s="129">
        <v>1294.3590899232997</v>
      </c>
      <c r="R42" s="129">
        <v>1268.0503901761065</v>
      </c>
      <c r="S42" s="129">
        <v>1257.5043959938225</v>
      </c>
      <c r="T42" s="129">
        <v>1246.5660983456035</v>
      </c>
      <c r="U42" s="129">
        <v>1234.7022890866567</v>
      </c>
      <c r="V42" s="129">
        <v>1199.7896506502648</v>
      </c>
      <c r="W42" s="129">
        <v>1187.4541674960492</v>
      </c>
      <c r="X42" s="129">
        <v>1178.1270249796946</v>
      </c>
      <c r="Y42" s="129">
        <v>1164.457403797591</v>
      </c>
      <c r="Z42" s="129">
        <v>1155.4954323332083</v>
      </c>
      <c r="AA42" s="129">
        <v>1162.1709449011669</v>
      </c>
      <c r="AB42" s="129">
        <v>1164.0379698857912</v>
      </c>
      <c r="AC42" s="129">
        <v>1158.8197829502358</v>
      </c>
      <c r="AD42" s="125">
        <v>1169.9370437481298</v>
      </c>
      <c r="AE42" s="125">
        <v>1180.1259360105498</v>
      </c>
      <c r="AF42" s="125">
        <v>1184.7898665374526</v>
      </c>
      <c r="AG42" s="125">
        <v>1183.1081976090481</v>
      </c>
      <c r="AH42" s="125">
        <v>1187.4263653628707</v>
      </c>
      <c r="AI42" s="125">
        <v>1191.8248553588296</v>
      </c>
      <c r="AJ42" s="125">
        <v>1218.0717870220888</v>
      </c>
    </row>
    <row r="43" spans="2:36" x14ac:dyDescent="0.45">
      <c r="C43" s="90" t="s">
        <v>273</v>
      </c>
      <c r="D43" s="2" t="s">
        <v>244</v>
      </c>
      <c r="E43" s="90" t="s">
        <v>227</v>
      </c>
      <c r="F43" s="90" t="s">
        <v>225</v>
      </c>
      <c r="G43" s="129">
        <v>606.11880944349252</v>
      </c>
      <c r="H43" s="129">
        <v>640.81234534880946</v>
      </c>
      <c r="I43" s="129">
        <v>671.11534491307714</v>
      </c>
      <c r="J43" s="129">
        <v>664.36109831148747</v>
      </c>
      <c r="K43" s="129">
        <v>656.04759654465909</v>
      </c>
      <c r="L43" s="129">
        <v>635.00829456682584</v>
      </c>
      <c r="M43" s="129">
        <v>602.82897127632361</v>
      </c>
      <c r="N43" s="129">
        <v>595.75084847939183</v>
      </c>
      <c r="O43" s="129">
        <v>606.67140831465326</v>
      </c>
      <c r="P43" s="129">
        <v>631.79393414718629</v>
      </c>
      <c r="Q43" s="129">
        <v>657.59114190224057</v>
      </c>
      <c r="R43" s="129">
        <v>664.03957805536049</v>
      </c>
      <c r="S43" s="129">
        <v>692.46943245429554</v>
      </c>
      <c r="T43" s="129">
        <v>722.08843465047096</v>
      </c>
      <c r="U43" s="129">
        <v>738.37787807364452</v>
      </c>
      <c r="V43" s="129">
        <v>741.30955358821632</v>
      </c>
      <c r="W43" s="129">
        <v>746.36029189269129</v>
      </c>
      <c r="X43" s="129">
        <v>772.59810593536793</v>
      </c>
      <c r="Y43" s="129">
        <v>782.08596673943305</v>
      </c>
      <c r="Z43" s="129">
        <v>816.16992365289468</v>
      </c>
      <c r="AA43" s="129">
        <v>828.54044541806252</v>
      </c>
      <c r="AB43" s="129">
        <v>859.97554060064465</v>
      </c>
      <c r="AC43" s="129">
        <v>873.69760346775843</v>
      </c>
      <c r="AD43" s="125">
        <v>894.76320426803693</v>
      </c>
      <c r="AE43" s="125">
        <v>913.05325276213443</v>
      </c>
      <c r="AF43" s="125">
        <v>926.39049684305928</v>
      </c>
      <c r="AG43" s="125">
        <v>936.26599755315431</v>
      </c>
      <c r="AH43" s="125">
        <v>954.69305665802221</v>
      </c>
      <c r="AI43" s="125">
        <v>973.44510719983907</v>
      </c>
      <c r="AJ43" s="125">
        <v>992.52432134633909</v>
      </c>
    </row>
    <row r="44" spans="2:36" x14ac:dyDescent="0.45">
      <c r="C44" s="90" t="s">
        <v>274</v>
      </c>
      <c r="D44" s="90" t="s">
        <v>245</v>
      </c>
      <c r="E44" s="90" t="s">
        <v>229</v>
      </c>
      <c r="F44" s="90" t="s">
        <v>225</v>
      </c>
      <c r="G44" s="129">
        <v>74.913560717735038</v>
      </c>
      <c r="H44" s="129">
        <v>79.201525829628139</v>
      </c>
      <c r="I44" s="129">
        <v>82.946840382515134</v>
      </c>
      <c r="J44" s="129">
        <v>82.112045858723178</v>
      </c>
      <c r="K44" s="129">
        <v>81.084534404396067</v>
      </c>
      <c r="L44" s="129">
        <v>78.48417123859646</v>
      </c>
      <c r="M44" s="129">
        <v>74.506951506062478</v>
      </c>
      <c r="N44" s="129">
        <v>73.632127340149552</v>
      </c>
      <c r="O44" s="129">
        <v>74.981859454620064</v>
      </c>
      <c r="P44" s="129">
        <v>78.086890737292677</v>
      </c>
      <c r="Q44" s="129">
        <v>81.27530967331063</v>
      </c>
      <c r="R44" s="129">
        <v>82.07230740010074</v>
      </c>
      <c r="S44" s="129">
        <v>85.586109629182587</v>
      </c>
      <c r="T44" s="129">
        <v>89.246885181518877</v>
      </c>
      <c r="U44" s="129">
        <v>91.260187177641455</v>
      </c>
      <c r="V44" s="129">
        <v>91.622529095172794</v>
      </c>
      <c r="W44" s="129">
        <v>92.246777649658469</v>
      </c>
      <c r="X44" s="129">
        <v>95.489653542573564</v>
      </c>
      <c r="Y44" s="129">
        <v>96.662310495884981</v>
      </c>
      <c r="Z44" s="129">
        <v>100.87493438406563</v>
      </c>
      <c r="AA44" s="129">
        <v>102.40387527638975</v>
      </c>
      <c r="AB44" s="129">
        <v>106.28911175963023</v>
      </c>
      <c r="AC44" s="129">
        <v>107.98509705781284</v>
      </c>
      <c r="AD44" s="125">
        <v>110.58871063986973</v>
      </c>
      <c r="AE44" s="125">
        <v>112.84927843127504</v>
      </c>
      <c r="AF44" s="125">
        <v>114.49770185700733</v>
      </c>
      <c r="AG44" s="125">
        <v>115.71826936050222</v>
      </c>
      <c r="AH44" s="125">
        <v>117.99577104762072</v>
      </c>
      <c r="AI44" s="125">
        <v>120.31344021571044</v>
      </c>
      <c r="AJ44" s="125">
        <v>122.67154533494079</v>
      </c>
    </row>
    <row r="45" spans="2:36" x14ac:dyDescent="0.45">
      <c r="C45" s="90" t="s">
        <v>275</v>
      </c>
      <c r="D45" s="2" t="s">
        <v>246</v>
      </c>
      <c r="E45" s="90" t="s">
        <v>194</v>
      </c>
      <c r="F45" s="90" t="s">
        <v>225</v>
      </c>
      <c r="G45" s="129">
        <v>172.84514909053291</v>
      </c>
      <c r="H45" s="129">
        <v>176.75919004070147</v>
      </c>
      <c r="I45" s="129">
        <v>179.84860195614417</v>
      </c>
      <c r="J45" s="129">
        <v>183.92507502231774</v>
      </c>
      <c r="K45" s="129">
        <v>189.3931598913598</v>
      </c>
      <c r="L45" s="129">
        <v>191.74970523867825</v>
      </c>
      <c r="M45" s="129">
        <v>191.6600731428739</v>
      </c>
      <c r="N45" s="129">
        <v>194.96564808630819</v>
      </c>
      <c r="O45" s="129">
        <v>199.74334113482522</v>
      </c>
      <c r="P45" s="129">
        <v>206.52149231360337</v>
      </c>
      <c r="Q45" s="129">
        <v>213.76840632344414</v>
      </c>
      <c r="R45" s="129">
        <v>214.72229773285497</v>
      </c>
      <c r="S45" s="129">
        <v>220.10128705985642</v>
      </c>
      <c r="T45" s="129">
        <v>227.00997633005568</v>
      </c>
      <c r="U45" s="129">
        <v>233.66896221007588</v>
      </c>
      <c r="V45" s="129">
        <v>235.41125447495958</v>
      </c>
      <c r="W45" s="129">
        <v>240.00748634494312</v>
      </c>
      <c r="X45" s="129">
        <v>243.67722576365495</v>
      </c>
      <c r="Y45" s="129">
        <v>245.5923251607619</v>
      </c>
      <c r="Z45" s="129">
        <v>249.5563695998614</v>
      </c>
      <c r="AA45" s="129">
        <v>252.62993151931505</v>
      </c>
      <c r="AB45" s="129">
        <v>254.07269357928965</v>
      </c>
      <c r="AC45" s="129">
        <v>259.9961511642299</v>
      </c>
      <c r="AD45" s="125">
        <v>267.78770977297683</v>
      </c>
      <c r="AE45" s="125">
        <v>276.54274733639147</v>
      </c>
      <c r="AF45" s="125">
        <v>284.20640138016995</v>
      </c>
      <c r="AG45" s="125">
        <v>290.43226966974191</v>
      </c>
      <c r="AH45" s="125">
        <v>296.50196309736003</v>
      </c>
      <c r="AI45" s="125">
        <v>302.63499733905343</v>
      </c>
      <c r="AJ45" s="125">
        <v>308.83323938670623</v>
      </c>
    </row>
    <row r="46" spans="2:36" x14ac:dyDescent="0.45">
      <c r="B46" s="89">
        <v>-2.2707813017997908E-3</v>
      </c>
      <c r="C46" s="90" t="s">
        <v>276</v>
      </c>
      <c r="D46" s="2" t="s">
        <v>243</v>
      </c>
      <c r="E46" s="90" t="s">
        <v>190</v>
      </c>
      <c r="F46" s="90" t="s">
        <v>231</v>
      </c>
      <c r="G46" s="128">
        <v>194440.90633724176</v>
      </c>
      <c r="H46" s="128">
        <v>193999.37356282613</v>
      </c>
      <c r="I46" s="128">
        <v>193558.84341277881</v>
      </c>
      <c r="J46" s="128">
        <v>193119.31361035907</v>
      </c>
      <c r="K46" s="128">
        <v>192680.78188399624</v>
      </c>
      <c r="L46" s="128">
        <v>192243.24596727791</v>
      </c>
      <c r="M46" s="128">
        <v>191806.70359893813</v>
      </c>
      <c r="N46" s="128">
        <v>191371.1525228458</v>
      </c>
      <c r="O46" s="128">
        <v>190936.59048799306</v>
      </c>
      <c r="P46" s="128">
        <v>190503.01524848351</v>
      </c>
      <c r="Q46" s="128">
        <v>190070.42456352076</v>
      </c>
      <c r="R46" s="128">
        <v>189638.81619739678</v>
      </c>
      <c r="S46" s="128">
        <v>189208.18791948029</v>
      </c>
      <c r="T46" s="128">
        <v>188778.53750420531</v>
      </c>
      <c r="U46" s="128">
        <v>188349.86273105963</v>
      </c>
      <c r="V46" s="128">
        <v>187922.16138457338</v>
      </c>
      <c r="W46" s="128">
        <v>187495.43125430748</v>
      </c>
      <c r="X46" s="128">
        <v>187069.67013484231</v>
      </c>
      <c r="Y46" s="128">
        <v>186644.87582576624</v>
      </c>
      <c r="Z46" s="128">
        <v>186221.04613166433</v>
      </c>
      <c r="AA46" s="128">
        <v>185798.17886210696</v>
      </c>
      <c r="AB46" s="128">
        <v>185376.27183163844</v>
      </c>
      <c r="AC46" s="128">
        <v>184955.32285976579</v>
      </c>
      <c r="AD46" s="128">
        <v>184535.32977094749</v>
      </c>
      <c r="AE46" s="128">
        <v>184116.29039458215</v>
      </c>
      <c r="AF46" s="128">
        <v>183698.20256499739</v>
      </c>
      <c r="AG46" s="128">
        <v>183281.06412143857</v>
      </c>
      <c r="AH46" s="128">
        <v>182864.87290805764</v>
      </c>
      <c r="AI46" s="128">
        <v>182449.62677390204</v>
      </c>
      <c r="AJ46" s="128">
        <v>182035.32357290352</v>
      </c>
    </row>
    <row r="47" spans="2:36" x14ac:dyDescent="0.45">
      <c r="B47" s="89">
        <v>-2.2708178107920937E-3</v>
      </c>
      <c r="C47" s="90" t="s">
        <v>277</v>
      </c>
      <c r="D47" s="2" t="s">
        <v>244</v>
      </c>
      <c r="E47" s="90" t="s">
        <v>227</v>
      </c>
      <c r="F47" s="90" t="s">
        <v>231</v>
      </c>
      <c r="G47" s="128">
        <v>32802.655904598643</v>
      </c>
      <c r="H47" s="128">
        <v>32728.167049329197</v>
      </c>
      <c r="I47" s="128">
        <v>32653.847344679001</v>
      </c>
      <c r="J47" s="128">
        <v>32579.69640653782</v>
      </c>
      <c r="K47" s="128">
        <v>32505.713851667653</v>
      </c>
      <c r="L47" s="128">
        <v>32431.899297700777</v>
      </c>
      <c r="M47" s="128">
        <v>32358.252363137741</v>
      </c>
      <c r="N47" s="128">
        <v>32284.772667345424</v>
      </c>
      <c r="O47" s="128">
        <v>32211.459830555043</v>
      </c>
      <c r="P47" s="128">
        <v>32138.313473860206</v>
      </c>
      <c r="Q47" s="128">
        <v>32065.333219214946</v>
      </c>
      <c r="R47" s="128">
        <v>31992.51868943177</v>
      </c>
      <c r="S47" s="128">
        <v>31919.869508179709</v>
      </c>
      <c r="T47" s="128">
        <v>31847.385299982376</v>
      </c>
      <c r="U47" s="128">
        <v>31775.065690216019</v>
      </c>
      <c r="V47" s="128">
        <v>31702.910305107587</v>
      </c>
      <c r="W47" s="128">
        <v>31630.918771732806</v>
      </c>
      <c r="X47" s="128">
        <v>31559.090718014239</v>
      </c>
      <c r="Y47" s="128">
        <v>31487.425772719369</v>
      </c>
      <c r="Z47" s="128">
        <v>31415.923565458685</v>
      </c>
      <c r="AA47" s="128">
        <v>31344.583726683759</v>
      </c>
      <c r="AB47" s="128">
        <v>31273.405887685341</v>
      </c>
      <c r="AC47" s="128">
        <v>31202.389680591456</v>
      </c>
      <c r="AD47" s="128">
        <v>31131.534738365492</v>
      </c>
      <c r="AE47" s="128">
        <v>31060.840694804319</v>
      </c>
      <c r="AF47" s="128">
        <v>30990.307184536381</v>
      </c>
      <c r="AG47" s="128">
        <v>30919.933843019819</v>
      </c>
      <c r="AH47" s="128">
        <v>30849.720306540577</v>
      </c>
      <c r="AI47" s="128">
        <v>30779.66621221053</v>
      </c>
      <c r="AJ47" s="128">
        <v>30709.771197965609</v>
      </c>
    </row>
    <row r="48" spans="2:36" x14ac:dyDescent="0.45">
      <c r="B48" s="89">
        <v>-2.2708178107920937E-3</v>
      </c>
      <c r="C48" s="90" t="s">
        <v>278</v>
      </c>
      <c r="D48" s="90" t="s">
        <v>245</v>
      </c>
      <c r="E48" s="90" t="s">
        <v>229</v>
      </c>
      <c r="F48" s="90" t="s">
        <v>231</v>
      </c>
      <c r="G48" s="128">
        <v>4054.2608421414056</v>
      </c>
      <c r="H48" s="128">
        <v>4045.0543544114739</v>
      </c>
      <c r="I48" s="128">
        <v>4035.8687729378544</v>
      </c>
      <c r="J48" s="128">
        <v>4026.7040502462473</v>
      </c>
      <c r="K48" s="128">
        <v>4017.5601389701596</v>
      </c>
      <c r="L48" s="128">
        <v>4008.4369918506577</v>
      </c>
      <c r="M48" s="128">
        <v>3999.3345617361256</v>
      </c>
      <c r="N48" s="128">
        <v>3990.2528015820189</v>
      </c>
      <c r="O48" s="128">
        <v>3981.1916644506236</v>
      </c>
      <c r="P48" s="128">
        <v>3972.1511035108124</v>
      </c>
      <c r="Q48" s="128">
        <v>3963.1310720378028</v>
      </c>
      <c r="R48" s="128">
        <v>3954.1315234129161</v>
      </c>
      <c r="S48" s="128">
        <v>3945.1524111233357</v>
      </c>
      <c r="T48" s="128">
        <v>3936.1936887618676</v>
      </c>
      <c r="U48" s="128">
        <v>3927.2553100266996</v>
      </c>
      <c r="V48" s="128">
        <v>3918.3372287211632</v>
      </c>
      <c r="W48" s="128">
        <v>3909.4393987534936</v>
      </c>
      <c r="X48" s="128">
        <v>3900.5617741365918</v>
      </c>
      <c r="Y48" s="128">
        <v>3891.7043089877875</v>
      </c>
      <c r="Z48" s="128">
        <v>3882.8669575286017</v>
      </c>
      <c r="AA48" s="128">
        <v>3874.0496740845097</v>
      </c>
      <c r="AB48" s="128">
        <v>3865.2524130847055</v>
      </c>
      <c r="AC48" s="128">
        <v>3856.4751290618656</v>
      </c>
      <c r="AD48" s="128">
        <v>3847.7177766519153</v>
      </c>
      <c r="AE48" s="128">
        <v>3838.9803105937926</v>
      </c>
      <c r="AF48" s="128">
        <v>3830.2626857292162</v>
      </c>
      <c r="AG48" s="128">
        <v>3821.56485700245</v>
      </c>
      <c r="AH48" s="128">
        <v>3812.8867794600719</v>
      </c>
      <c r="AI48" s="128">
        <v>3804.2284082507404</v>
      </c>
      <c r="AJ48" s="128">
        <v>3795.5896986249631</v>
      </c>
    </row>
    <row r="49" spans="1:36" x14ac:dyDescent="0.45">
      <c r="B49" s="89">
        <v>-1.0686986477418991E-2</v>
      </c>
      <c r="C49" s="90" t="s">
        <v>279</v>
      </c>
      <c r="D49" s="2" t="s">
        <v>246</v>
      </c>
      <c r="E49" s="90" t="s">
        <v>194</v>
      </c>
      <c r="F49" s="90" t="s">
        <v>231</v>
      </c>
      <c r="G49" s="128">
        <v>41595.549340500133</v>
      </c>
      <c r="H49" s="128">
        <v>41151.018267177395</v>
      </c>
      <c r="I49" s="128">
        <v>40711.237891424047</v>
      </c>
      <c r="J49" s="128">
        <v>40276.157442599411</v>
      </c>
      <c r="K49" s="128">
        <v>39845.726692647957</v>
      </c>
      <c r="L49" s="128">
        <v>39419.895950300699</v>
      </c>
      <c r="M49" s="128">
        <v>38998.616055338571</v>
      </c>
      <c r="N49" s="128">
        <v>38581.838372917111</v>
      </c>
      <c r="O49" s="128">
        <v>38169.514787951783</v>
      </c>
      <c r="P49" s="128">
        <v>37761.597699563303</v>
      </c>
      <c r="Q49" s="128">
        <v>37358.040015582337</v>
      </c>
      <c r="R49" s="128">
        <v>36958.795147112935</v>
      </c>
      <c r="S49" s="128">
        <v>36563.817003154043</v>
      </c>
      <c r="T49" s="128">
        <v>36173.059985278516</v>
      </c>
      <c r="U49" s="128">
        <v>35786.478982368979</v>
      </c>
      <c r="V49" s="128">
        <v>35404.029365409966</v>
      </c>
      <c r="W49" s="128">
        <v>35025.666982335686</v>
      </c>
      <c r="X49" s="128">
        <v>34651.348152932886</v>
      </c>
      <c r="Y49" s="128">
        <v>34281.029663798159</v>
      </c>
      <c r="Z49" s="128">
        <v>33914.668763349153</v>
      </c>
      <c r="AA49" s="128">
        <v>33552.2231568891</v>
      </c>
      <c r="AB49" s="128">
        <v>33193.651001724087</v>
      </c>
      <c r="AC49" s="128">
        <v>32838.9109023325</v>
      </c>
      <c r="AD49" s="128">
        <v>32487.961905586108</v>
      </c>
      <c r="AE49" s="128">
        <v>32140.763496022206</v>
      </c>
      <c r="AF49" s="128">
        <v>31797.275591166297</v>
      </c>
      <c r="AG49" s="128">
        <v>31457.458536904738</v>
      </c>
      <c r="AH49" s="128">
        <v>31121.273102906871</v>
      </c>
      <c r="AI49" s="128">
        <v>30788.680478096045</v>
      </c>
      <c r="AJ49" s="128">
        <v>30459.642266169059</v>
      </c>
    </row>
    <row r="50" spans="1:36" x14ac:dyDescent="0.45">
      <c r="C50" s="90"/>
      <c r="D50" s="2"/>
      <c r="E50" s="90"/>
      <c r="F50" s="90"/>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row>
    <row r="51" spans="1:36" x14ac:dyDescent="0.45">
      <c r="C51" s="90"/>
      <c r="D51" s="90"/>
      <c r="E51" s="90"/>
      <c r="F51" s="90"/>
      <c r="G51" s="93"/>
      <c r="H51" s="93"/>
      <c r="I51" s="93"/>
      <c r="J51" s="93"/>
      <c r="K51" s="93"/>
      <c r="L51" s="93"/>
      <c r="M51" s="93"/>
      <c r="N51" s="93"/>
      <c r="O51" s="93"/>
      <c r="P51" s="93"/>
      <c r="Q51" s="93"/>
      <c r="R51" s="93"/>
      <c r="S51" s="93"/>
      <c r="T51" s="93"/>
      <c r="U51" s="93"/>
      <c r="V51" s="93"/>
      <c r="W51" s="93"/>
      <c r="X51" s="93"/>
      <c r="Y51" s="93"/>
      <c r="Z51" s="93"/>
      <c r="AA51" s="93"/>
      <c r="AB51" s="93"/>
      <c r="AC51" s="93"/>
      <c r="AD51" s="90"/>
      <c r="AE51" s="90"/>
      <c r="AF51" s="90"/>
      <c r="AG51" s="90"/>
      <c r="AH51" s="90"/>
      <c r="AI51" s="90"/>
      <c r="AJ51" s="90"/>
    </row>
    <row r="52" spans="1:36" s="139" customFormat="1" x14ac:dyDescent="0.45">
      <c r="A52" s="135"/>
      <c r="B52" s="136"/>
      <c r="C52" s="134"/>
      <c r="D52" s="134"/>
      <c r="E52" s="134" t="s">
        <v>247</v>
      </c>
      <c r="F52" s="134"/>
      <c r="G52" s="137">
        <v>2021</v>
      </c>
      <c r="H52" s="137">
        <v>2022</v>
      </c>
      <c r="I52" s="137">
        <v>2023</v>
      </c>
      <c r="J52" s="137">
        <v>2024</v>
      </c>
      <c r="K52" s="137">
        <v>2025</v>
      </c>
      <c r="L52" s="137">
        <v>2026</v>
      </c>
      <c r="M52" s="137">
        <v>2027</v>
      </c>
      <c r="N52" s="137">
        <v>2028</v>
      </c>
      <c r="O52" s="137">
        <v>2029</v>
      </c>
      <c r="P52" s="137">
        <v>2030</v>
      </c>
      <c r="Q52" s="137">
        <v>2031</v>
      </c>
      <c r="R52" s="137">
        <v>2032</v>
      </c>
      <c r="S52" s="137">
        <v>2033</v>
      </c>
      <c r="T52" s="137">
        <v>2034</v>
      </c>
      <c r="U52" s="137">
        <v>2035</v>
      </c>
      <c r="V52" s="137">
        <v>2036</v>
      </c>
      <c r="W52" s="137">
        <v>2037</v>
      </c>
      <c r="X52" s="137">
        <v>2038</v>
      </c>
      <c r="Y52" s="137">
        <v>2039</v>
      </c>
      <c r="Z52" s="137">
        <v>2040</v>
      </c>
      <c r="AA52" s="137">
        <v>2041</v>
      </c>
      <c r="AB52" s="137">
        <v>2042</v>
      </c>
      <c r="AC52" s="137">
        <v>2043</v>
      </c>
      <c r="AD52" s="138">
        <v>2044</v>
      </c>
      <c r="AE52" s="138">
        <v>2045</v>
      </c>
      <c r="AF52" s="138">
        <v>2046</v>
      </c>
      <c r="AG52" s="138">
        <v>2047</v>
      </c>
      <c r="AH52" s="138">
        <v>2048</v>
      </c>
      <c r="AI52" s="138">
        <v>2049</v>
      </c>
      <c r="AJ52" s="138">
        <v>2050</v>
      </c>
    </row>
    <row r="53" spans="1:36" x14ac:dyDescent="0.45">
      <c r="C53" s="90" t="s">
        <v>280</v>
      </c>
      <c r="D53" s="2"/>
      <c r="E53" s="90" t="s">
        <v>190</v>
      </c>
      <c r="F53" s="90" t="s">
        <v>225</v>
      </c>
      <c r="G53" s="129">
        <v>53153.372677289</v>
      </c>
      <c r="H53" s="129">
        <v>51977.888203696508</v>
      </c>
      <c r="I53" s="129">
        <v>50641.752822309594</v>
      </c>
      <c r="J53" s="129">
        <v>49645.875348756417</v>
      </c>
      <c r="K53" s="129">
        <v>49063.981681068399</v>
      </c>
      <c r="L53" s="129">
        <v>47724.227123243618</v>
      </c>
      <c r="M53" s="129">
        <v>45855.859719229273</v>
      </c>
      <c r="N53" s="129">
        <v>44883.456972553773</v>
      </c>
      <c r="O53" s="129">
        <v>44287.370469927293</v>
      </c>
      <c r="P53" s="129">
        <v>44150.096031015091</v>
      </c>
      <c r="Q53" s="129">
        <v>44083.94470664001</v>
      </c>
      <c r="R53" s="129">
        <v>42738.501829516645</v>
      </c>
      <c r="S53" s="129">
        <v>42320.060337594201</v>
      </c>
      <c r="T53" s="129">
        <v>42198.254833838</v>
      </c>
      <c r="U53" s="129">
        <v>42017.426178312329</v>
      </c>
      <c r="V53" s="129">
        <v>40969.55547720458</v>
      </c>
      <c r="W53" s="129">
        <v>40442.529943001224</v>
      </c>
      <c r="X53" s="129">
        <v>39771.027849717997</v>
      </c>
      <c r="Y53" s="129">
        <v>38840.085724995632</v>
      </c>
      <c r="Z53" s="129">
        <v>38263.771406764376</v>
      </c>
      <c r="AA53" s="129">
        <v>37555.423046325988</v>
      </c>
      <c r="AB53" s="129">
        <v>36632.194380953108</v>
      </c>
      <c r="AC53" s="129">
        <v>36391.440749965317</v>
      </c>
      <c r="AD53" s="129">
        <v>36394.174577520142</v>
      </c>
      <c r="AE53" s="129">
        <v>36509.120468190478</v>
      </c>
      <c r="AF53" s="129">
        <v>36459.772550419853</v>
      </c>
      <c r="AG53" s="129">
        <v>36215.922847623173</v>
      </c>
      <c r="AH53" s="129">
        <v>35943.573198870916</v>
      </c>
      <c r="AI53" s="129">
        <v>35675.562110776526</v>
      </c>
      <c r="AJ53" s="129">
        <v>36056.159664291692</v>
      </c>
    </row>
    <row r="54" spans="1:36" x14ac:dyDescent="0.45">
      <c r="C54" s="90" t="s">
        <v>281</v>
      </c>
      <c r="D54" s="2"/>
      <c r="E54" s="90" t="s">
        <v>227</v>
      </c>
      <c r="F54" s="90" t="s">
        <v>225</v>
      </c>
      <c r="G54" s="129">
        <v>21511.619597739762</v>
      </c>
      <c r="H54" s="129">
        <v>21352.710275832167</v>
      </c>
      <c r="I54" s="129">
        <v>21122.816263441873</v>
      </c>
      <c r="J54" s="129">
        <v>21016.457336544412</v>
      </c>
      <c r="K54" s="129">
        <v>21074.078333606958</v>
      </c>
      <c r="L54" s="129">
        <v>20792.674739008842</v>
      </c>
      <c r="M54" s="129">
        <v>20290.042622162109</v>
      </c>
      <c r="N54" s="129">
        <v>20155.892662017319</v>
      </c>
      <c r="O54" s="129">
        <v>20164.082913360377</v>
      </c>
      <c r="P54" s="129">
        <v>20379.866437901146</v>
      </c>
      <c r="Q54" s="129">
        <v>20645.501217978195</v>
      </c>
      <c r="R54" s="129">
        <v>20328.096886088919</v>
      </c>
      <c r="S54" s="129">
        <v>20432.604775484964</v>
      </c>
      <c r="T54" s="129">
        <v>20670.966397040102</v>
      </c>
      <c r="U54" s="129">
        <v>20898.718632987941</v>
      </c>
      <c r="V54" s="129">
        <v>20692.310126477922</v>
      </c>
      <c r="W54" s="129">
        <v>20747.428690267843</v>
      </c>
      <c r="X54" s="129">
        <v>20709.434088054197</v>
      </c>
      <c r="Y54" s="129">
        <v>20551.814341068362</v>
      </c>
      <c r="Z54" s="129">
        <v>20568.971660168376</v>
      </c>
      <c r="AA54" s="129">
        <v>20522.950024497826</v>
      </c>
      <c r="AB54" s="129">
        <v>20330.277928192172</v>
      </c>
      <c r="AC54" s="129">
        <v>20525.35459348742</v>
      </c>
      <c r="AD54" s="129">
        <v>20854.706590709175</v>
      </c>
      <c r="AE54" s="129">
        <v>21256.917971673094</v>
      </c>
      <c r="AF54" s="129">
        <v>21570.720120863145</v>
      </c>
      <c r="AG54" s="129">
        <v>21772.212321105402</v>
      </c>
      <c r="AH54" s="129">
        <v>21960.866909905726</v>
      </c>
      <c r="AI54" s="129">
        <v>22153.810982145344</v>
      </c>
      <c r="AJ54" s="129">
        <v>22351.080398550635</v>
      </c>
    </row>
    <row r="55" spans="1:36" x14ac:dyDescent="0.45">
      <c r="C55" s="90" t="s">
        <v>282</v>
      </c>
      <c r="D55" s="90"/>
      <c r="E55" s="90" t="s">
        <v>229</v>
      </c>
      <c r="F55" s="90" t="s">
        <v>225</v>
      </c>
      <c r="G55" s="129">
        <v>6293.7488773549831</v>
      </c>
      <c r="H55" s="129">
        <v>6218.7995799491309</v>
      </c>
      <c r="I55" s="129">
        <v>6115.4443227472548</v>
      </c>
      <c r="J55" s="129">
        <v>6097.1771526017301</v>
      </c>
      <c r="K55" s="129">
        <v>6138.4783244337832</v>
      </c>
      <c r="L55" s="129">
        <v>6090.9922882099982</v>
      </c>
      <c r="M55" s="129">
        <v>5959.4709480698157</v>
      </c>
      <c r="N55" s="129">
        <v>5941.4023402907569</v>
      </c>
      <c r="O55" s="129">
        <v>5978.3036157399902</v>
      </c>
      <c r="P55" s="129">
        <v>6063.3208545899979</v>
      </c>
      <c r="Q55" s="129">
        <v>6153.129976292762</v>
      </c>
      <c r="R55" s="129">
        <v>6046.1656483268507</v>
      </c>
      <c r="S55" s="129">
        <v>6067.0532391429933</v>
      </c>
      <c r="T55" s="129">
        <v>6139.8190441390307</v>
      </c>
      <c r="U55" s="129">
        <v>6200.0907112435179</v>
      </c>
      <c r="V55" s="129">
        <v>6129.1378898369976</v>
      </c>
      <c r="W55" s="129">
        <v>6138.0791552248211</v>
      </c>
      <c r="X55" s="129">
        <v>6121.9465722925261</v>
      </c>
      <c r="Y55" s="129">
        <v>6052.0997368016779</v>
      </c>
      <c r="Z55" s="129">
        <v>6023.3714458878849</v>
      </c>
      <c r="AA55" s="129">
        <v>5985.5729640142272</v>
      </c>
      <c r="AB55" s="129">
        <v>5912.8286391792672</v>
      </c>
      <c r="AC55" s="129">
        <v>5948.4083394101026</v>
      </c>
      <c r="AD55" s="129">
        <v>6034.8999769114471</v>
      </c>
      <c r="AE55" s="129">
        <v>6142.5524828381331</v>
      </c>
      <c r="AF55" s="129">
        <v>6224.4194640134929</v>
      </c>
      <c r="AG55" s="129">
        <v>6273.3801286478019</v>
      </c>
      <c r="AH55" s="129">
        <v>6311.0339663720406</v>
      </c>
      <c r="AI55" s="129">
        <v>6349.1366811754124</v>
      </c>
      <c r="AJ55" s="129">
        <v>6387.6762312382361</v>
      </c>
    </row>
    <row r="56" spans="1:36" x14ac:dyDescent="0.45">
      <c r="C56" s="90" t="s">
        <v>283</v>
      </c>
      <c r="D56" s="2"/>
      <c r="E56" s="90" t="s">
        <v>194</v>
      </c>
      <c r="F56" s="90" t="s">
        <v>225</v>
      </c>
      <c r="G56" s="129">
        <v>4008.3847306158732</v>
      </c>
      <c r="H56" s="129">
        <v>4099.153734329384</v>
      </c>
      <c r="I56" s="129">
        <v>4170.7990863314635</v>
      </c>
      <c r="J56" s="129">
        <v>4265.3349901690563</v>
      </c>
      <c r="K56" s="129">
        <v>4392.1432229144229</v>
      </c>
      <c r="L56" s="129">
        <v>4446.7929509333881</v>
      </c>
      <c r="M56" s="129">
        <v>4444.7143278069343</v>
      </c>
      <c r="N56" s="129">
        <v>4521.3726326473443</v>
      </c>
      <c r="O56" s="129">
        <v>4632.1702567867096</v>
      </c>
      <c r="P56" s="129">
        <v>4789.3597285756441</v>
      </c>
      <c r="Q56" s="129">
        <v>4957.4200971424043</v>
      </c>
      <c r="R56" s="129">
        <v>4979.5414223879607</v>
      </c>
      <c r="S56" s="129">
        <v>5104.2834750168422</v>
      </c>
      <c r="T56" s="129">
        <v>5264.5002049913228</v>
      </c>
      <c r="U56" s="129">
        <v>5418.9261606128994</v>
      </c>
      <c r="V56" s="129">
        <v>5459.3309839335243</v>
      </c>
      <c r="W56" s="129">
        <v>5565.9204123493746</v>
      </c>
      <c r="X56" s="129">
        <v>5651.0239141178781</v>
      </c>
      <c r="Y56" s="129">
        <v>5695.4362405347119</v>
      </c>
      <c r="Z56" s="129">
        <v>5787.3648557418801</v>
      </c>
      <c r="AA56" s="129">
        <v>5858.6426366420983</v>
      </c>
      <c r="AB56" s="129">
        <v>5892.1011712989484</v>
      </c>
      <c r="AC56" s="129">
        <v>6029.4697758612238</v>
      </c>
      <c r="AD56" s="129">
        <v>6210.1607858162752</v>
      </c>
      <c r="AE56" s="129">
        <v>6413.195462055749</v>
      </c>
      <c r="AF56" s="129">
        <v>6590.9202869145256</v>
      </c>
      <c r="AG56" s="129">
        <v>6735.3019806910424</v>
      </c>
      <c r="AH56" s="129">
        <v>6876.0618838922637</v>
      </c>
      <c r="AI56" s="129">
        <v>7018.2906993152037</v>
      </c>
      <c r="AJ56" s="129">
        <v>7162.0317236436294</v>
      </c>
    </row>
    <row r="57" spans="1:36" x14ac:dyDescent="0.45">
      <c r="C57" s="90" t="s">
        <v>284</v>
      </c>
      <c r="D57" s="2"/>
      <c r="E57" s="90" t="s">
        <v>190</v>
      </c>
      <c r="F57" s="90" t="s">
        <v>231</v>
      </c>
      <c r="G57" s="129">
        <v>4428189.8049785206</v>
      </c>
      <c r="H57" s="129">
        <v>4418134.3543685544</v>
      </c>
      <c r="I57" s="129">
        <v>4408101.7374878153</v>
      </c>
      <c r="J57" s="129">
        <v>4398091.9024858968</v>
      </c>
      <c r="K57" s="129">
        <v>4388104.797630135</v>
      </c>
      <c r="L57" s="129">
        <v>4378140.3713053381</v>
      </c>
      <c r="M57" s="129">
        <v>4368198.5720135234</v>
      </c>
      <c r="N57" s="129">
        <v>4358279.3483736468</v>
      </c>
      <c r="O57" s="129">
        <v>4348382.6491213385</v>
      </c>
      <c r="P57" s="129">
        <v>4338508.4231086429</v>
      </c>
      <c r="Q57" s="129">
        <v>4328656.619303748</v>
      </c>
      <c r="R57" s="129">
        <v>4318827.1867907215</v>
      </c>
      <c r="S57" s="129">
        <v>4309020.074769252</v>
      </c>
      <c r="T57" s="129">
        <v>4299235.2325543854</v>
      </c>
      <c r="U57" s="129">
        <v>4289472.6095762625</v>
      </c>
      <c r="V57" s="129">
        <v>4279732.1553798541</v>
      </c>
      <c r="W57" s="129">
        <v>4270013.8196247062</v>
      </c>
      <c r="X57" s="129">
        <v>4260317.5520846751</v>
      </c>
      <c r="Y57" s="129">
        <v>4250643.3026476726</v>
      </c>
      <c r="Z57" s="129">
        <v>4240991.0213153986</v>
      </c>
      <c r="AA57" s="129">
        <v>4231360.6582030952</v>
      </c>
      <c r="AB57" s="129">
        <v>4221752.1635392765</v>
      </c>
      <c r="AC57" s="129">
        <v>4212165.4876654791</v>
      </c>
      <c r="AD57" s="129">
        <v>4202600.5810360014</v>
      </c>
      <c r="AE57" s="129">
        <v>4193057.3942176527</v>
      </c>
      <c r="AF57" s="129">
        <v>4183535.8778894898</v>
      </c>
      <c r="AG57" s="129">
        <v>4174035.9828425697</v>
      </c>
      <c r="AH57" s="129">
        <v>4164557.6599796913</v>
      </c>
      <c r="AI57" s="129">
        <v>4155100.8603151422</v>
      </c>
      <c r="AJ57" s="129">
        <v>4145665.5349744461</v>
      </c>
    </row>
    <row r="58" spans="1:36" x14ac:dyDescent="0.45">
      <c r="C58" s="90" t="s">
        <v>285</v>
      </c>
      <c r="D58" s="2"/>
      <c r="E58" s="90" t="s">
        <v>227</v>
      </c>
      <c r="F58" s="90" t="s">
        <v>231</v>
      </c>
      <c r="G58" s="129">
        <v>1000209.5008814464</v>
      </c>
      <c r="H58" s="129">
        <v>997938.20733232133</v>
      </c>
      <c r="I58" s="129">
        <v>995672.07147704111</v>
      </c>
      <c r="J58" s="129">
        <v>993411.08160342288</v>
      </c>
      <c r="K58" s="129">
        <v>991155.22602587962</v>
      </c>
      <c r="L58" s="129">
        <v>988904.49308536039</v>
      </c>
      <c r="M58" s="129">
        <v>986658.87114928989</v>
      </c>
      <c r="N58" s="129">
        <v>984418.34861150815</v>
      </c>
      <c r="O58" s="129">
        <v>982182.91389221046</v>
      </c>
      <c r="P58" s="129">
        <v>979952.55543788837</v>
      </c>
      <c r="Q58" s="129">
        <v>977727.26172126888</v>
      </c>
      <c r="R58" s="129">
        <v>975507.0212412551</v>
      </c>
      <c r="S58" s="129">
        <v>973291.82252286782</v>
      </c>
      <c r="T58" s="129">
        <v>971081.65411718469</v>
      </c>
      <c r="U58" s="129">
        <v>968876.50460128207</v>
      </c>
      <c r="V58" s="129">
        <v>966676.36257817538</v>
      </c>
      <c r="W58" s="129">
        <v>964481.21667676105</v>
      </c>
      <c r="X58" s="129">
        <v>962291.0555517571</v>
      </c>
      <c r="Y58" s="129">
        <v>960105.86788364418</v>
      </c>
      <c r="Z58" s="129">
        <v>957925.64237860811</v>
      </c>
      <c r="AA58" s="129">
        <v>955750.36776848033</v>
      </c>
      <c r="AB58" s="129">
        <v>953580.03281068068</v>
      </c>
      <c r="AC58" s="129">
        <v>951414.62628815835</v>
      </c>
      <c r="AD58" s="129">
        <v>949254.13700933522</v>
      </c>
      <c r="AE58" s="129">
        <v>947098.55380804639</v>
      </c>
      <c r="AF58" s="129">
        <v>944947.86554348364</v>
      </c>
      <c r="AG58" s="129">
        <v>942802.06110013754</v>
      </c>
      <c r="AH58" s="129">
        <v>940661.12938773993</v>
      </c>
      <c r="AI58" s="129">
        <v>938525.05934120633</v>
      </c>
      <c r="AJ58" s="129">
        <v>936393.83992057957</v>
      </c>
    </row>
    <row r="59" spans="1:36" x14ac:dyDescent="0.45">
      <c r="C59" s="90" t="s">
        <v>286</v>
      </c>
      <c r="D59" s="90"/>
      <c r="E59" s="90" t="s">
        <v>229</v>
      </c>
      <c r="F59" s="90" t="s">
        <v>231</v>
      </c>
      <c r="G59" s="129">
        <v>295974.19722520368</v>
      </c>
      <c r="H59" s="129">
        <v>295302.09374660981</v>
      </c>
      <c r="I59" s="129">
        <v>294631.5164925658</v>
      </c>
      <c r="J59" s="129">
        <v>293962.46199729381</v>
      </c>
      <c r="K59" s="129">
        <v>293294.92680288607</v>
      </c>
      <c r="L59" s="129">
        <v>292628.90745928715</v>
      </c>
      <c r="M59" s="129">
        <v>291964.40052427596</v>
      </c>
      <c r="N59" s="129">
        <v>291301.40256344818</v>
      </c>
      <c r="O59" s="129">
        <v>290639.91015019838</v>
      </c>
      <c r="P59" s="129">
        <v>289979.91986570234</v>
      </c>
      <c r="Q59" s="129">
        <v>289321.42829889921</v>
      </c>
      <c r="R59" s="129">
        <v>288664.43204647431</v>
      </c>
      <c r="S59" s="129">
        <v>288008.92771284096</v>
      </c>
      <c r="T59" s="129">
        <v>287354.91191012348</v>
      </c>
      <c r="U59" s="129">
        <v>286702.38125813944</v>
      </c>
      <c r="V59" s="129">
        <v>286051.33238438197</v>
      </c>
      <c r="W59" s="129">
        <v>285401.76192400273</v>
      </c>
      <c r="X59" s="129">
        <v>284753.66651979421</v>
      </c>
      <c r="Y59" s="129">
        <v>284107.04282217269</v>
      </c>
      <c r="Z59" s="129">
        <v>283461.88748916058</v>
      </c>
      <c r="AA59" s="129">
        <v>282818.19718636951</v>
      </c>
      <c r="AB59" s="129">
        <v>282175.96858698258</v>
      </c>
      <c r="AC59" s="129">
        <v>281535.19837173773</v>
      </c>
      <c r="AD59" s="129">
        <v>280895.88322891033</v>
      </c>
      <c r="AE59" s="129">
        <v>280258.01985429594</v>
      </c>
      <c r="AF59" s="129">
        <v>279621.60495119344</v>
      </c>
      <c r="AG59" s="129">
        <v>278986.63523038808</v>
      </c>
      <c r="AH59" s="129">
        <v>278353.10741013393</v>
      </c>
      <c r="AI59" s="129">
        <v>277721.01821613766</v>
      </c>
      <c r="AJ59" s="129">
        <v>277090.36438154121</v>
      </c>
    </row>
    <row r="60" spans="1:36" x14ac:dyDescent="0.45">
      <c r="C60" s="90" t="s">
        <v>287</v>
      </c>
      <c r="D60" s="2"/>
      <c r="E60" s="90" t="s">
        <v>194</v>
      </c>
      <c r="F60" s="90" t="s">
        <v>231</v>
      </c>
      <c r="G60" s="129">
        <v>592534.44186715514</v>
      </c>
      <c r="H60" s="129">
        <v>586202.03429951589</v>
      </c>
      <c r="I60" s="129">
        <v>579937.30108592147</v>
      </c>
      <c r="J60" s="129">
        <v>573739.51899146545</v>
      </c>
      <c r="K60" s="129">
        <v>567607.97251044272</v>
      </c>
      <c r="L60" s="129">
        <v>561541.95378374844</v>
      </c>
      <c r="M60" s="129">
        <v>555540.76251715817</v>
      </c>
      <c r="N60" s="129">
        <v>549603.70590048225</v>
      </c>
      <c r="O60" s="129">
        <v>543730.09852758457</v>
      </c>
      <c r="P60" s="129">
        <v>537919.26231725444</v>
      </c>
      <c r="Q60" s="129">
        <v>532170.5264349269</v>
      </c>
      <c r="R60" s="129">
        <v>526483.22721523582</v>
      </c>
      <c r="S60" s="129">
        <v>520856.70808539871</v>
      </c>
      <c r="T60" s="129">
        <v>515290.31948941713</v>
      </c>
      <c r="U60" s="129">
        <v>509783.41881308879</v>
      </c>
      <c r="V60" s="129">
        <v>504335.37030982092</v>
      </c>
      <c r="W60" s="129">
        <v>498945.54502723581</v>
      </c>
      <c r="X60" s="129">
        <v>493613.3207345613</v>
      </c>
      <c r="Y60" s="129">
        <v>488338.08185079723</v>
      </c>
      <c r="Z60" s="129">
        <v>483119.21937364899</v>
      </c>
      <c r="AA60" s="129">
        <v>477956.13080922159</v>
      </c>
      <c r="AB60" s="129">
        <v>472848.22010246397</v>
      </c>
      <c r="AC60" s="129">
        <v>467794.89756835741</v>
      </c>
      <c r="AD60" s="129">
        <v>462795.57982383878</v>
      </c>
      <c r="AE60" s="129">
        <v>457849.68972045212</v>
      </c>
      <c r="AF60" s="129">
        <v>452956.65627771913</v>
      </c>
      <c r="AG60" s="129">
        <v>448115.91461722221</v>
      </c>
      <c r="AH60" s="129">
        <v>443326.90589739179</v>
      </c>
      <c r="AI60" s="129">
        <v>438589.07724899036</v>
      </c>
      <c r="AJ60" s="129">
        <v>433901.88171128684</v>
      </c>
    </row>
    <row r="61" spans="1:36" x14ac:dyDescent="0.45">
      <c r="C61" s="90"/>
      <c r="D61" s="2"/>
      <c r="E61" s="90"/>
      <c r="F61" s="90"/>
      <c r="G61" s="92"/>
      <c r="H61" s="92"/>
      <c r="I61" s="92"/>
      <c r="J61" s="92"/>
      <c r="K61" s="92"/>
      <c r="L61" s="92"/>
      <c r="M61" s="92"/>
      <c r="N61" s="92"/>
      <c r="O61" s="92"/>
      <c r="P61" s="92"/>
      <c r="Q61" s="92"/>
      <c r="R61" s="92"/>
      <c r="S61" s="92"/>
      <c r="T61" s="92"/>
      <c r="U61" s="92"/>
      <c r="V61" s="92"/>
      <c r="W61" s="92"/>
      <c r="X61" s="92"/>
      <c r="Y61" s="92"/>
      <c r="Z61" s="92"/>
      <c r="AA61" s="93"/>
      <c r="AB61" s="93"/>
      <c r="AC61" s="93"/>
      <c r="AD61" s="90"/>
      <c r="AE61" s="90"/>
      <c r="AF61" s="90"/>
      <c r="AG61" s="90"/>
      <c r="AH61" s="90"/>
      <c r="AI61" s="90"/>
      <c r="AJ61" s="90"/>
    </row>
    <row r="62" spans="1:36" x14ac:dyDescent="0.45">
      <c r="G62" s="93"/>
      <c r="H62" s="93"/>
      <c r="I62" s="93"/>
      <c r="J62" s="93"/>
      <c r="K62" s="93"/>
      <c r="L62" s="93"/>
      <c r="M62" s="93"/>
      <c r="N62" s="93"/>
      <c r="O62" s="93"/>
      <c r="P62" s="93"/>
      <c r="Q62" s="93"/>
      <c r="R62" s="93"/>
      <c r="S62" s="93"/>
      <c r="T62" s="93"/>
      <c r="U62" s="93"/>
      <c r="V62" s="93"/>
      <c r="W62" s="93"/>
      <c r="X62" s="93"/>
      <c r="Y62" s="93"/>
      <c r="Z62" s="93"/>
      <c r="AA62" s="93"/>
      <c r="AB62" s="93"/>
      <c r="AC62" s="93"/>
    </row>
    <row r="63" spans="1:36" x14ac:dyDescent="0.45">
      <c r="G63" s="93" t="s">
        <v>197</v>
      </c>
      <c r="H63" s="129">
        <v>4523265.6152495397</v>
      </c>
      <c r="I63" s="129">
        <v>4563874.7511911104</v>
      </c>
      <c r="J63" s="129">
        <v>4603510.791537948</v>
      </c>
      <c r="K63" s="129">
        <v>4642587.6683632545</v>
      </c>
      <c r="L63" s="129">
        <v>4680347.4691617014</v>
      </c>
      <c r="M63" s="129">
        <v>4716261.5295891166</v>
      </c>
      <c r="N63" s="129">
        <v>4751225.7629217934</v>
      </c>
      <c r="O63" s="129">
        <v>4785616.4341394119</v>
      </c>
      <c r="P63" s="129">
        <v>4819892.3041577321</v>
      </c>
      <c r="Q63" s="129">
        <v>4854124.4450594774</v>
      </c>
      <c r="R63" s="129">
        <v>4887033.514375967</v>
      </c>
      <c r="S63" s="129">
        <v>4919546.4626920922</v>
      </c>
      <c r="T63" s="129">
        <v>4951959.8753110636</v>
      </c>
      <c r="U63" s="129">
        <v>4984214.6785112526</v>
      </c>
      <c r="V63" s="129">
        <v>5015443.779792049</v>
      </c>
      <c r="W63" s="129">
        <v>5046167.9739799025</v>
      </c>
      <c r="X63" s="129">
        <v>5076242.7342895893</v>
      </c>
      <c r="Y63" s="129">
        <v>5105408.5705775823</v>
      </c>
      <c r="Z63" s="129">
        <v>5134020.0606520725</v>
      </c>
      <c r="AA63" s="129">
        <v>5161945.1205860954</v>
      </c>
      <c r="AB63" s="129">
        <v>5188968.8203032296</v>
      </c>
      <c r="AC63" s="129">
        <v>5215773.5851793978</v>
      </c>
      <c r="AD63" s="133">
        <v>5242602.8531274395</v>
      </c>
      <c r="AE63" s="133">
        <v>5269568.7867772821</v>
      </c>
      <c r="AF63" s="133">
        <v>5296507.0429995386</v>
      </c>
      <c r="AG63" s="133">
        <v>5323223.070800242</v>
      </c>
      <c r="AH63" s="133">
        <v>5349688.3211362343</v>
      </c>
      <c r="AI63" s="133">
        <v>5375907.0835824618</v>
      </c>
      <c r="AJ63" s="133">
        <v>5402527.9179060571</v>
      </c>
    </row>
    <row r="64" spans="1:36" x14ac:dyDescent="0.45">
      <c r="G64" s="93" t="s">
        <v>199</v>
      </c>
      <c r="H64" s="129">
        <v>1348617.1794098073</v>
      </c>
      <c r="I64" s="129">
        <v>1372918.7268866722</v>
      </c>
      <c r="J64" s="129">
        <v>1397102.3170069279</v>
      </c>
      <c r="K64" s="129">
        <v>1421391.4828930176</v>
      </c>
      <c r="L64" s="129">
        <v>1445358.3976361186</v>
      </c>
      <c r="M64" s="129">
        <v>1468697.7823352686</v>
      </c>
      <c r="N64" s="129">
        <v>1491891.5568389671</v>
      </c>
      <c r="O64" s="129">
        <v>1515137.0162355199</v>
      </c>
      <c r="P64" s="129">
        <v>1538689.8547891933</v>
      </c>
      <c r="Q64" s="129">
        <v>1562604.7007000416</v>
      </c>
      <c r="R64" s="129">
        <v>1586101.7265020187</v>
      </c>
      <c r="S64" s="129">
        <v>1609730.681464626</v>
      </c>
      <c r="T64" s="129">
        <v>1633677.2826974043</v>
      </c>
      <c r="U64" s="129">
        <v>1657918.411873749</v>
      </c>
      <c r="V64" s="129">
        <v>1681888.6689931999</v>
      </c>
      <c r="W64" s="129">
        <v>1705929.4604768991</v>
      </c>
      <c r="X64" s="129">
        <v>1729922.5846080333</v>
      </c>
      <c r="Y64" s="129">
        <v>1753694.6873201691</v>
      </c>
      <c r="Z64" s="129">
        <v>1777461.649588177</v>
      </c>
      <c r="AA64" s="129">
        <v>1801151.2076637703</v>
      </c>
      <c r="AB64" s="129">
        <v>1824581.7506739548</v>
      </c>
      <c r="AC64" s="129">
        <v>1848249.3368690852</v>
      </c>
      <c r="AD64" s="133">
        <v>1872339.1390150553</v>
      </c>
      <c r="AE64" s="133">
        <v>1896945.1628936636</v>
      </c>
      <c r="AF64" s="133">
        <v>1921953.199310875</v>
      </c>
      <c r="AG64" s="133">
        <v>1947218.0175964767</v>
      </c>
      <c r="AH64" s="133">
        <v>1972715.4589401027</v>
      </c>
      <c r="AI64" s="133">
        <v>1998450.2473628935</v>
      </c>
      <c r="AJ64" s="133">
        <v>2024427.1307374593</v>
      </c>
    </row>
    <row r="65" spans="7:36" x14ac:dyDescent="0.45">
      <c r="G65" s="93" t="s">
        <v>200</v>
      </c>
      <c r="H65" s="129">
        <v>594309.57276446116</v>
      </c>
      <c r="I65" s="129">
        <v>592215.63863719814</v>
      </c>
      <c r="J65" s="129">
        <v>590283.19153291127</v>
      </c>
      <c r="K65" s="129">
        <v>588543.78827480297</v>
      </c>
      <c r="L65" s="129">
        <v>586924.56249904202</v>
      </c>
      <c r="M65" s="129">
        <v>585368.08556025871</v>
      </c>
      <c r="N65" s="129">
        <v>583952.40157623007</v>
      </c>
      <c r="O65" s="129">
        <v>582710.96446011914</v>
      </c>
      <c r="P65" s="129">
        <v>581689.48797836469</v>
      </c>
      <c r="Q65" s="129">
        <v>580898.17219317949</v>
      </c>
      <c r="R65" s="129">
        <v>580190.41439587646</v>
      </c>
      <c r="S65" s="129">
        <v>579668.17874105612</v>
      </c>
      <c r="T65" s="129">
        <v>579366.29035006592</v>
      </c>
      <c r="U65" s="129">
        <v>579278.31583435042</v>
      </c>
      <c r="V65" s="129">
        <v>579289.59831501613</v>
      </c>
      <c r="W65" s="129">
        <v>579465.69344478031</v>
      </c>
      <c r="X65" s="129">
        <v>579784.49306622369</v>
      </c>
      <c r="Y65" s="129">
        <v>580204.69042299432</v>
      </c>
      <c r="Z65" s="129">
        <v>580773.19280158798</v>
      </c>
      <c r="AA65" s="129">
        <v>581468.74687380274</v>
      </c>
      <c r="AB65" s="129">
        <v>582252.93733834405</v>
      </c>
      <c r="AC65" s="129">
        <v>583229.08458009874</v>
      </c>
      <c r="AD65" s="133">
        <v>584439.92762139637</v>
      </c>
      <c r="AE65" s="133">
        <v>585907.2329800654</v>
      </c>
      <c r="AF65" s="133">
        <v>587605.11982424697</v>
      </c>
      <c r="AG65" s="133">
        <v>589499.68014444108</v>
      </c>
      <c r="AH65" s="133">
        <v>591586.73330850294</v>
      </c>
      <c r="AI65" s="133">
        <v>593867.19535941666</v>
      </c>
      <c r="AJ65" s="133">
        <v>596342.03154535685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F9803-E670-4D5D-94E2-1EE5584CCFAD}">
  <sheetPr>
    <tabColor theme="8"/>
  </sheetPr>
  <dimension ref="A1:G31"/>
  <sheetViews>
    <sheetView showGridLines="0" workbookViewId="0"/>
  </sheetViews>
  <sheetFormatPr defaultColWidth="8.7265625" defaultRowHeight="16.5" x14ac:dyDescent="0.45"/>
  <cols>
    <col min="1" max="1" width="4" style="23" customWidth="1"/>
    <col min="2" max="2" width="27.54296875" style="20" customWidth="1"/>
    <col min="3" max="3" width="8.7265625" style="20"/>
    <col min="4" max="7" width="12.1796875" style="20" customWidth="1"/>
    <col min="8" max="16384" width="8.7265625" style="20"/>
  </cols>
  <sheetData>
    <row r="1" spans="1:7" ht="26" x14ac:dyDescent="0.45">
      <c r="A1" s="12"/>
      <c r="B1" s="1" t="s">
        <v>335</v>
      </c>
      <c r="C1" s="1"/>
      <c r="D1" s="2"/>
      <c r="E1" s="2"/>
    </row>
    <row r="2" spans="1:7" x14ac:dyDescent="0.45">
      <c r="B2" s="20" t="str">
        <f>TOC!E11</f>
        <v xml:space="preserve">The team reshaped the "SRC HIRL Totals" worksheet to simplify summary formulas. Data Redacted as proprietary data. </v>
      </c>
    </row>
    <row r="3" spans="1:7" x14ac:dyDescent="0.45">
      <c r="A3" s="12"/>
      <c r="B3" s="51" t="s">
        <v>315</v>
      </c>
    </row>
    <row r="4" spans="1:7" x14ac:dyDescent="0.45">
      <c r="A4" s="12"/>
    </row>
    <row r="5" spans="1:7" x14ac:dyDescent="0.45">
      <c r="A5" s="12"/>
      <c r="B5" s="140" t="s">
        <v>308</v>
      </c>
    </row>
    <row r="6" spans="1:7" x14ac:dyDescent="0.45">
      <c r="A6" s="13"/>
    </row>
    <row r="7" spans="1:7" s="113" customFormat="1" ht="66" x14ac:dyDescent="0.45">
      <c r="A7" s="13"/>
      <c r="B7" s="113" t="s">
        <v>300</v>
      </c>
      <c r="D7" s="54" t="s">
        <v>309</v>
      </c>
      <c r="E7" s="54" t="s">
        <v>310</v>
      </c>
      <c r="F7" s="54" t="s">
        <v>311</v>
      </c>
      <c r="G7" s="54" t="s">
        <v>312</v>
      </c>
    </row>
    <row r="8" spans="1:7" x14ac:dyDescent="0.45">
      <c r="A8" s="13"/>
      <c r="B8" s="20" t="s">
        <v>223</v>
      </c>
      <c r="C8" s="20">
        <v>2015</v>
      </c>
      <c r="D8" s="47"/>
      <c r="E8" s="47"/>
      <c r="F8" s="47"/>
      <c r="G8" s="47"/>
    </row>
    <row r="9" spans="1:7" x14ac:dyDescent="0.45">
      <c r="A9" s="13"/>
      <c r="B9" s="20" t="s">
        <v>223</v>
      </c>
      <c r="C9" s="20">
        <v>2016</v>
      </c>
      <c r="D9" s="47"/>
      <c r="E9" s="47"/>
      <c r="F9" s="47"/>
      <c r="G9" s="47"/>
    </row>
    <row r="10" spans="1:7" x14ac:dyDescent="0.45">
      <c r="A10" s="13"/>
      <c r="B10" s="20" t="s">
        <v>223</v>
      </c>
      <c r="C10" s="20">
        <v>2017</v>
      </c>
      <c r="D10" s="47"/>
      <c r="E10" s="47"/>
      <c r="F10" s="47"/>
      <c r="G10" s="47"/>
    </row>
    <row r="11" spans="1:7" x14ac:dyDescent="0.45">
      <c r="A11" s="13"/>
      <c r="B11" s="20" t="s">
        <v>223</v>
      </c>
      <c r="C11" s="20">
        <v>2018</v>
      </c>
      <c r="D11" s="47"/>
      <c r="E11" s="47"/>
      <c r="F11" s="47"/>
      <c r="G11" s="47"/>
    </row>
    <row r="12" spans="1:7" x14ac:dyDescent="0.45">
      <c r="A12" s="13"/>
      <c r="B12" s="20" t="s">
        <v>223</v>
      </c>
      <c r="C12" s="20">
        <v>2019</v>
      </c>
      <c r="D12" s="47"/>
      <c r="E12" s="47"/>
      <c r="F12" s="47"/>
      <c r="G12" s="47"/>
    </row>
    <row r="13" spans="1:7" x14ac:dyDescent="0.45">
      <c r="A13" s="13"/>
      <c r="B13" s="20" t="s">
        <v>223</v>
      </c>
      <c r="C13" s="20">
        <v>2020</v>
      </c>
      <c r="D13" s="47"/>
      <c r="E13" s="47"/>
      <c r="F13" s="47"/>
      <c r="G13" s="47"/>
    </row>
    <row r="14" spans="1:7" x14ac:dyDescent="0.45">
      <c r="A14" s="13"/>
      <c r="B14" s="20" t="s">
        <v>232</v>
      </c>
      <c r="C14" s="20">
        <v>2015</v>
      </c>
      <c r="D14" s="47"/>
      <c r="E14" s="47"/>
      <c r="F14" s="47"/>
      <c r="G14" s="47"/>
    </row>
    <row r="15" spans="1:7" x14ac:dyDescent="0.45">
      <c r="B15" s="20" t="s">
        <v>232</v>
      </c>
      <c r="C15" s="20">
        <v>2016</v>
      </c>
      <c r="D15" s="47"/>
      <c r="E15" s="47"/>
      <c r="F15" s="47"/>
      <c r="G15" s="47"/>
    </row>
    <row r="16" spans="1:7" x14ac:dyDescent="0.45">
      <c r="B16" s="20" t="s">
        <v>232</v>
      </c>
      <c r="C16" s="20">
        <v>2017</v>
      </c>
      <c r="D16" s="47"/>
      <c r="E16" s="47"/>
      <c r="F16" s="47"/>
      <c r="G16" s="47"/>
    </row>
    <row r="17" spans="2:7" x14ac:dyDescent="0.45">
      <c r="B17" s="20" t="s">
        <v>232</v>
      </c>
      <c r="C17" s="20">
        <v>2018</v>
      </c>
      <c r="D17" s="47"/>
      <c r="E17" s="47"/>
      <c r="F17" s="47"/>
      <c r="G17" s="47"/>
    </row>
    <row r="18" spans="2:7" x14ac:dyDescent="0.45">
      <c r="B18" s="20" t="s">
        <v>232</v>
      </c>
      <c r="C18" s="20">
        <v>2019</v>
      </c>
      <c r="D18" s="47"/>
      <c r="E18" s="47"/>
      <c r="F18" s="47"/>
      <c r="G18" s="47"/>
    </row>
    <row r="19" spans="2:7" x14ac:dyDescent="0.45">
      <c r="B19" s="20" t="s">
        <v>232</v>
      </c>
      <c r="C19" s="20">
        <v>2020</v>
      </c>
      <c r="D19" s="47"/>
      <c r="E19" s="47"/>
      <c r="F19" s="47"/>
      <c r="G19" s="47"/>
    </row>
    <row r="20" spans="2:7" x14ac:dyDescent="0.45">
      <c r="B20" s="20" t="s">
        <v>237</v>
      </c>
      <c r="C20" s="20">
        <v>2015</v>
      </c>
      <c r="D20" s="47"/>
      <c r="E20" s="47"/>
      <c r="F20" s="47"/>
      <c r="G20" s="47"/>
    </row>
    <row r="21" spans="2:7" x14ac:dyDescent="0.45">
      <c r="B21" s="20" t="s">
        <v>237</v>
      </c>
      <c r="C21" s="20">
        <v>2016</v>
      </c>
      <c r="D21" s="47"/>
      <c r="E21" s="47"/>
      <c r="F21" s="47"/>
      <c r="G21" s="47"/>
    </row>
    <row r="22" spans="2:7" x14ac:dyDescent="0.45">
      <c r="B22" s="20" t="s">
        <v>237</v>
      </c>
      <c r="C22" s="20">
        <v>2017</v>
      </c>
      <c r="D22" s="47"/>
      <c r="E22" s="47"/>
      <c r="F22" s="47"/>
      <c r="G22" s="47"/>
    </row>
    <row r="23" spans="2:7" x14ac:dyDescent="0.45">
      <c r="B23" s="20" t="s">
        <v>237</v>
      </c>
      <c r="C23" s="20">
        <v>2018</v>
      </c>
      <c r="D23" s="47"/>
      <c r="E23" s="47"/>
      <c r="F23" s="47"/>
      <c r="G23" s="47"/>
    </row>
    <row r="24" spans="2:7" x14ac:dyDescent="0.45">
      <c r="B24" s="20" t="s">
        <v>237</v>
      </c>
      <c r="C24" s="20">
        <v>2019</v>
      </c>
      <c r="D24" s="47"/>
      <c r="E24" s="47"/>
      <c r="F24" s="47"/>
      <c r="G24" s="47"/>
    </row>
    <row r="25" spans="2:7" x14ac:dyDescent="0.45">
      <c r="B25" s="20" t="s">
        <v>237</v>
      </c>
      <c r="C25" s="20">
        <v>2020</v>
      </c>
      <c r="D25" s="47"/>
      <c r="E25" s="47"/>
      <c r="F25" s="47"/>
      <c r="G25" s="47"/>
    </row>
    <row r="26" spans="2:7" x14ac:dyDescent="0.45">
      <c r="B26" s="20" t="s">
        <v>242</v>
      </c>
      <c r="C26" s="20">
        <v>2015</v>
      </c>
      <c r="D26" s="47"/>
      <c r="E26" s="47"/>
      <c r="F26" s="47"/>
      <c r="G26" s="47"/>
    </row>
    <row r="27" spans="2:7" x14ac:dyDescent="0.45">
      <c r="B27" s="20" t="s">
        <v>242</v>
      </c>
      <c r="C27" s="20">
        <v>2016</v>
      </c>
      <c r="D27" s="47"/>
      <c r="E27" s="47"/>
      <c r="F27" s="47"/>
      <c r="G27" s="47"/>
    </row>
    <row r="28" spans="2:7" x14ac:dyDescent="0.45">
      <c r="B28" s="20" t="s">
        <v>242</v>
      </c>
      <c r="C28" s="20">
        <v>2017</v>
      </c>
      <c r="D28" s="47"/>
      <c r="E28" s="47"/>
      <c r="F28" s="47"/>
      <c r="G28" s="47"/>
    </row>
    <row r="29" spans="2:7" x14ac:dyDescent="0.45">
      <c r="B29" s="20" t="s">
        <v>242</v>
      </c>
      <c r="C29" s="20">
        <v>2018</v>
      </c>
      <c r="D29" s="47"/>
      <c r="E29" s="47"/>
      <c r="F29" s="47"/>
      <c r="G29" s="47"/>
    </row>
    <row r="30" spans="2:7" x14ac:dyDescent="0.45">
      <c r="B30" s="20" t="s">
        <v>242</v>
      </c>
      <c r="C30" s="20">
        <v>2019</v>
      </c>
      <c r="D30" s="47"/>
      <c r="E30" s="47"/>
      <c r="F30" s="47"/>
      <c r="G30" s="47"/>
    </row>
    <row r="31" spans="2:7" x14ac:dyDescent="0.45">
      <c r="B31" s="20" t="s">
        <v>242</v>
      </c>
      <c r="C31" s="20">
        <v>2020</v>
      </c>
      <c r="D31" s="47"/>
      <c r="E31" s="47"/>
      <c r="F31" s="47"/>
      <c r="G31" s="4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043CF-9EB9-4F7C-A970-52171500E808}">
  <sheetPr>
    <tabColor theme="8"/>
  </sheetPr>
  <dimension ref="A1:Z13"/>
  <sheetViews>
    <sheetView showGridLines="0" workbookViewId="0"/>
  </sheetViews>
  <sheetFormatPr defaultColWidth="8.7265625" defaultRowHeight="16.5" x14ac:dyDescent="0.45"/>
  <cols>
    <col min="1" max="1" width="4" style="23" customWidth="1"/>
    <col min="2" max="2" width="36.1796875" style="20" customWidth="1"/>
    <col min="3" max="16384" width="8.7265625" style="20"/>
  </cols>
  <sheetData>
    <row r="1" spans="1:26" ht="26" x14ac:dyDescent="0.45">
      <c r="A1" s="12"/>
      <c r="B1" s="1" t="s">
        <v>336</v>
      </c>
      <c r="C1" s="1"/>
      <c r="D1" s="2"/>
      <c r="E1" s="2"/>
    </row>
    <row r="2" spans="1:26" x14ac:dyDescent="0.45">
      <c r="B2" s="20" t="str">
        <f>TOC!E12</f>
        <v>Source: Home Innovation Research Lab Builder Practices Survey. Data Redacted as proprietary data.</v>
      </c>
    </row>
    <row r="3" spans="1:26" x14ac:dyDescent="0.45">
      <c r="A3" s="12"/>
    </row>
    <row r="4" spans="1:26" x14ac:dyDescent="0.45">
      <c r="A4" s="12"/>
      <c r="B4" s="74"/>
    </row>
    <row r="5" spans="1:26" ht="17" thickBot="1" x14ac:dyDescent="0.5">
      <c r="A5" s="13"/>
      <c r="B5" s="75" t="s">
        <v>300</v>
      </c>
      <c r="C5" s="153" t="s">
        <v>223</v>
      </c>
      <c r="D5" s="154"/>
      <c r="E5" s="154"/>
      <c r="F5" s="154"/>
      <c r="G5" s="154"/>
      <c r="H5" s="155"/>
      <c r="I5" s="153" t="s">
        <v>232</v>
      </c>
      <c r="J5" s="154"/>
      <c r="K5" s="154"/>
      <c r="L5" s="154"/>
      <c r="M5" s="154"/>
      <c r="N5" s="155"/>
      <c r="O5" s="153" t="s">
        <v>237</v>
      </c>
      <c r="P5" s="154"/>
      <c r="Q5" s="154"/>
      <c r="R5" s="154"/>
      <c r="S5" s="154"/>
      <c r="T5" s="155"/>
      <c r="U5" s="153" t="s">
        <v>242</v>
      </c>
      <c r="V5" s="154"/>
      <c r="W5" s="154"/>
      <c r="X5" s="154"/>
      <c r="Y5" s="154"/>
      <c r="Z5" s="155"/>
    </row>
    <row r="6" spans="1:26" x14ac:dyDescent="0.45">
      <c r="A6" s="13"/>
      <c r="B6" s="76" t="s">
        <v>301</v>
      </c>
      <c r="C6" s="62" t="s">
        <v>302</v>
      </c>
      <c r="D6" s="62" t="s">
        <v>303</v>
      </c>
      <c r="E6" s="62" t="s">
        <v>304</v>
      </c>
      <c r="F6" s="62" t="s">
        <v>305</v>
      </c>
      <c r="G6" s="62" t="s">
        <v>306</v>
      </c>
      <c r="H6" s="62">
        <v>2020</v>
      </c>
      <c r="I6" s="62" t="s">
        <v>302</v>
      </c>
      <c r="J6" s="62" t="s">
        <v>303</v>
      </c>
      <c r="K6" s="62" t="s">
        <v>304</v>
      </c>
      <c r="L6" s="62" t="s">
        <v>305</v>
      </c>
      <c r="M6" s="62" t="s">
        <v>306</v>
      </c>
      <c r="N6" s="62">
        <v>2020</v>
      </c>
      <c r="O6" s="62" t="s">
        <v>302</v>
      </c>
      <c r="P6" s="62" t="s">
        <v>303</v>
      </c>
      <c r="Q6" s="62" t="s">
        <v>304</v>
      </c>
      <c r="R6" s="62" t="s">
        <v>305</v>
      </c>
      <c r="S6" s="62" t="s">
        <v>306</v>
      </c>
      <c r="T6" s="62">
        <v>2020</v>
      </c>
      <c r="U6" s="62" t="s">
        <v>302</v>
      </c>
      <c r="V6" s="62" t="s">
        <v>303</v>
      </c>
      <c r="W6" s="62" t="s">
        <v>304</v>
      </c>
      <c r="X6" s="62" t="s">
        <v>305</v>
      </c>
      <c r="Y6" s="62" t="s">
        <v>306</v>
      </c>
      <c r="Z6" s="62">
        <v>2020</v>
      </c>
    </row>
    <row r="7" spans="1:26" x14ac:dyDescent="0.45">
      <c r="A7" s="13"/>
      <c r="B7" s="77"/>
      <c r="C7" s="156" t="s">
        <v>307</v>
      </c>
      <c r="D7" s="157"/>
      <c r="E7" s="157"/>
      <c r="F7" s="157"/>
      <c r="G7" s="157"/>
      <c r="H7" s="158"/>
      <c r="I7" s="156" t="s">
        <v>307</v>
      </c>
      <c r="J7" s="157"/>
      <c r="K7" s="157"/>
      <c r="L7" s="157"/>
      <c r="M7" s="157"/>
      <c r="N7" s="158"/>
      <c r="O7" s="156" t="s">
        <v>307</v>
      </c>
      <c r="P7" s="157"/>
      <c r="Q7" s="157"/>
      <c r="R7" s="157"/>
      <c r="S7" s="157"/>
      <c r="T7" s="158"/>
      <c r="U7" s="156" t="s">
        <v>307</v>
      </c>
      <c r="V7" s="157"/>
      <c r="W7" s="157"/>
      <c r="X7" s="157"/>
      <c r="Y7" s="157"/>
      <c r="Z7" s="158"/>
    </row>
    <row r="8" spans="1:26" x14ac:dyDescent="0.45">
      <c r="A8" s="13"/>
      <c r="B8" s="78" t="s">
        <v>308</v>
      </c>
      <c r="C8" s="63"/>
      <c r="H8" s="79"/>
      <c r="I8" s="63"/>
      <c r="N8" s="79"/>
      <c r="O8" s="63"/>
      <c r="T8" s="79"/>
      <c r="U8" s="63"/>
      <c r="Z8" s="79"/>
    </row>
    <row r="9" spans="1:26" x14ac:dyDescent="0.45">
      <c r="A9" s="13"/>
      <c r="B9" s="78" t="s">
        <v>309</v>
      </c>
      <c r="C9" s="80"/>
      <c r="D9" s="81"/>
      <c r="E9" s="81"/>
      <c r="F9" s="81"/>
      <c r="G9" s="81"/>
      <c r="H9" s="82"/>
      <c r="I9" s="80"/>
      <c r="J9" s="81"/>
      <c r="K9" s="81"/>
      <c r="L9" s="81"/>
      <c r="M9" s="81"/>
      <c r="N9" s="82"/>
      <c r="O9" s="80"/>
      <c r="P9" s="81"/>
      <c r="Q9" s="81"/>
      <c r="R9" s="81"/>
      <c r="S9" s="81"/>
      <c r="T9" s="82"/>
      <c r="U9" s="80"/>
      <c r="V9" s="81"/>
      <c r="W9" s="81"/>
      <c r="X9" s="81"/>
      <c r="Y9" s="81"/>
      <c r="Z9" s="82"/>
    </row>
    <row r="10" spans="1:26" x14ac:dyDescent="0.45">
      <c r="A10" s="13"/>
      <c r="B10" s="78" t="s">
        <v>310</v>
      </c>
      <c r="C10" s="80"/>
      <c r="D10" s="81"/>
      <c r="E10" s="81"/>
      <c r="F10" s="81"/>
      <c r="G10" s="81"/>
      <c r="H10" s="82"/>
      <c r="I10" s="80"/>
      <c r="J10" s="81"/>
      <c r="K10" s="81"/>
      <c r="L10" s="81"/>
      <c r="M10" s="81"/>
      <c r="N10" s="82"/>
      <c r="O10" s="80"/>
      <c r="P10" s="81"/>
      <c r="Q10" s="81"/>
      <c r="R10" s="81"/>
      <c r="S10" s="81"/>
      <c r="T10" s="82"/>
      <c r="U10" s="80"/>
      <c r="V10" s="81"/>
      <c r="W10" s="81"/>
      <c r="X10" s="81"/>
      <c r="Y10" s="81"/>
      <c r="Z10" s="82"/>
    </row>
    <row r="11" spans="1:26" x14ac:dyDescent="0.45">
      <c r="A11" s="13"/>
      <c r="B11" s="78" t="s">
        <v>311</v>
      </c>
      <c r="C11" s="80"/>
      <c r="D11" s="81"/>
      <c r="E11" s="81"/>
      <c r="F11" s="81"/>
      <c r="G11" s="81"/>
      <c r="H11" s="82"/>
      <c r="I11" s="80"/>
      <c r="J11" s="81"/>
      <c r="K11" s="81"/>
      <c r="L11" s="81"/>
      <c r="M11" s="81"/>
      <c r="N11" s="82"/>
      <c r="O11" s="80"/>
      <c r="P11" s="81"/>
      <c r="Q11" s="81"/>
      <c r="R11" s="81"/>
      <c r="S11" s="81"/>
      <c r="T11" s="82"/>
      <c r="U11" s="80"/>
      <c r="V11" s="81"/>
      <c r="W11" s="81"/>
      <c r="X11" s="81"/>
      <c r="Y11" s="81"/>
      <c r="Z11" s="82"/>
    </row>
    <row r="12" spans="1:26" x14ac:dyDescent="0.45">
      <c r="A12" s="13"/>
      <c r="B12" s="78" t="s">
        <v>312</v>
      </c>
      <c r="C12" s="80"/>
      <c r="D12" s="81"/>
      <c r="E12" s="81"/>
      <c r="F12" s="81"/>
      <c r="G12" s="81"/>
      <c r="H12" s="82"/>
      <c r="I12" s="80"/>
      <c r="J12" s="81"/>
      <c r="K12" s="81"/>
      <c r="L12" s="81"/>
      <c r="M12" s="81"/>
      <c r="N12" s="82"/>
      <c r="O12" s="80"/>
      <c r="P12" s="81"/>
      <c r="Q12" s="81"/>
      <c r="R12" s="81"/>
      <c r="S12" s="81"/>
      <c r="T12" s="82"/>
      <c r="U12" s="80"/>
      <c r="V12" s="81"/>
      <c r="W12" s="81"/>
      <c r="X12" s="81"/>
      <c r="Y12" s="81"/>
      <c r="Z12" s="82"/>
    </row>
    <row r="13" spans="1:26" x14ac:dyDescent="0.45">
      <c r="A13" s="13"/>
      <c r="B13" s="78"/>
      <c r="C13" s="83"/>
      <c r="D13" s="84"/>
      <c r="E13" s="84"/>
      <c r="F13" s="84"/>
      <c r="G13" s="84"/>
      <c r="H13" s="85"/>
      <c r="I13" s="83"/>
      <c r="J13" s="84"/>
      <c r="K13" s="84"/>
      <c r="L13" s="84"/>
      <c r="M13" s="84"/>
      <c r="N13" s="85"/>
      <c r="O13" s="83"/>
      <c r="P13" s="84"/>
      <c r="Q13" s="84"/>
      <c r="R13" s="84"/>
      <c r="S13" s="84"/>
      <c r="T13" s="85"/>
      <c r="U13" s="83"/>
      <c r="V13" s="84"/>
      <c r="W13" s="84"/>
      <c r="X13" s="84"/>
      <c r="Y13" s="84"/>
      <c r="Z13" s="85"/>
    </row>
  </sheetData>
  <mergeCells count="8">
    <mergeCell ref="C5:H5"/>
    <mergeCell ref="I5:N5"/>
    <mergeCell ref="O5:T5"/>
    <mergeCell ref="U5:Z5"/>
    <mergeCell ref="C7:H7"/>
    <mergeCell ref="I7:N7"/>
    <mergeCell ref="O7:T7"/>
    <mergeCell ref="U7:Z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138F143-776C-490F-9206-7EA678904F6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ReadMe</vt:lpstr>
      <vt:lpstr>TOC</vt:lpstr>
      <vt:lpstr>Updated Model Input</vt:lpstr>
      <vt:lpstr>Comparison</vt:lpstr>
      <vt:lpstr>Source Permit to Completion</vt:lpstr>
      <vt:lpstr>Source Permit SF-MF</vt:lpstr>
      <vt:lpstr>Source MH sales shipment</vt:lpstr>
      <vt:lpstr>Source 2019 Model Input</vt:lpstr>
      <vt:lpstr>Source 2021 Plan</vt:lpstr>
      <vt:lpstr>HIRL Reshaped</vt:lpstr>
      <vt:lpstr>SRC HIRL Totals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fschaefer</dc:creator>
  <cp:lastModifiedBy>Bretnie</cp:lastModifiedBy>
  <dcterms:created xsi:type="dcterms:W3CDTF">2021-08-05T03:52:02Z</dcterms:created>
  <dcterms:modified xsi:type="dcterms:W3CDTF">2021-09-24T19:59:29Z</dcterms:modified>
</cp:coreProperties>
</file>