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I87" i="4"/>
  <c r="J87" i="4"/>
  <c r="K87" i="4"/>
  <c r="L87" i="4"/>
  <c r="M87" i="4"/>
  <c r="B88" i="4"/>
  <c r="C88" i="4"/>
  <c r="B88" i="12"/>
  <c r="D88" i="4"/>
  <c r="E88" i="4"/>
  <c r="F88" i="4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M89" i="6" s="1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/>
  <c r="D91" i="4"/>
  <c r="E91" i="4"/>
  <c r="F91" i="4"/>
  <c r="G91" i="4"/>
  <c r="H91" i="4"/>
  <c r="I91" i="4"/>
  <c r="J91" i="4"/>
  <c r="K91" i="4"/>
  <c r="L91" i="4"/>
  <c r="M91" i="4"/>
  <c r="B92" i="4"/>
  <c r="C92" i="4"/>
  <c r="C92" i="8"/>
  <c r="D92" i="4"/>
  <c r="E92" i="4"/>
  <c r="F92" i="4"/>
  <c r="G92" i="4"/>
  <c r="G92" i="6"/>
  <c r="H92" i="4"/>
  <c r="I92" i="4"/>
  <c r="I92" i="6"/>
  <c r="J92" i="4"/>
  <c r="K92" i="4"/>
  <c r="L92" i="4"/>
  <c r="M92" i="4"/>
  <c r="B93" i="4"/>
  <c r="C93" i="4"/>
  <c r="C93" i="8"/>
  <c r="D93" i="4"/>
  <c r="E93" i="4"/>
  <c r="F93" i="4"/>
  <c r="G93" i="4"/>
  <c r="H93" i="4"/>
  <c r="I93" i="4"/>
  <c r="J93" i="4"/>
  <c r="K93" i="4"/>
  <c r="L93" i="4"/>
  <c r="M93" i="4"/>
  <c r="B94" i="4"/>
  <c r="C94" i="4"/>
  <c r="D94" i="4"/>
  <c r="E94" i="4"/>
  <c r="F94" i="4"/>
  <c r="G94" i="4"/>
  <c r="G94" i="6" s="1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/>
  <c r="S8" i="3"/>
  <c r="R8" i="3" s="1"/>
  <c r="U8" i="3"/>
  <c r="T8" i="3" s="1"/>
  <c r="W8" i="3"/>
  <c r="V8" i="3" s="1"/>
  <c r="Y8" i="3"/>
  <c r="X8" i="3"/>
  <c r="AA8" i="3"/>
  <c r="Z8" i="3" s="1"/>
  <c r="C9" i="3"/>
  <c r="B9" i="3" s="1"/>
  <c r="E9" i="3"/>
  <c r="D9" i="3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/>
  <c r="U9" i="3"/>
  <c r="W9" i="3"/>
  <c r="V9" i="3" s="1"/>
  <c r="Y9" i="3"/>
  <c r="X9" i="3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/>
  <c r="Q12" i="3"/>
  <c r="P12" i="3"/>
  <c r="S12" i="3"/>
  <c r="R12" i="3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/>
  <c r="I13" i="3"/>
  <c r="K13" i="3"/>
  <c r="J13" i="3" s="1"/>
  <c r="M13" i="3"/>
  <c r="L13" i="3" s="1"/>
  <c r="O13" i="3"/>
  <c r="N13" i="3" s="1"/>
  <c r="Q13" i="3"/>
  <c r="P13" i="3" s="1"/>
  <c r="S13" i="3"/>
  <c r="R13" i="3"/>
  <c r="U13" i="3"/>
  <c r="T13" i="3" s="1"/>
  <c r="W13" i="3"/>
  <c r="Y13" i="3"/>
  <c r="X13" i="3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/>
  <c r="O14" i="3"/>
  <c r="N14" i="3"/>
  <c r="Q14" i="3"/>
  <c r="P14" i="3"/>
  <c r="S14" i="3"/>
  <c r="R14" i="3" s="1"/>
  <c r="U14" i="3"/>
  <c r="T14" i="3" s="1"/>
  <c r="W14" i="3"/>
  <c r="V14" i="3" s="1"/>
  <c r="Y14" i="3"/>
  <c r="X14" i="3"/>
  <c r="AA14" i="3"/>
  <c r="Z14" i="3" s="1"/>
  <c r="C15" i="3"/>
  <c r="B15" i="3" s="1"/>
  <c r="E15" i="3"/>
  <c r="D15" i="3" s="1"/>
  <c r="G15" i="3"/>
  <c r="F15" i="3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/>
  <c r="G16" i="3"/>
  <c r="F16" i="3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/>
  <c r="W16" i="3"/>
  <c r="V16" i="3"/>
  <c r="Y16" i="3"/>
  <c r="X16" i="3"/>
  <c r="AA16" i="3"/>
  <c r="Z16" i="3" s="1"/>
  <c r="C17" i="3"/>
  <c r="B17" i="3" s="1"/>
  <c r="E17" i="3"/>
  <c r="D17" i="3"/>
  <c r="G17" i="3"/>
  <c r="F17" i="3"/>
  <c r="I17" i="3"/>
  <c r="K17" i="3"/>
  <c r="J17" i="3" s="1"/>
  <c r="M17" i="3"/>
  <c r="L17" i="3" s="1"/>
  <c r="O17" i="3"/>
  <c r="Q17" i="3"/>
  <c r="P17" i="3"/>
  <c r="S17" i="3"/>
  <c r="R17" i="3" s="1"/>
  <c r="U17" i="3"/>
  <c r="T17" i="3" s="1"/>
  <c r="W17" i="3"/>
  <c r="V17" i="3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/>
  <c r="U19" i="3"/>
  <c r="T19" i="3" s="1"/>
  <c r="W19" i="3"/>
  <c r="V19" i="3" s="1"/>
  <c r="Y19" i="3"/>
  <c r="AA19" i="3"/>
  <c r="Z19" i="3" s="1"/>
  <c r="C20" i="3"/>
  <c r="B20" i="3" s="1"/>
  <c r="E20" i="3"/>
  <c r="D20" i="3"/>
  <c r="G20" i="3"/>
  <c r="F20" i="3"/>
  <c r="I20" i="3"/>
  <c r="H20" i="3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N22" i="3" s="1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C31" i="3"/>
  <c r="B31" i="3"/>
  <c r="E31" i="3"/>
  <c r="D31" i="3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/>
  <c r="S31" i="3"/>
  <c r="R31" i="3"/>
  <c r="U31" i="3"/>
  <c r="T31" i="3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/>
  <c r="I32" i="3"/>
  <c r="H32" i="3"/>
  <c r="K32" i="3"/>
  <c r="J32" i="3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/>
  <c r="Y32" i="3"/>
  <c r="X32" i="3"/>
  <c r="AA32" i="3"/>
  <c r="Z32" i="3"/>
  <c r="C33" i="3"/>
  <c r="B33" i="3" s="1"/>
  <c r="E33" i="3"/>
  <c r="D33" i="3" s="1"/>
  <c r="G33" i="3"/>
  <c r="F33" i="3" s="1"/>
  <c r="I33" i="3"/>
  <c r="H33" i="3" s="1"/>
  <c r="K33" i="3"/>
  <c r="J33" i="3" s="1"/>
  <c r="M33" i="3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Y34" i="3"/>
  <c r="X34" i="3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/>
  <c r="M35" i="3"/>
  <c r="L35" i="3"/>
  <c r="O35" i="3"/>
  <c r="N35" i="3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/>
  <c r="C36" i="3"/>
  <c r="B36" i="3"/>
  <c r="E36" i="3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/>
  <c r="U36" i="3"/>
  <c r="T36" i="3"/>
  <c r="W36" i="3"/>
  <c r="V36" i="3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/>
  <c r="K37" i="3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/>
  <c r="K40" i="3"/>
  <c r="J40" i="3" s="1"/>
  <c r="M40" i="3"/>
  <c r="L40" i="3" s="1"/>
  <c r="O40" i="3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/>
  <c r="AA41" i="3"/>
  <c r="Z41" i="3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/>
  <c r="O42" i="3"/>
  <c r="N42" i="3"/>
  <c r="Q42" i="3"/>
  <c r="P42" i="3"/>
  <c r="S42" i="3"/>
  <c r="R42" i="3" s="1"/>
  <c r="U42" i="3"/>
  <c r="T42" i="3" s="1"/>
  <c r="W42" i="3"/>
  <c r="V42" i="3"/>
  <c r="Y42" i="3"/>
  <c r="X42" i="3" s="1"/>
  <c r="AA42" i="3"/>
  <c r="Z42" i="3" s="1"/>
  <c r="C43" i="3"/>
  <c r="B43" i="3"/>
  <c r="E43" i="3"/>
  <c r="D43" i="3"/>
  <c r="G43" i="3"/>
  <c r="F43" i="3" s="1"/>
  <c r="I43" i="3"/>
  <c r="H43" i="3" s="1"/>
  <c r="K43" i="3"/>
  <c r="J43" i="3" s="1"/>
  <c r="M43" i="3"/>
  <c r="L43" i="3" s="1"/>
  <c r="O43" i="3"/>
  <c r="N43" i="3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/>
  <c r="K44" i="3"/>
  <c r="J44" i="3"/>
  <c r="M44" i="3"/>
  <c r="L44" i="3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/>
  <c r="Q55" i="3"/>
  <c r="S55" i="3"/>
  <c r="R55" i="3" s="1"/>
  <c r="U55" i="3"/>
  <c r="T55" i="3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/>
  <c r="AA61" i="3"/>
  <c r="Z61" i="3" s="1"/>
  <c r="C62" i="3"/>
  <c r="E62" i="3"/>
  <c r="D62" i="3"/>
  <c r="G62" i="3"/>
  <c r="F62" i="3"/>
  <c r="I62" i="3"/>
  <c r="H62" i="3"/>
  <c r="K62" i="3"/>
  <c r="J62" i="3"/>
  <c r="M62" i="3"/>
  <c r="L62" i="3"/>
  <c r="O62" i="3"/>
  <c r="N62" i="3"/>
  <c r="Q62" i="3"/>
  <c r="P62" i="3"/>
  <c r="S62" i="3"/>
  <c r="R62" i="3" s="1"/>
  <c r="U62" i="3"/>
  <c r="T62" i="3"/>
  <c r="W62" i="3"/>
  <c r="V62" i="3"/>
  <c r="Y62" i="3"/>
  <c r="X62" i="3"/>
  <c r="AA62" i="3"/>
  <c r="Z62" i="3" s="1"/>
  <c r="C63" i="3"/>
  <c r="B63" i="3"/>
  <c r="E63" i="3"/>
  <c r="D63" i="3"/>
  <c r="G63" i="3"/>
  <c r="F63" i="3"/>
  <c r="I63" i="3"/>
  <c r="H63" i="3" s="1"/>
  <c r="K63" i="3"/>
  <c r="J63" i="3"/>
  <c r="M63" i="3"/>
  <c r="L63" i="3"/>
  <c r="O63" i="3"/>
  <c r="N63" i="3"/>
  <c r="Q63" i="3"/>
  <c r="P63" i="3" s="1"/>
  <c r="S63" i="3"/>
  <c r="R63" i="3"/>
  <c r="U63" i="3"/>
  <c r="T63" i="3"/>
  <c r="W63" i="3"/>
  <c r="V63" i="3"/>
  <c r="Y63" i="3"/>
  <c r="X63" i="3" s="1"/>
  <c r="AA63" i="3"/>
  <c r="Z63" i="3"/>
  <c r="C64" i="3"/>
  <c r="B64" i="3"/>
  <c r="E64" i="3"/>
  <c r="D64" i="3"/>
  <c r="G64" i="3"/>
  <c r="F64" i="3" s="1"/>
  <c r="I64" i="3"/>
  <c r="H64" i="3"/>
  <c r="K64" i="3"/>
  <c r="J64" i="3"/>
  <c r="M64" i="3"/>
  <c r="L64" i="3"/>
  <c r="O64" i="3"/>
  <c r="N64" i="3" s="1"/>
  <c r="Q64" i="3"/>
  <c r="P64" i="3"/>
  <c r="S64" i="3"/>
  <c r="R64" i="3"/>
  <c r="U64" i="3"/>
  <c r="T64" i="3"/>
  <c r="W64" i="3"/>
  <c r="V64" i="3" s="1"/>
  <c r="Y64" i="3"/>
  <c r="X64" i="3"/>
  <c r="AA64" i="3"/>
  <c r="Z64" i="3"/>
  <c r="C65" i="3"/>
  <c r="B65" i="3"/>
  <c r="E65" i="3"/>
  <c r="D65" i="3" s="1"/>
  <c r="G65" i="3"/>
  <c r="F65" i="3"/>
  <c r="I65" i="3"/>
  <c r="H65" i="3"/>
  <c r="K65" i="3"/>
  <c r="J65" i="3"/>
  <c r="M65" i="3"/>
  <c r="L65" i="3" s="1"/>
  <c r="O65" i="3"/>
  <c r="N65" i="3"/>
  <c r="Q65" i="3"/>
  <c r="P65" i="3"/>
  <c r="S65" i="3"/>
  <c r="R65" i="3"/>
  <c r="U65" i="3"/>
  <c r="T65" i="3" s="1"/>
  <c r="W65" i="3"/>
  <c r="V65" i="3"/>
  <c r="Y65" i="3"/>
  <c r="X65" i="3"/>
  <c r="AA65" i="3"/>
  <c r="Z65" i="3"/>
  <c r="C66" i="3"/>
  <c r="B66" i="3" s="1"/>
  <c r="E66" i="3"/>
  <c r="D66" i="3"/>
  <c r="G66" i="3"/>
  <c r="F66" i="3"/>
  <c r="I66" i="3"/>
  <c r="H66" i="3"/>
  <c r="K66" i="3"/>
  <c r="J66" i="3" s="1"/>
  <c r="M66" i="3"/>
  <c r="L66" i="3"/>
  <c r="O66" i="3"/>
  <c r="Q66" i="3"/>
  <c r="P66" i="3" s="1"/>
  <c r="S66" i="3"/>
  <c r="R66" i="3" s="1"/>
  <c r="U66" i="3"/>
  <c r="T66" i="3" s="1"/>
  <c r="W66" i="3"/>
  <c r="V66" i="3" s="1"/>
  <c r="Y66" i="3"/>
  <c r="X66" i="3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S68" i="3"/>
  <c r="R68" i="3" s="1"/>
  <c r="U68" i="3"/>
  <c r="T68" i="3" s="1"/>
  <c r="W68" i="3"/>
  <c r="V68" i="3" s="1"/>
  <c r="Y68" i="3"/>
  <c r="X68" i="3"/>
  <c r="AA68" i="3"/>
  <c r="Z68" i="3" s="1"/>
  <c r="C69" i="3"/>
  <c r="B69" i="3" s="1"/>
  <c r="E69" i="3"/>
  <c r="D69" i="3" s="1"/>
  <c r="G69" i="3"/>
  <c r="F69" i="3"/>
  <c r="I69" i="3"/>
  <c r="H69" i="3" s="1"/>
  <c r="K69" i="3"/>
  <c r="J69" i="3" s="1"/>
  <c r="M69" i="3"/>
  <c r="L69" i="3" s="1"/>
  <c r="O69" i="3"/>
  <c r="N69" i="3"/>
  <c r="Q69" i="3"/>
  <c r="P69" i="3" s="1"/>
  <c r="S69" i="3"/>
  <c r="R69" i="3" s="1"/>
  <c r="U69" i="3"/>
  <c r="T69" i="3" s="1"/>
  <c r="W69" i="3"/>
  <c r="V69" i="3"/>
  <c r="Y69" i="3"/>
  <c r="X69" i="3" s="1"/>
  <c r="AA69" i="3"/>
  <c r="Z69" i="3" s="1"/>
  <c r="C70" i="3"/>
  <c r="B70" i="3" s="1"/>
  <c r="E70" i="3"/>
  <c r="D70" i="3"/>
  <c r="G70" i="3"/>
  <c r="F70" i="3" s="1"/>
  <c r="I70" i="3"/>
  <c r="K70" i="3"/>
  <c r="J70" i="3" s="1"/>
  <c r="M70" i="3"/>
  <c r="L70" i="3"/>
  <c r="O70" i="3"/>
  <c r="N70" i="3" s="1"/>
  <c r="Q70" i="3"/>
  <c r="P70" i="3" s="1"/>
  <c r="S70" i="3"/>
  <c r="R70" i="3" s="1"/>
  <c r="U70" i="3"/>
  <c r="T70" i="3"/>
  <c r="W70" i="3"/>
  <c r="V70" i="3" s="1"/>
  <c r="Y70" i="3"/>
  <c r="X70" i="3" s="1"/>
  <c r="AA70" i="3"/>
  <c r="Z70" i="3" s="1"/>
  <c r="C71" i="3"/>
  <c r="B71" i="3"/>
  <c r="E71" i="3"/>
  <c r="D71" i="3" s="1"/>
  <c r="G71" i="3"/>
  <c r="F71" i="3" s="1"/>
  <c r="I71" i="3"/>
  <c r="H71" i="3"/>
  <c r="K71" i="3"/>
  <c r="J71" i="3" s="1"/>
  <c r="M71" i="3"/>
  <c r="L71" i="3"/>
  <c r="O71" i="3"/>
  <c r="N71" i="3" s="1"/>
  <c r="Q71" i="3"/>
  <c r="P71" i="3" s="1"/>
  <c r="S71" i="3"/>
  <c r="R71" i="3" s="1"/>
  <c r="U71" i="3"/>
  <c r="T71" i="3"/>
  <c r="W71" i="3"/>
  <c r="V71" i="3" s="1"/>
  <c r="Y71" i="3"/>
  <c r="X71" i="3"/>
  <c r="AA71" i="3"/>
  <c r="C72" i="3"/>
  <c r="B72" i="3" s="1"/>
  <c r="E72" i="3"/>
  <c r="D72" i="3" s="1"/>
  <c r="G72" i="3"/>
  <c r="F72" i="3" s="1"/>
  <c r="I72" i="3"/>
  <c r="H72" i="3"/>
  <c r="K72" i="3"/>
  <c r="J72" i="3" s="1"/>
  <c r="M72" i="3"/>
  <c r="L72" i="3" s="1"/>
  <c r="O72" i="3"/>
  <c r="N72" i="3" s="1"/>
  <c r="Q72" i="3"/>
  <c r="P72" i="3"/>
  <c r="S72" i="3"/>
  <c r="R72" i="3" s="1"/>
  <c r="U72" i="3"/>
  <c r="T72" i="3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/>
  <c r="M73" i="3"/>
  <c r="L73" i="3" s="1"/>
  <c r="O73" i="3"/>
  <c r="N73" i="3" s="1"/>
  <c r="Q73" i="3"/>
  <c r="P73" i="3" s="1"/>
  <c r="S73" i="3"/>
  <c r="R73" i="3"/>
  <c r="U73" i="3"/>
  <c r="T73" i="3" s="1"/>
  <c r="W73" i="3"/>
  <c r="V73" i="3" s="1"/>
  <c r="Y73" i="3"/>
  <c r="X73" i="3" s="1"/>
  <c r="AA73" i="3"/>
  <c r="Z73" i="3" s="1"/>
  <c r="C74" i="3"/>
  <c r="B74" i="3"/>
  <c r="E74" i="3"/>
  <c r="D74" i="3"/>
  <c r="G74" i="3"/>
  <c r="F74" i="3" s="1"/>
  <c r="I74" i="3"/>
  <c r="H74" i="3" s="1"/>
  <c r="K74" i="3"/>
  <c r="J74" i="3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/>
  <c r="Y74" i="3"/>
  <c r="X74" i="3"/>
  <c r="AA74" i="3"/>
  <c r="Z74" i="3"/>
  <c r="C75" i="3"/>
  <c r="B75" i="3" s="1"/>
  <c r="E75" i="3"/>
  <c r="D75" i="3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B76" i="3" s="1"/>
  <c r="E76" i="3"/>
  <c r="D76" i="3" s="1"/>
  <c r="G76" i="3"/>
  <c r="F76" i="3"/>
  <c r="I76" i="3"/>
  <c r="H76" i="3" s="1"/>
  <c r="K76" i="3"/>
  <c r="J76" i="3"/>
  <c r="M76" i="3"/>
  <c r="L76" i="3" s="1"/>
  <c r="O76" i="3"/>
  <c r="N76" i="3"/>
  <c r="Q76" i="3"/>
  <c r="P76" i="3" s="1"/>
  <c r="S76" i="3"/>
  <c r="R76" i="3" s="1"/>
  <c r="U76" i="3"/>
  <c r="T76" i="3" s="1"/>
  <c r="W76" i="3"/>
  <c r="V76" i="3"/>
  <c r="Y76" i="3"/>
  <c r="X76" i="3" s="1"/>
  <c r="AA76" i="3"/>
  <c r="Z76" i="3" s="1"/>
  <c r="C77" i="3"/>
  <c r="B77" i="3" s="1"/>
  <c r="E77" i="3"/>
  <c r="D77" i="3" s="1"/>
  <c r="G77" i="3"/>
  <c r="F77" i="3" s="1"/>
  <c r="I77" i="3"/>
  <c r="H77" i="3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/>
  <c r="E78" i="3"/>
  <c r="D78" i="3" s="1"/>
  <c r="G78" i="3"/>
  <c r="F78" i="3" s="1"/>
  <c r="I78" i="3"/>
  <c r="H78" i="3" s="1"/>
  <c r="K78" i="3"/>
  <c r="J78" i="3"/>
  <c r="M78" i="3"/>
  <c r="L78" i="3" s="1"/>
  <c r="O78" i="3"/>
  <c r="N78" i="3"/>
  <c r="Q78" i="3"/>
  <c r="P78" i="3" s="1"/>
  <c r="S78" i="3"/>
  <c r="R78" i="3"/>
  <c r="U78" i="3"/>
  <c r="T78" i="3" s="1"/>
  <c r="W78" i="3"/>
  <c r="V78" i="3" s="1"/>
  <c r="Y78" i="3"/>
  <c r="X78" i="3" s="1"/>
  <c r="AA78" i="3"/>
  <c r="Z78" i="3"/>
  <c r="C79" i="3"/>
  <c r="B79" i="3" s="1"/>
  <c r="E79" i="3"/>
  <c r="D79" i="3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/>
  <c r="S79" i="3"/>
  <c r="R79" i="3" s="1"/>
  <c r="U79" i="3"/>
  <c r="T79" i="3" s="1"/>
  <c r="W79" i="3"/>
  <c r="V79" i="3" s="1"/>
  <c r="Y79" i="3"/>
  <c r="X79" i="3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/>
  <c r="C81" i="3"/>
  <c r="B81" i="3" s="1"/>
  <c r="E81" i="3"/>
  <c r="D81" i="3"/>
  <c r="G81" i="3"/>
  <c r="F81" i="3" s="1"/>
  <c r="I81" i="3"/>
  <c r="H81" i="3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AA81" i="3"/>
  <c r="Z81" i="3" s="1"/>
  <c r="C82" i="3"/>
  <c r="B82" i="3" s="1"/>
  <c r="E82" i="3"/>
  <c r="D82" i="3"/>
  <c r="G82" i="3"/>
  <c r="F82" i="3"/>
  <c r="I82" i="3"/>
  <c r="H82" i="3" s="1"/>
  <c r="K82" i="3"/>
  <c r="J82" i="3" s="1"/>
  <c r="M82" i="3"/>
  <c r="L82" i="3"/>
  <c r="O82" i="3"/>
  <c r="N82" i="3" s="1"/>
  <c r="Q82" i="3"/>
  <c r="P82" i="3" s="1"/>
  <c r="S82" i="3"/>
  <c r="R82" i="3"/>
  <c r="U82" i="3"/>
  <c r="T82" i="3" s="1"/>
  <c r="W82" i="3"/>
  <c r="V82" i="3"/>
  <c r="Y82" i="3"/>
  <c r="X82" i="3" s="1"/>
  <c r="AA82" i="3"/>
  <c r="Z82" i="3" s="1"/>
  <c r="C83" i="3"/>
  <c r="B83" i="3" s="1"/>
  <c r="E83" i="3"/>
  <c r="D83" i="3"/>
  <c r="G83" i="3"/>
  <c r="F83" i="3" s="1"/>
  <c r="I83" i="3"/>
  <c r="H83" i="3"/>
  <c r="K83" i="3"/>
  <c r="J83" i="3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/>
  <c r="AA83" i="3"/>
  <c r="Z83" i="3"/>
  <c r="C84" i="3"/>
  <c r="B84" i="3"/>
  <c r="E84" i="3"/>
  <c r="D84" i="3" s="1"/>
  <c r="G84" i="3"/>
  <c r="F84" i="3"/>
  <c r="I84" i="3"/>
  <c r="H84" i="3" s="1"/>
  <c r="K84" i="3"/>
  <c r="M84" i="3"/>
  <c r="L84" i="3" s="1"/>
  <c r="O84" i="3"/>
  <c r="N84" i="3" s="1"/>
  <c r="Q84" i="3"/>
  <c r="P84" i="3"/>
  <c r="S84" i="3"/>
  <c r="R84" i="3"/>
  <c r="U84" i="3"/>
  <c r="T84" i="3" s="1"/>
  <c r="W84" i="3"/>
  <c r="V84" i="3" s="1"/>
  <c r="Y84" i="3"/>
  <c r="X84" i="3"/>
  <c r="AA84" i="3"/>
  <c r="Z84" i="3" s="1"/>
  <c r="C85" i="3"/>
  <c r="B85" i="3" s="1"/>
  <c r="E85" i="3"/>
  <c r="D85" i="3"/>
  <c r="G85" i="3"/>
  <c r="F85" i="3" s="1"/>
  <c r="I85" i="3"/>
  <c r="H85" i="3"/>
  <c r="K85" i="3"/>
  <c r="J85" i="3" s="1"/>
  <c r="M85" i="3"/>
  <c r="L85" i="3" s="1"/>
  <c r="O85" i="3"/>
  <c r="N85" i="3" s="1"/>
  <c r="Q85" i="3"/>
  <c r="P85" i="3"/>
  <c r="S85" i="3"/>
  <c r="R85" i="3" s="1"/>
  <c r="U85" i="3"/>
  <c r="T85" i="3"/>
  <c r="W85" i="3"/>
  <c r="V85" i="3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/>
  <c r="M86" i="3"/>
  <c r="L86" i="3"/>
  <c r="O86" i="3"/>
  <c r="N86" i="3"/>
  <c r="Q86" i="3"/>
  <c r="P86" i="3" s="1"/>
  <c r="S86" i="3"/>
  <c r="R86" i="3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/>
  <c r="K88" i="3"/>
  <c r="J88" i="3" s="1"/>
  <c r="M88" i="3"/>
  <c r="L88" i="3" s="1"/>
  <c r="O88" i="3"/>
  <c r="N88" i="3" s="1"/>
  <c r="Q88" i="3"/>
  <c r="P88" i="3" s="1"/>
  <c r="S88" i="3"/>
  <c r="R88" i="3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W6" i="3"/>
  <c r="V6" i="3" s="1"/>
  <c r="U6" i="3"/>
  <c r="S6" i="3"/>
  <c r="Q6" i="3"/>
  <c r="P6" i="3" s="1"/>
  <c r="O6" i="3"/>
  <c r="N6" i="3" s="1"/>
  <c r="M6" i="3"/>
  <c r="I6" i="3"/>
  <c r="G6" i="3"/>
  <c r="F6" i="3" s="1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H96" i="4" s="1"/>
  <c r="E96" i="1"/>
  <c r="D96" i="1"/>
  <c r="C96" i="1"/>
  <c r="B96" i="1"/>
  <c r="B6" i="4"/>
  <c r="B7" i="4"/>
  <c r="B8" i="4"/>
  <c r="B9" i="4"/>
  <c r="B10" i="4"/>
  <c r="B11" i="4"/>
  <c r="B11" i="6" s="1"/>
  <c r="B12" i="4"/>
  <c r="B13" i="4"/>
  <c r="C27" i="5" s="1"/>
  <c r="B27" i="5" s="1"/>
  <c r="B14" i="4"/>
  <c r="B15" i="4"/>
  <c r="B16" i="4"/>
  <c r="B16" i="6" s="1"/>
  <c r="B17" i="4"/>
  <c r="B18" i="4"/>
  <c r="B19" i="4"/>
  <c r="B20" i="4"/>
  <c r="B21" i="4"/>
  <c r="B21" i="6" s="1"/>
  <c r="B22" i="4"/>
  <c r="B23" i="4"/>
  <c r="B24" i="4"/>
  <c r="B25" i="4"/>
  <c r="B26" i="4"/>
  <c r="B26" i="6" s="1"/>
  <c r="B27" i="4"/>
  <c r="B28" i="4"/>
  <c r="B28" i="8" s="1"/>
  <c r="B29" i="4"/>
  <c r="B30" i="4"/>
  <c r="B31" i="4"/>
  <c r="B32" i="4"/>
  <c r="B33" i="4"/>
  <c r="B34" i="4"/>
  <c r="B35" i="4"/>
  <c r="B35" i="6"/>
  <c r="B36" i="4"/>
  <c r="B37" i="4"/>
  <c r="B38" i="4"/>
  <c r="B38" i="10" s="1"/>
  <c r="B39" i="4"/>
  <c r="B40" i="4"/>
  <c r="B40" i="6" s="1"/>
  <c r="B41" i="4"/>
  <c r="B42" i="4"/>
  <c r="B43" i="4"/>
  <c r="B44" i="4"/>
  <c r="B45" i="4"/>
  <c r="B45" i="6" s="1"/>
  <c r="B46" i="4"/>
  <c r="B47" i="4"/>
  <c r="B48" i="4"/>
  <c r="B49" i="4"/>
  <c r="B50" i="4"/>
  <c r="B51" i="4"/>
  <c r="B52" i="4"/>
  <c r="B53" i="4"/>
  <c r="B54" i="4"/>
  <c r="B55" i="4"/>
  <c r="B56" i="4"/>
  <c r="B57" i="4"/>
  <c r="B57" i="6" s="1"/>
  <c r="B58" i="4"/>
  <c r="B59" i="4"/>
  <c r="B60" i="4"/>
  <c r="B61" i="4"/>
  <c r="C61" i="6" s="1"/>
  <c r="B62" i="4"/>
  <c r="B62" i="6" s="1"/>
  <c r="B63" i="4"/>
  <c r="B64" i="4"/>
  <c r="B65" i="4"/>
  <c r="B66" i="4"/>
  <c r="B67" i="4"/>
  <c r="B68" i="4"/>
  <c r="B68" i="10" s="1"/>
  <c r="B69" i="4"/>
  <c r="B70" i="4"/>
  <c r="B71" i="4"/>
  <c r="B72" i="4"/>
  <c r="B73" i="4"/>
  <c r="B73" i="6"/>
  <c r="B74" i="4"/>
  <c r="B75" i="4"/>
  <c r="B75" i="6" s="1"/>
  <c r="B76" i="4"/>
  <c r="B77" i="4"/>
  <c r="B77" i="6" s="1"/>
  <c r="B78" i="4"/>
  <c r="B79" i="4"/>
  <c r="B80" i="4"/>
  <c r="B81" i="4"/>
  <c r="B82" i="4"/>
  <c r="B83" i="4"/>
  <c r="B84" i="4"/>
  <c r="C6" i="4"/>
  <c r="C6" i="10" s="1"/>
  <c r="C7" i="4"/>
  <c r="C8" i="4"/>
  <c r="B8" i="12"/>
  <c r="C9" i="4"/>
  <c r="C10" i="4"/>
  <c r="C11" i="4"/>
  <c r="B11" i="12" s="1"/>
  <c r="C12" i="4"/>
  <c r="C13" i="4"/>
  <c r="C14" i="4"/>
  <c r="C14" i="6" s="1"/>
  <c r="C15" i="4"/>
  <c r="C16" i="4"/>
  <c r="C16" i="10" s="1"/>
  <c r="C17" i="4"/>
  <c r="C17" i="8"/>
  <c r="C18" i="4"/>
  <c r="C19" i="4"/>
  <c r="C19" i="8" s="1"/>
  <c r="C20" i="4"/>
  <c r="C20" i="10" s="1"/>
  <c r="C21" i="4"/>
  <c r="C21" i="8" s="1"/>
  <c r="C22" i="4"/>
  <c r="C23" i="4"/>
  <c r="C23" i="8" s="1"/>
  <c r="C24" i="4"/>
  <c r="C25" i="4"/>
  <c r="B25" i="12" s="1"/>
  <c r="C26" i="4"/>
  <c r="C27" i="4"/>
  <c r="C27" i="10" s="1"/>
  <c r="C28" i="4"/>
  <c r="C29" i="4"/>
  <c r="C29" i="10" s="1"/>
  <c r="C30" i="4"/>
  <c r="C31" i="4"/>
  <c r="C32" i="4"/>
  <c r="C33" i="4"/>
  <c r="C34" i="4"/>
  <c r="C35" i="4"/>
  <c r="C36" i="4"/>
  <c r="C37" i="4"/>
  <c r="C38" i="4"/>
  <c r="C38" i="8" s="1"/>
  <c r="C39" i="4"/>
  <c r="C40" i="4"/>
  <c r="C41" i="4"/>
  <c r="C41" i="10"/>
  <c r="C42" i="4"/>
  <c r="C43" i="4"/>
  <c r="B43" i="12" s="1"/>
  <c r="C44" i="4"/>
  <c r="C45" i="4"/>
  <c r="C46" i="4"/>
  <c r="C47" i="4"/>
  <c r="C48" i="4"/>
  <c r="C49" i="4"/>
  <c r="C50" i="4"/>
  <c r="C51" i="4"/>
  <c r="B51" i="12" s="1"/>
  <c r="C51" i="10"/>
  <c r="C52" i="4"/>
  <c r="C53" i="4"/>
  <c r="C54" i="4"/>
  <c r="C55" i="4"/>
  <c r="C56" i="4"/>
  <c r="C57" i="4"/>
  <c r="C58" i="4"/>
  <c r="C59" i="4"/>
  <c r="C60" i="4"/>
  <c r="C61" i="4"/>
  <c r="C62" i="4"/>
  <c r="C62" i="10" s="1"/>
  <c r="C63" i="4"/>
  <c r="B63" i="12"/>
  <c r="C64" i="4"/>
  <c r="C65" i="4"/>
  <c r="C66" i="4"/>
  <c r="B66" i="12" s="1"/>
  <c r="C67" i="4"/>
  <c r="C68" i="4"/>
  <c r="C69" i="4"/>
  <c r="C70" i="4"/>
  <c r="C71" i="4"/>
  <c r="E71" i="6" s="1"/>
  <c r="C72" i="4"/>
  <c r="C72" i="10"/>
  <c r="C73" i="4"/>
  <c r="C74" i="4"/>
  <c r="C74" i="10" s="1"/>
  <c r="C75" i="4"/>
  <c r="B75" i="12" s="1"/>
  <c r="C76" i="4"/>
  <c r="C76" i="8" s="1"/>
  <c r="C77" i="4"/>
  <c r="C78" i="4"/>
  <c r="C78" i="8" s="1"/>
  <c r="C79" i="4"/>
  <c r="C79" i="8" s="1"/>
  <c r="C80" i="4"/>
  <c r="C80" i="8" s="1"/>
  <c r="C81" i="4"/>
  <c r="C81" i="8" s="1"/>
  <c r="C82" i="4"/>
  <c r="C83" i="4"/>
  <c r="B83" i="8" s="1"/>
  <c r="N83" i="8" s="1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E9" i="6" s="1"/>
  <c r="D10" i="4"/>
  <c r="D11" i="4"/>
  <c r="D12" i="4"/>
  <c r="D13" i="4"/>
  <c r="D14" i="4"/>
  <c r="D15" i="4"/>
  <c r="D16" i="4"/>
  <c r="D17" i="4"/>
  <c r="D17" i="6" s="1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E52" i="6" s="1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F71" i="6" s="1"/>
  <c r="D72" i="4"/>
  <c r="D73" i="4"/>
  <c r="D74" i="4"/>
  <c r="D75" i="4"/>
  <c r="D76" i="4"/>
  <c r="D77" i="4"/>
  <c r="D78" i="4"/>
  <c r="D79" i="4"/>
  <c r="F79" i="6" s="1"/>
  <c r="D80" i="4"/>
  <c r="D81" i="4"/>
  <c r="D81" i="6" s="1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F23" i="6" s="1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F55" i="6" s="1"/>
  <c r="E56" i="4"/>
  <c r="E57" i="4"/>
  <c r="E58" i="4"/>
  <c r="E59" i="4"/>
  <c r="E60" i="4"/>
  <c r="E61" i="4"/>
  <c r="E62" i="4"/>
  <c r="E63" i="4"/>
  <c r="E64" i="4"/>
  <c r="E65" i="4"/>
  <c r="F65" i="6" s="1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N15" i="4" s="1"/>
  <c r="F16" i="4"/>
  <c r="F17" i="4"/>
  <c r="F18" i="4"/>
  <c r="F19" i="4"/>
  <c r="N19" i="4" s="1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N41" i="4" s="1"/>
  <c r="F42" i="4"/>
  <c r="F43" i="4"/>
  <c r="F44" i="4"/>
  <c r="F45" i="4"/>
  <c r="F46" i="4"/>
  <c r="F47" i="4"/>
  <c r="N47" i="4" s="1"/>
  <c r="F48" i="4"/>
  <c r="F49" i="4"/>
  <c r="N49" i="4" s="1"/>
  <c r="F50" i="4"/>
  <c r="F51" i="4"/>
  <c r="N51" i="4" s="1"/>
  <c r="F52" i="4"/>
  <c r="F53" i="4"/>
  <c r="F54" i="4"/>
  <c r="F55" i="4"/>
  <c r="F56" i="4"/>
  <c r="F57" i="4"/>
  <c r="N57" i="4" s="1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N75" i="4" s="1"/>
  <c r="F76" i="4"/>
  <c r="F77" i="4"/>
  <c r="F78" i="4"/>
  <c r="F79" i="4"/>
  <c r="F80" i="4"/>
  <c r="F81" i="4"/>
  <c r="F82" i="4"/>
  <c r="F83" i="4"/>
  <c r="F84" i="4"/>
  <c r="G5" i="4"/>
  <c r="G6" i="4"/>
  <c r="G7" i="4"/>
  <c r="J7" i="6" s="1"/>
  <c r="G8" i="4"/>
  <c r="G9" i="4"/>
  <c r="H9" i="6" s="1"/>
  <c r="G10" i="4"/>
  <c r="G11" i="4"/>
  <c r="G12" i="4"/>
  <c r="G12" i="6" s="1"/>
  <c r="G13" i="4"/>
  <c r="G13" i="6" s="1"/>
  <c r="G14" i="4"/>
  <c r="G14" i="6"/>
  <c r="G15" i="4"/>
  <c r="G16" i="4"/>
  <c r="G16" i="6" s="1"/>
  <c r="G17" i="4"/>
  <c r="G18" i="4"/>
  <c r="N18" i="4" s="1"/>
  <c r="G19" i="4"/>
  <c r="G20" i="4"/>
  <c r="G20" i="6" s="1"/>
  <c r="G21" i="4"/>
  <c r="G22" i="4"/>
  <c r="G23" i="4"/>
  <c r="G24" i="4"/>
  <c r="G25" i="4"/>
  <c r="G26" i="4"/>
  <c r="G27" i="4"/>
  <c r="G28" i="4"/>
  <c r="G29" i="4"/>
  <c r="L29" i="6" s="1"/>
  <c r="G30" i="4"/>
  <c r="G31" i="4"/>
  <c r="G32" i="4"/>
  <c r="G33" i="4"/>
  <c r="G34" i="4"/>
  <c r="G34" i="6"/>
  <c r="G35" i="4"/>
  <c r="G35" i="6"/>
  <c r="G36" i="4"/>
  <c r="G36" i="6"/>
  <c r="G37" i="4"/>
  <c r="G38" i="4"/>
  <c r="G38" i="6" s="1"/>
  <c r="G39" i="4"/>
  <c r="G40" i="4"/>
  <c r="G41" i="4"/>
  <c r="G42" i="4"/>
  <c r="G43" i="4"/>
  <c r="G44" i="4"/>
  <c r="H44" i="6" s="1"/>
  <c r="G45" i="4"/>
  <c r="G46" i="4"/>
  <c r="G46" i="6" s="1"/>
  <c r="G47" i="4"/>
  <c r="G47" i="6"/>
  <c r="G48" i="4"/>
  <c r="G48" i="6" s="1"/>
  <c r="G49" i="4"/>
  <c r="G50" i="4"/>
  <c r="G50" i="6" s="1"/>
  <c r="G51" i="4"/>
  <c r="G52" i="4"/>
  <c r="G53" i="4"/>
  <c r="G53" i="6" s="1"/>
  <c r="G54" i="4"/>
  <c r="G54" i="6" s="1"/>
  <c r="G55" i="4"/>
  <c r="K55" i="6" s="1"/>
  <c r="G56" i="4"/>
  <c r="G57" i="4"/>
  <c r="J57" i="6" s="1"/>
  <c r="G58" i="4"/>
  <c r="G59" i="4"/>
  <c r="G59" i="6" s="1"/>
  <c r="G60" i="4"/>
  <c r="M60" i="6" s="1"/>
  <c r="G61" i="4"/>
  <c r="G62" i="4"/>
  <c r="G62" i="6" s="1"/>
  <c r="G63" i="4"/>
  <c r="G63" i="6" s="1"/>
  <c r="G64" i="4"/>
  <c r="G65" i="4"/>
  <c r="G66" i="4"/>
  <c r="G66" i="6" s="1"/>
  <c r="G67" i="4"/>
  <c r="H67" i="6" s="1"/>
  <c r="G68" i="4"/>
  <c r="G69" i="4"/>
  <c r="G69" i="6" s="1"/>
  <c r="G70" i="4"/>
  <c r="G71" i="4"/>
  <c r="M71" i="6" s="1"/>
  <c r="G72" i="4"/>
  <c r="G73" i="4"/>
  <c r="G74" i="4"/>
  <c r="G75" i="4"/>
  <c r="G76" i="4"/>
  <c r="G77" i="4"/>
  <c r="G78" i="4"/>
  <c r="G79" i="4"/>
  <c r="H79" i="6" s="1"/>
  <c r="G80" i="4"/>
  <c r="G81" i="4"/>
  <c r="J81" i="6" s="1"/>
  <c r="G82" i="4"/>
  <c r="G83" i="4"/>
  <c r="G83" i="6" s="1"/>
  <c r="G84" i="4"/>
  <c r="H5" i="4"/>
  <c r="H6" i="4"/>
  <c r="H7" i="4"/>
  <c r="H8" i="4"/>
  <c r="I8" i="6" s="1"/>
  <c r="H9" i="4"/>
  <c r="H10" i="4"/>
  <c r="H11" i="4"/>
  <c r="H12" i="4"/>
  <c r="H13" i="4"/>
  <c r="H14" i="4"/>
  <c r="H15" i="4"/>
  <c r="H16" i="4"/>
  <c r="H17" i="4"/>
  <c r="H18" i="4"/>
  <c r="H19" i="4"/>
  <c r="H20" i="4"/>
  <c r="J20" i="6" s="1"/>
  <c r="H21" i="4"/>
  <c r="H22" i="4"/>
  <c r="H23" i="4"/>
  <c r="H24" i="4"/>
  <c r="I24" i="6" s="1"/>
  <c r="H25" i="4"/>
  <c r="H26" i="4"/>
  <c r="H27" i="4"/>
  <c r="H28" i="4"/>
  <c r="H29" i="4"/>
  <c r="H30" i="4"/>
  <c r="H31" i="4"/>
  <c r="K31" i="6" s="1"/>
  <c r="H32" i="4"/>
  <c r="H33" i="4"/>
  <c r="H34" i="4"/>
  <c r="H35" i="4"/>
  <c r="H35" i="6" s="1"/>
  <c r="H36" i="4"/>
  <c r="H37" i="4"/>
  <c r="I37" i="6" s="1"/>
  <c r="H38" i="4"/>
  <c r="H39" i="4"/>
  <c r="H39" i="6" s="1"/>
  <c r="H40" i="4"/>
  <c r="H41" i="4"/>
  <c r="H42" i="4"/>
  <c r="H43" i="4"/>
  <c r="I43" i="6" s="1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L10" i="6" s="1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2" i="6" s="1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N34" i="4" s="1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W81" i="9" s="1"/>
  <c r="V81" i="9" s="1"/>
  <c r="L6" i="8"/>
  <c r="L7" i="8"/>
  <c r="L8" i="8"/>
  <c r="L9" i="8"/>
  <c r="W41" i="9" s="1"/>
  <c r="V41" i="9" s="1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O23" i="9" s="1"/>
  <c r="N23" i="9" s="1"/>
  <c r="H6" i="8"/>
  <c r="H7" i="8"/>
  <c r="H9" i="8"/>
  <c r="H10" i="8"/>
  <c r="O7" i="9" s="1"/>
  <c r="N7" i="9" s="1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K13" i="9" s="1"/>
  <c r="J13" i="9" s="1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N40" i="3"/>
  <c r="C93" i="10"/>
  <c r="B91" i="12"/>
  <c r="H90" i="6"/>
  <c r="C89" i="8"/>
  <c r="C87" i="10"/>
  <c r="C90" i="8"/>
  <c r="B87" i="6"/>
  <c r="D36" i="3"/>
  <c r="L33" i="3"/>
  <c r="C89" i="10"/>
  <c r="C91" i="8"/>
  <c r="B89" i="12"/>
  <c r="B85" i="12"/>
  <c r="H92" i="6"/>
  <c r="C87" i="8"/>
  <c r="C85" i="10"/>
  <c r="B93" i="12"/>
  <c r="D91" i="6"/>
  <c r="H88" i="6"/>
  <c r="H91" i="6"/>
  <c r="I86" i="6"/>
  <c r="C25" i="6"/>
  <c r="I91" i="6"/>
  <c r="H89" i="6"/>
  <c r="H87" i="6"/>
  <c r="C51" i="8"/>
  <c r="C94" i="8"/>
  <c r="B72" i="12"/>
  <c r="B93" i="10"/>
  <c r="B91" i="8"/>
  <c r="C56" i="10"/>
  <c r="B39" i="8"/>
  <c r="N39" i="8"/>
  <c r="C35" i="10"/>
  <c r="D43" i="6"/>
  <c r="B25" i="8"/>
  <c r="C88" i="8"/>
  <c r="B50" i="12"/>
  <c r="J89" i="6"/>
  <c r="K87" i="6"/>
  <c r="G87" i="6"/>
  <c r="G89" i="6"/>
  <c r="C91" i="6"/>
  <c r="B93" i="6"/>
  <c r="B89" i="10"/>
  <c r="B89" i="8"/>
  <c r="N89" i="8" s="1"/>
  <c r="C27" i="6"/>
  <c r="D93" i="6"/>
  <c r="B91" i="10"/>
  <c r="J91" i="6"/>
  <c r="B93" i="8"/>
  <c r="N93" i="8" s="1"/>
  <c r="C93" i="6"/>
  <c r="C89" i="6"/>
  <c r="B91" i="6"/>
  <c r="M65" i="6"/>
  <c r="B43" i="8"/>
  <c r="N43" i="8" s="1"/>
  <c r="B66" i="8"/>
  <c r="B38" i="8"/>
  <c r="N38" i="8" s="1"/>
  <c r="C25" i="8"/>
  <c r="C25" i="10"/>
  <c r="B25" i="6"/>
  <c r="B21" i="8"/>
  <c r="B25" i="10"/>
  <c r="F82" i="6"/>
  <c r="C22" i="8"/>
  <c r="B22" i="8"/>
  <c r="N22" i="8" s="1"/>
  <c r="H17" i="6"/>
  <c r="B46" i="6"/>
  <c r="B46" i="12"/>
  <c r="B92" i="10"/>
  <c r="B92" i="6"/>
  <c r="E92" i="6"/>
  <c r="B92" i="8"/>
  <c r="J44" i="6"/>
  <c r="B94" i="8"/>
  <c r="B94" i="6"/>
  <c r="T9" i="3"/>
  <c r="N8" i="3"/>
  <c r="B86" i="6"/>
  <c r="B64" i="6"/>
  <c r="B64" i="10"/>
  <c r="E24" i="6"/>
  <c r="K25" i="6"/>
  <c r="H36" i="6"/>
  <c r="L81" i="6"/>
  <c r="D94" i="6"/>
  <c r="I93" i="6"/>
  <c r="B92" i="12"/>
  <c r="C92" i="6"/>
  <c r="C92" i="10"/>
  <c r="D92" i="6"/>
  <c r="F92" i="6"/>
  <c r="G91" i="6"/>
  <c r="L91" i="6"/>
  <c r="B90" i="10"/>
  <c r="B90" i="12"/>
  <c r="L89" i="6"/>
  <c r="I89" i="6"/>
  <c r="C88" i="10"/>
  <c r="I87" i="6"/>
  <c r="J87" i="6"/>
  <c r="L87" i="6"/>
  <c r="B31" i="10"/>
  <c r="H59" i="6"/>
  <c r="J43" i="6"/>
  <c r="C63" i="8"/>
  <c r="B80" i="12"/>
  <c r="B15" i="12"/>
  <c r="H51" i="6"/>
  <c r="M17" i="6"/>
  <c r="J51" i="6"/>
  <c r="C63" i="10"/>
  <c r="C15" i="10"/>
  <c r="B34" i="10"/>
  <c r="B69" i="8"/>
  <c r="B76" i="12"/>
  <c r="B61" i="12"/>
  <c r="B61" i="8"/>
  <c r="N61" i="8" s="1"/>
  <c r="B21" i="10"/>
  <c r="C61" i="8"/>
  <c r="C42" i="10"/>
  <c r="J40" i="6"/>
  <c r="C83" i="8"/>
  <c r="B44" i="12"/>
  <c r="B36" i="6"/>
  <c r="C75" i="8"/>
  <c r="B36" i="12"/>
  <c r="C36" i="8"/>
  <c r="C36" i="10"/>
  <c r="M28" i="6"/>
  <c r="H47" i="6"/>
  <c r="J47" i="6"/>
  <c r="H15" i="6"/>
  <c r="G10" i="6"/>
  <c r="C55" i="8"/>
  <c r="C47" i="10"/>
  <c r="B39" i="6"/>
  <c r="D39" i="6"/>
  <c r="B31" i="6"/>
  <c r="C31" i="6"/>
  <c r="D15" i="6"/>
  <c r="R6" i="3"/>
  <c r="C28" i="10"/>
  <c r="I44" i="6"/>
  <c r="B64" i="12"/>
  <c r="C50" i="8"/>
  <c r="C42" i="8"/>
  <c r="B17" i="10"/>
  <c r="B77" i="12"/>
  <c r="C77" i="10"/>
  <c r="B78" i="6"/>
  <c r="B42" i="12"/>
  <c r="I46" i="6"/>
  <c r="B29" i="12"/>
  <c r="C29" i="8"/>
  <c r="B6" i="12"/>
  <c r="C6" i="8"/>
  <c r="B61" i="10"/>
  <c r="C58" i="10"/>
  <c r="B26" i="8"/>
  <c r="C80" i="10"/>
  <c r="B41" i="12"/>
  <c r="C41" i="8"/>
  <c r="C9" i="8"/>
  <c r="B49" i="10"/>
  <c r="D80" i="6"/>
  <c r="K80" i="6"/>
  <c r="C64" i="10"/>
  <c r="J72" i="6"/>
  <c r="K40" i="6"/>
  <c r="H65" i="6"/>
  <c r="C68" i="8"/>
  <c r="B68" i="12"/>
  <c r="C68" i="10"/>
  <c r="C68" i="6"/>
  <c r="B60" i="12"/>
  <c r="C60" i="8"/>
  <c r="B60" i="8"/>
  <c r="C53" i="10"/>
  <c r="B53" i="8"/>
  <c r="C53" i="8"/>
  <c r="B53" i="12"/>
  <c r="B53" i="10"/>
  <c r="C37" i="8"/>
  <c r="C37" i="6"/>
  <c r="B37" i="12"/>
  <c r="B37" i="10"/>
  <c r="N17" i="3"/>
  <c r="G64" i="6"/>
  <c r="J56" i="6"/>
  <c r="G56" i="6"/>
  <c r="G41" i="6"/>
  <c r="J41" i="6"/>
  <c r="I41" i="6"/>
  <c r="C82" i="8"/>
  <c r="C67" i="8"/>
  <c r="B67" i="12"/>
  <c r="B67" i="10"/>
  <c r="C59" i="8"/>
  <c r="B59" i="8"/>
  <c r="N59" i="8" s="1"/>
  <c r="C59" i="10"/>
  <c r="B59" i="12"/>
  <c r="B59" i="10"/>
  <c r="B23" i="6"/>
  <c r="D23" i="6"/>
  <c r="B23" i="10"/>
  <c r="B15" i="6"/>
  <c r="B15" i="10"/>
  <c r="B7" i="10"/>
  <c r="L48" i="6"/>
  <c r="M8" i="6"/>
  <c r="M24" i="6"/>
  <c r="L65" i="6"/>
  <c r="N53" i="4"/>
  <c r="M72" i="6"/>
  <c r="C30" i="10"/>
  <c r="B30" i="12"/>
  <c r="C30" i="8"/>
  <c r="B71" i="6"/>
  <c r="C71" i="6"/>
  <c r="D71" i="6"/>
  <c r="B71" i="10"/>
  <c r="D41" i="6"/>
  <c r="B33" i="6"/>
  <c r="B33" i="10"/>
  <c r="C81" i="10"/>
  <c r="B81" i="12"/>
  <c r="B74" i="12"/>
  <c r="B74" i="8"/>
  <c r="C74" i="8"/>
  <c r="B74" i="10"/>
  <c r="G67" i="6"/>
  <c r="J67" i="6"/>
  <c r="G37" i="6"/>
  <c r="C48" i="8"/>
  <c r="C77" i="8"/>
  <c r="D82" i="6"/>
  <c r="E74" i="6"/>
  <c r="C27" i="8"/>
  <c r="E60" i="6"/>
  <c r="C38" i="6"/>
  <c r="B38" i="6"/>
  <c r="B30" i="8"/>
  <c r="N30" i="8" s="1"/>
  <c r="C30" i="6"/>
  <c r="L28" i="6"/>
  <c r="G61" i="6"/>
  <c r="K61" i="6"/>
  <c r="I53" i="6"/>
  <c r="G31" i="6"/>
  <c r="N9" i="4"/>
  <c r="B82" i="10"/>
  <c r="B37" i="6"/>
  <c r="F37" i="6"/>
  <c r="G29" i="6"/>
  <c r="E31" i="6"/>
  <c r="B19" i="6"/>
  <c r="J73" i="6"/>
  <c r="H57" i="6"/>
  <c r="G81" i="6"/>
  <c r="H81" i="6"/>
  <c r="C46" i="8"/>
  <c r="C46" i="10"/>
  <c r="C23" i="10"/>
  <c r="B23" i="12"/>
  <c r="B49" i="6"/>
  <c r="F49" i="6"/>
  <c r="C34" i="6"/>
  <c r="B34" i="6"/>
  <c r="B18" i="6"/>
  <c r="H77" i="6"/>
  <c r="G32" i="6"/>
  <c r="L32" i="6"/>
  <c r="J25" i="6"/>
  <c r="C71" i="10"/>
  <c r="B71" i="8"/>
  <c r="N71" i="8" s="1"/>
  <c r="C49" i="10"/>
  <c r="C49" i="8"/>
  <c r="B54" i="6"/>
  <c r="B47" i="6"/>
  <c r="C47" i="6"/>
  <c r="B81" i="8"/>
  <c r="N81" i="8" s="1"/>
  <c r="H83" i="6"/>
  <c r="F15" i="6"/>
  <c r="C64" i="6"/>
  <c r="B35" i="10"/>
  <c r="I15" i="6"/>
  <c r="L44" i="6"/>
  <c r="J36" i="6"/>
  <c r="H68" i="6"/>
  <c r="G70" i="6"/>
  <c r="M61" i="5"/>
  <c r="L61" i="5" s="1"/>
  <c r="J37" i="3"/>
  <c r="Z30" i="3"/>
  <c r="P68" i="3"/>
  <c r="V34" i="3"/>
  <c r="H17" i="3"/>
  <c r="R15" i="3"/>
  <c r="D11" i="3"/>
  <c r="M53" i="6"/>
  <c r="H53" i="6"/>
  <c r="K29" i="6"/>
  <c r="H21" i="6"/>
  <c r="J13" i="6"/>
  <c r="L13" i="6"/>
  <c r="K13" i="6"/>
  <c r="B79" i="12"/>
  <c r="C79" i="6"/>
  <c r="C79" i="10"/>
  <c r="C73" i="10"/>
  <c r="B73" i="10"/>
  <c r="C73" i="6"/>
  <c r="B73" i="12"/>
  <c r="C66" i="10"/>
  <c r="B38" i="12"/>
  <c r="I13" i="6"/>
  <c r="C66" i="8"/>
  <c r="I81" i="6"/>
  <c r="L49" i="6"/>
  <c r="J49" i="6"/>
  <c r="E5" i="6"/>
  <c r="G26" i="6"/>
  <c r="G18" i="6"/>
  <c r="L7" i="6"/>
  <c r="L25" i="6"/>
  <c r="H25" i="6"/>
  <c r="F62" i="6"/>
  <c r="C41" i="6"/>
  <c r="G24" i="6"/>
  <c r="H24" i="6"/>
  <c r="B18" i="8"/>
  <c r="N18" i="8" s="1"/>
  <c r="C18" i="8"/>
  <c r="D79" i="6"/>
  <c r="C73" i="8"/>
  <c r="B73" i="8"/>
  <c r="N73" i="8"/>
  <c r="C67" i="10"/>
  <c r="B67" i="8"/>
  <c r="N67" i="8" s="1"/>
  <c r="C38" i="10"/>
  <c r="C31" i="8"/>
  <c r="B31" i="12"/>
  <c r="C17" i="10"/>
  <c r="C17" i="6"/>
  <c r="B17" i="8"/>
  <c r="N17" i="8" s="1"/>
  <c r="B17" i="12"/>
  <c r="D72" i="6"/>
  <c r="M56" i="6"/>
  <c r="J22" i="6"/>
  <c r="H73" i="6"/>
  <c r="K53" i="6"/>
  <c r="I19" i="6"/>
  <c r="H19" i="6"/>
  <c r="F77" i="6"/>
  <c r="H6" i="3"/>
  <c r="B78" i="12"/>
  <c r="C65" i="8"/>
  <c r="C58" i="8"/>
  <c r="C16" i="6"/>
  <c r="B16" i="10"/>
  <c r="J70" i="6"/>
  <c r="L57" i="6"/>
  <c r="C67" i="6"/>
  <c r="C59" i="6"/>
  <c r="B53" i="6"/>
  <c r="C53" i="6"/>
  <c r="C46" i="6"/>
  <c r="B16" i="8"/>
  <c r="N16" i="8" s="1"/>
  <c r="M49" i="6"/>
  <c r="K41" i="6"/>
  <c r="M41" i="6"/>
  <c r="I25" i="6"/>
  <c r="I69" i="6"/>
  <c r="F16" i="6"/>
  <c r="D21" i="6"/>
  <c r="M81" i="6"/>
  <c r="J48" i="6"/>
  <c r="M48" i="6"/>
  <c r="H8" i="6"/>
  <c r="F24" i="6"/>
  <c r="C75" i="10"/>
  <c r="T6" i="3"/>
  <c r="H80" i="6"/>
  <c r="G80" i="6"/>
  <c r="L47" i="6"/>
  <c r="B8" i="6"/>
  <c r="E27" i="6"/>
  <c r="B20" i="8"/>
  <c r="K83" i="6"/>
  <c r="K67" i="6"/>
  <c r="F84" i="6"/>
  <c r="B23" i="8"/>
  <c r="N23" i="8" s="1"/>
  <c r="B81" i="10"/>
  <c r="B24" i="10"/>
  <c r="L36" i="6"/>
  <c r="K15" i="6"/>
  <c r="E17" i="6"/>
  <c r="H22" i="6"/>
  <c r="E21" i="6"/>
  <c r="B27" i="10"/>
  <c r="J75" i="6"/>
  <c r="K75" i="6"/>
  <c r="J59" i="6"/>
  <c r="L59" i="6"/>
  <c r="I51" i="6"/>
  <c r="L51" i="6"/>
  <c r="J5" i="6"/>
  <c r="N29" i="4"/>
  <c r="M29" i="6"/>
  <c r="M47" i="6"/>
  <c r="K47" i="6"/>
  <c r="M5" i="6"/>
  <c r="N25" i="4"/>
  <c r="X81" i="3"/>
  <c r="L34" i="6"/>
  <c r="M18" i="6"/>
  <c r="K77" i="6"/>
  <c r="H20" i="6"/>
  <c r="G28" i="6"/>
  <c r="I28" i="6"/>
  <c r="K28" i="6"/>
  <c r="F47" i="6"/>
  <c r="E47" i="6"/>
  <c r="D47" i="6"/>
  <c r="F32" i="6"/>
  <c r="G39" i="6"/>
  <c r="I39" i="6"/>
  <c r="N61" i="4"/>
  <c r="G58" i="6"/>
  <c r="C72" i="8"/>
  <c r="B72" i="10"/>
  <c r="C72" i="6"/>
  <c r="B72" i="8"/>
  <c r="N72" i="8" s="1"/>
  <c r="C65" i="10"/>
  <c r="C65" i="6"/>
  <c r="G76" i="6"/>
  <c r="K76" i="6"/>
  <c r="I76" i="6"/>
  <c r="J76" i="6"/>
  <c r="M44" i="6"/>
  <c r="N79" i="4"/>
  <c r="M14" i="6"/>
  <c r="H6" i="6"/>
  <c r="N67" i="4"/>
  <c r="G22" i="6"/>
  <c r="L69" i="6"/>
  <c r="M22" i="6"/>
  <c r="I49" i="6"/>
  <c r="B82" i="12"/>
  <c r="C43" i="8"/>
  <c r="C43" i="10"/>
  <c r="H32" i="6"/>
  <c r="I67" i="6"/>
  <c r="G42" i="6"/>
  <c r="I36" i="6"/>
  <c r="K36" i="6"/>
  <c r="N80" i="4"/>
  <c r="D75" i="6"/>
  <c r="M26" i="6"/>
  <c r="J80" i="6"/>
  <c r="K73" i="6"/>
  <c r="G73" i="6"/>
  <c r="M35" i="6"/>
  <c r="C13" i="8"/>
  <c r="C13" i="10"/>
  <c r="F80" i="6"/>
  <c r="D49" i="6"/>
  <c r="F17" i="6"/>
  <c r="M69" i="6"/>
  <c r="L67" i="6"/>
  <c r="K24" i="6"/>
  <c r="I59" i="6"/>
  <c r="B43" i="10"/>
  <c r="E29" i="6"/>
  <c r="J69" i="6"/>
  <c r="B49" i="8"/>
  <c r="N49" i="8" s="1"/>
  <c r="H14" i="6"/>
  <c r="B51" i="8"/>
  <c r="N51" i="8" s="1"/>
  <c r="B27" i="12"/>
  <c r="C21" i="10"/>
  <c r="C66" i="6"/>
  <c r="B30" i="6"/>
  <c r="B21" i="12"/>
  <c r="B61" i="6"/>
  <c r="B17" i="6"/>
  <c r="C21" i="6"/>
  <c r="F81" i="6"/>
  <c r="B24" i="8"/>
  <c r="N24" i="8" s="1"/>
  <c r="D87" i="6"/>
  <c r="H23" i="6"/>
  <c r="G23" i="6"/>
  <c r="H13" i="3"/>
  <c r="L10" i="3"/>
  <c r="L23" i="6"/>
  <c r="C90" i="6"/>
  <c r="B78" i="8"/>
  <c r="N78" i="8" s="1"/>
  <c r="K80" i="9"/>
  <c r="J80" i="9" s="1"/>
  <c r="B40" i="8"/>
  <c r="N40" i="8" s="1"/>
  <c r="B48" i="10"/>
  <c r="B48" i="6"/>
  <c r="W16" i="9"/>
  <c r="V16" i="9" s="1"/>
  <c r="W72" i="9"/>
  <c r="V72" i="9" s="1"/>
  <c r="W89" i="9"/>
  <c r="V89" i="9" s="1"/>
  <c r="W44" i="9"/>
  <c r="V44" i="9" s="1"/>
  <c r="I26" i="6"/>
  <c r="H10" i="6"/>
  <c r="K74" i="6"/>
  <c r="N74" i="4"/>
  <c r="L74" i="6"/>
  <c r="H74" i="6"/>
  <c r="G68" i="6"/>
  <c r="K68" i="6"/>
  <c r="L68" i="6"/>
  <c r="M68" i="6"/>
  <c r="I68" i="6"/>
  <c r="K45" i="6"/>
  <c r="G45" i="6"/>
  <c r="L45" i="6"/>
  <c r="C63" i="6"/>
  <c r="D63" i="6"/>
  <c r="F63" i="6"/>
  <c r="B63" i="6"/>
  <c r="B63" i="8"/>
  <c r="N63" i="8" s="1"/>
  <c r="B63" i="10"/>
  <c r="E55" i="6"/>
  <c r="D55" i="6"/>
  <c r="B55" i="6"/>
  <c r="C55" i="6"/>
  <c r="B55" i="10"/>
  <c r="B55" i="8"/>
  <c r="N55" i="8" s="1"/>
  <c r="B10" i="6"/>
  <c r="F10" i="6"/>
  <c r="C10" i="6"/>
  <c r="B10" i="10"/>
  <c r="E10" i="6"/>
  <c r="F93" i="6"/>
  <c r="E93" i="6"/>
  <c r="M90" i="5"/>
  <c r="L90" i="5" s="1"/>
  <c r="E46" i="6"/>
  <c r="D46" i="6"/>
  <c r="C62" i="8"/>
  <c r="B62" i="12"/>
  <c r="C62" i="6"/>
  <c r="C19" i="10"/>
  <c r="B19" i="12"/>
  <c r="N66" i="3"/>
  <c r="J20" i="3"/>
  <c r="K84" i="9"/>
  <c r="J84" i="9" s="1"/>
  <c r="J45" i="6"/>
  <c r="B76" i="8"/>
  <c r="N76" i="8" s="1"/>
  <c r="J23" i="6"/>
  <c r="N28" i="8"/>
  <c r="G57" i="5"/>
  <c r="F57" i="5" s="1"/>
  <c r="L92" i="6"/>
  <c r="I23" i="6"/>
  <c r="B90" i="6"/>
  <c r="D48" i="6"/>
  <c r="N42" i="4"/>
  <c r="H66" i="6"/>
  <c r="K66" i="6"/>
  <c r="M66" i="6"/>
  <c r="J66" i="6"/>
  <c r="I66" i="6"/>
  <c r="M58" i="6"/>
  <c r="J58" i="6"/>
  <c r="H42" i="6"/>
  <c r="J42" i="6"/>
  <c r="L42" i="6"/>
  <c r="I34" i="6"/>
  <c r="M34" i="6"/>
  <c r="J34" i="6"/>
  <c r="J18" i="6"/>
  <c r="I18" i="6"/>
  <c r="G82" i="6"/>
  <c r="L82" i="6"/>
  <c r="H82" i="6"/>
  <c r="J82" i="6"/>
  <c r="G52" i="6"/>
  <c r="K52" i="6"/>
  <c r="M52" i="6"/>
  <c r="H52" i="6"/>
  <c r="H26" i="6"/>
  <c r="G6" i="6"/>
  <c r="F22" i="6"/>
  <c r="B54" i="12"/>
  <c r="C54" i="8"/>
  <c r="C54" i="10"/>
  <c r="B54" i="8"/>
  <c r="N54" i="8" s="1"/>
  <c r="C54" i="6"/>
  <c r="D54" i="6"/>
  <c r="F12" i="6"/>
  <c r="C12" i="10"/>
  <c r="C12" i="6"/>
  <c r="E12" i="6"/>
  <c r="B12" i="12"/>
  <c r="C12" i="8"/>
  <c r="B12" i="8"/>
  <c r="N12" i="8" s="1"/>
  <c r="C84" i="6"/>
  <c r="B84" i="10"/>
  <c r="B84" i="6"/>
  <c r="W9" i="5"/>
  <c r="V9" i="5" s="1"/>
  <c r="H45" i="6"/>
  <c r="K10" i="6"/>
  <c r="W82" i="5"/>
  <c r="V82" i="5" s="1"/>
  <c r="W6" i="9"/>
  <c r="V6" i="9" s="1"/>
  <c r="E63" i="6"/>
  <c r="J31" i="6"/>
  <c r="N23" i="4"/>
  <c r="Z6" i="3"/>
  <c r="V13" i="3"/>
  <c r="L90" i="6"/>
  <c r="I90" i="6"/>
  <c r="K90" i="6"/>
  <c r="M90" i="6"/>
  <c r="B10" i="8"/>
  <c r="N10" i="8" s="1"/>
  <c r="F38" i="6"/>
  <c r="D38" i="6"/>
  <c r="E38" i="6"/>
  <c r="B70" i="12"/>
  <c r="E70" i="6"/>
  <c r="C70" i="10"/>
  <c r="C70" i="6"/>
  <c r="B70" i="8"/>
  <c r="N70" i="8" s="1"/>
  <c r="C70" i="8"/>
  <c r="B76" i="6"/>
  <c r="F76" i="6"/>
  <c r="X19" i="3"/>
  <c r="I58" i="6"/>
  <c r="K82" i="6"/>
  <c r="N31" i="4"/>
  <c r="N10" i="4"/>
  <c r="L38" i="6"/>
  <c r="M54" i="5"/>
  <c r="L54" i="5" s="1"/>
  <c r="G89" i="5"/>
  <c r="F89" i="5" s="1"/>
  <c r="B12" i="10"/>
  <c r="H98" i="8"/>
  <c r="O71" i="9"/>
  <c r="N71" i="9" s="1"/>
  <c r="S58" i="9"/>
  <c r="R58" i="9" s="1"/>
  <c r="S36" i="9"/>
  <c r="R36" i="9" s="1"/>
  <c r="J98" i="8"/>
  <c r="W44" i="5"/>
  <c r="V44" i="5"/>
  <c r="W51" i="5"/>
  <c r="V51" i="5" s="1"/>
  <c r="W68" i="5"/>
  <c r="V68" i="5" s="1"/>
  <c r="W34" i="5"/>
  <c r="V34" i="5" s="1"/>
  <c r="W25" i="5"/>
  <c r="V25" i="5" s="1"/>
  <c r="W10" i="5"/>
  <c r="V10" i="5" s="1"/>
  <c r="W32" i="5"/>
  <c r="V32" i="5" s="1"/>
  <c r="W52" i="5"/>
  <c r="V52" i="5" s="1"/>
  <c r="L98" i="4"/>
  <c r="W69" i="5"/>
  <c r="V69" i="5" s="1"/>
  <c r="W67" i="5"/>
  <c r="V67" i="5" s="1"/>
  <c r="M50" i="6"/>
  <c r="I50" i="6"/>
  <c r="H50" i="6"/>
  <c r="J50" i="6"/>
  <c r="I94" i="6"/>
  <c r="H94" i="6"/>
  <c r="J92" i="6"/>
  <c r="M92" i="6"/>
  <c r="N90" i="4"/>
  <c r="D90" i="6"/>
  <c r="E90" i="6"/>
  <c r="B90" i="8"/>
  <c r="L58" i="6"/>
  <c r="G97" i="4"/>
  <c r="W15" i="9"/>
  <c r="V15" i="9" s="1"/>
  <c r="D30" i="6"/>
  <c r="F30" i="6"/>
  <c r="N30" i="4"/>
  <c r="E30" i="6"/>
  <c r="E78" i="6"/>
  <c r="C78" i="10"/>
  <c r="I42" i="6"/>
  <c r="F48" i="6"/>
  <c r="J26" i="6"/>
  <c r="K58" i="6"/>
  <c r="L18" i="6"/>
  <c r="J10" i="6"/>
  <c r="K26" i="6"/>
  <c r="W77" i="5"/>
  <c r="V77" i="5" s="1"/>
  <c r="M70" i="5"/>
  <c r="L70" i="5" s="1"/>
  <c r="I60" i="6"/>
  <c r="I45" i="6"/>
  <c r="M79" i="5"/>
  <c r="L79" i="5" s="1"/>
  <c r="G31" i="5"/>
  <c r="F31" i="5" s="1"/>
  <c r="J74" i="6"/>
  <c r="H58" i="6"/>
  <c r="M95" i="5"/>
  <c r="L95" i="5" s="1"/>
  <c r="H5" i="6"/>
  <c r="M31" i="5"/>
  <c r="L31" i="5" s="1"/>
  <c r="M42" i="5"/>
  <c r="L42" i="5" s="1"/>
  <c r="M62" i="5"/>
  <c r="L62" i="5" s="1"/>
  <c r="F53" i="6"/>
  <c r="N37" i="4"/>
  <c r="E37" i="6"/>
  <c r="K72" i="9"/>
  <c r="J72" i="9"/>
  <c r="G62" i="5"/>
  <c r="F62" i="5" s="1"/>
  <c r="G19" i="6"/>
  <c r="D11" i="6"/>
  <c r="K23" i="9"/>
  <c r="J23" i="9" s="1"/>
  <c r="G50" i="9"/>
  <c r="F50" i="9" s="1"/>
  <c r="M55" i="5"/>
  <c r="L55" i="5" s="1"/>
  <c r="M60" i="5"/>
  <c r="L60" i="5" s="1"/>
  <c r="N74" i="8"/>
  <c r="E14" i="5"/>
  <c r="D14" i="5" s="1"/>
  <c r="G18" i="5"/>
  <c r="F18" i="5" s="1"/>
  <c r="E53" i="6"/>
  <c r="L19" i="6"/>
  <c r="D61" i="6"/>
  <c r="F61" i="6"/>
  <c r="F21" i="6"/>
  <c r="N21" i="4"/>
  <c r="G53" i="5"/>
  <c r="F53" i="5" s="1"/>
  <c r="G35" i="5"/>
  <c r="F35" i="5" s="1"/>
  <c r="G84" i="5"/>
  <c r="F84" i="5" s="1"/>
  <c r="G22" i="5"/>
  <c r="G33" i="5"/>
  <c r="F33" i="5" s="1"/>
  <c r="G69" i="5"/>
  <c r="F69" i="5" s="1"/>
  <c r="G60" i="5"/>
  <c r="F60" i="5" s="1"/>
  <c r="B44" i="8"/>
  <c r="N44" i="8" s="1"/>
  <c r="B44" i="6"/>
  <c r="E44" i="6"/>
  <c r="C44" i="6"/>
  <c r="B44" i="10"/>
  <c r="C29" i="6"/>
  <c r="B29" i="6"/>
  <c r="B29" i="10"/>
  <c r="N5" i="4"/>
  <c r="E14" i="6"/>
  <c r="G22" i="9"/>
  <c r="F22" i="9" s="1"/>
  <c r="B29" i="8"/>
  <c r="N29" i="8" s="1"/>
  <c r="E77" i="6"/>
  <c r="N25" i="8"/>
  <c r="Y24" i="5"/>
  <c r="X24" i="5" s="1"/>
  <c r="W59" i="5"/>
  <c r="V59" i="5" s="1"/>
  <c r="W29" i="5"/>
  <c r="V29" i="5"/>
  <c r="W60" i="5"/>
  <c r="V60" i="5" s="1"/>
  <c r="W16" i="5"/>
  <c r="V16" i="5"/>
  <c r="W81" i="5"/>
  <c r="V81" i="5" s="1"/>
  <c r="L96" i="4"/>
  <c r="W21" i="5"/>
  <c r="V21" i="5" s="1"/>
  <c r="W7" i="5"/>
  <c r="V7" i="5" s="1"/>
  <c r="W42" i="5"/>
  <c r="V42" i="5" s="1"/>
  <c r="W90" i="5"/>
  <c r="V90" i="5" s="1"/>
  <c r="W56" i="5"/>
  <c r="V56" i="5" s="1"/>
  <c r="W23" i="5"/>
  <c r="V23" i="5"/>
  <c r="K69" i="6"/>
  <c r="I61" i="6"/>
  <c r="J61" i="6"/>
  <c r="M61" i="6"/>
  <c r="J53" i="6"/>
  <c r="L53" i="6"/>
  <c r="H29" i="6"/>
  <c r="I29" i="6"/>
  <c r="J29" i="6"/>
  <c r="M21" i="6"/>
  <c r="I5" i="6"/>
  <c r="I70" i="6"/>
  <c r="I63" i="6"/>
  <c r="H63" i="6"/>
  <c r="L55" i="6"/>
  <c r="H55" i="6"/>
  <c r="L40" i="6"/>
  <c r="I40" i="6"/>
  <c r="N82" i="4"/>
  <c r="N66" i="4"/>
  <c r="D66" i="6"/>
  <c r="E66" i="6"/>
  <c r="E58" i="6"/>
  <c r="N50" i="4"/>
  <c r="D34" i="6"/>
  <c r="F34" i="6"/>
  <c r="D10" i="6"/>
  <c r="D97" i="8"/>
  <c r="G37" i="9"/>
  <c r="F37" i="9" s="1"/>
  <c r="K90" i="9"/>
  <c r="J90" i="9"/>
  <c r="K40" i="9"/>
  <c r="J40" i="9" s="1"/>
  <c r="K43" i="9"/>
  <c r="J43" i="9" s="1"/>
  <c r="K92" i="9"/>
  <c r="J92" i="9" s="1"/>
  <c r="K59" i="9"/>
  <c r="J59" i="9" s="1"/>
  <c r="B18" i="10"/>
  <c r="D18" i="6"/>
  <c r="C18" i="6"/>
  <c r="C18" i="10"/>
  <c r="C11" i="10"/>
  <c r="C11" i="8"/>
  <c r="B83" i="6"/>
  <c r="B75" i="10"/>
  <c r="E18" i="6"/>
  <c r="N20" i="4"/>
  <c r="L5" i="6"/>
  <c r="C75" i="6"/>
  <c r="D5" i="6"/>
  <c r="M37" i="5"/>
  <c r="L37" i="5" s="1"/>
  <c r="M72" i="5"/>
  <c r="L72" i="5" s="1"/>
  <c r="M29" i="5"/>
  <c r="L29" i="5" s="1"/>
  <c r="G37" i="5"/>
  <c r="F37" i="5" s="1"/>
  <c r="B75" i="8"/>
  <c r="N75" i="8" s="1"/>
  <c r="H12" i="6"/>
  <c r="B52" i="6"/>
  <c r="C36" i="6"/>
  <c r="B18" i="12"/>
  <c r="K5" i="6"/>
  <c r="F18" i="6"/>
  <c r="F5" i="6"/>
  <c r="E11" i="6"/>
  <c r="K47" i="9"/>
  <c r="J47" i="9" s="1"/>
  <c r="M10" i="5"/>
  <c r="L10" i="5" s="1"/>
  <c r="N21" i="8"/>
  <c r="C22" i="6"/>
  <c r="D53" i="6"/>
  <c r="G58" i="9"/>
  <c r="F58" i="9" s="1"/>
  <c r="M93" i="5"/>
  <c r="L93" i="5" s="1"/>
  <c r="M91" i="5"/>
  <c r="L91" i="5" s="1"/>
  <c r="M77" i="5"/>
  <c r="L77" i="5" s="1"/>
  <c r="G96" i="4"/>
  <c r="D37" i="6"/>
  <c r="G38" i="9"/>
  <c r="F38" i="9" s="1"/>
  <c r="N53" i="8"/>
  <c r="G52" i="5"/>
  <c r="F52" i="5" s="1"/>
  <c r="G78" i="5"/>
  <c r="F78" i="5" s="1"/>
  <c r="W30" i="5"/>
  <c r="V30" i="5" s="1"/>
  <c r="W12" i="5"/>
  <c r="V12" i="5"/>
  <c r="C83" i="6"/>
  <c r="H61" i="6"/>
  <c r="G5" i="6"/>
  <c r="M70" i="6"/>
  <c r="B87" i="12"/>
  <c r="C87" i="6"/>
  <c r="B87" i="10"/>
  <c r="B87" i="8"/>
  <c r="G34" i="9"/>
  <c r="F34" i="9" s="1"/>
  <c r="K22" i="9"/>
  <c r="J22" i="9" s="1"/>
  <c r="K16" i="9"/>
  <c r="J16" i="9" s="1"/>
  <c r="K61" i="9"/>
  <c r="J61" i="9" s="1"/>
  <c r="K46" i="6"/>
  <c r="G71" i="6"/>
  <c r="K71" i="6"/>
  <c r="L56" i="6"/>
  <c r="I56" i="6"/>
  <c r="K56" i="6"/>
  <c r="L41" i="6"/>
  <c r="H41" i="6"/>
  <c r="H34" i="6"/>
  <c r="K34" i="6"/>
  <c r="L26" i="6"/>
  <c r="B66" i="6"/>
  <c r="B66" i="10"/>
  <c r="B59" i="6"/>
  <c r="D59" i="6"/>
  <c r="B8" i="8"/>
  <c r="N8" i="8"/>
  <c r="C8" i="8"/>
  <c r="E41" i="5"/>
  <c r="D41" i="5" s="1"/>
  <c r="B80" i="6"/>
  <c r="C80" i="6"/>
  <c r="B80" i="10"/>
  <c r="C82" i="10"/>
  <c r="E65" i="5"/>
  <c r="D65" i="5" s="1"/>
  <c r="C16" i="8"/>
  <c r="H16" i="6"/>
  <c r="J16" i="6"/>
  <c r="N66" i="8"/>
  <c r="N36" i="4"/>
  <c r="N12" i="4"/>
  <c r="N84" i="4"/>
  <c r="M76" i="6"/>
  <c r="H60" i="6"/>
  <c r="C39" i="10"/>
  <c r="B39" i="10"/>
  <c r="C9" i="6"/>
  <c r="F9" i="6"/>
  <c r="K92" i="6"/>
  <c r="N91" i="4"/>
  <c r="E91" i="6"/>
  <c r="J90" i="6"/>
  <c r="L24" i="6"/>
  <c r="I17" i="6"/>
  <c r="I10" i="6"/>
  <c r="N59" i="4"/>
  <c r="C15" i="6"/>
  <c r="E15" i="6"/>
  <c r="L6" i="3"/>
  <c r="J65" i="6"/>
  <c r="I73" i="6"/>
  <c r="G15" i="6"/>
  <c r="L15" i="6"/>
  <c r="C22" i="10"/>
  <c r="B22" i="12"/>
  <c r="K93" i="6"/>
  <c r="M93" i="6"/>
  <c r="B89" i="6"/>
  <c r="E89" i="6"/>
  <c r="N89" i="4"/>
  <c r="B56" i="12"/>
  <c r="C56" i="8"/>
  <c r="D78" i="6"/>
  <c r="B27" i="6"/>
  <c r="F27" i="6"/>
  <c r="N26" i="8"/>
  <c r="B47" i="12"/>
  <c r="J28" i="6"/>
  <c r="B71" i="12"/>
  <c r="C71" i="8"/>
  <c r="B20" i="10"/>
  <c r="B69" i="6"/>
  <c r="E69" i="6"/>
  <c r="F69" i="6"/>
  <c r="B69" i="10"/>
  <c r="N92" i="8"/>
  <c r="N55" i="4"/>
  <c r="H31" i="6"/>
  <c r="L72" i="6"/>
  <c r="K65" i="6"/>
  <c r="N64" i="4"/>
  <c r="D73" i="6"/>
  <c r="J35" i="6"/>
  <c r="C42" i="6"/>
  <c r="K96" i="4"/>
  <c r="U75" i="5"/>
  <c r="T75" i="5" s="1"/>
  <c r="U61" i="5"/>
  <c r="T61" i="5" s="1"/>
  <c r="U92" i="5"/>
  <c r="T92" i="5" s="1"/>
  <c r="U45" i="5"/>
  <c r="T45" i="5"/>
  <c r="U63" i="5"/>
  <c r="T63" i="5"/>
  <c r="U77" i="5"/>
  <c r="T77" i="5"/>
  <c r="U33" i="5"/>
  <c r="T33" i="5" s="1"/>
  <c r="U87" i="5"/>
  <c r="T87" i="5" s="1"/>
  <c r="U83" i="5"/>
  <c r="T83" i="5" s="1"/>
  <c r="U37" i="5"/>
  <c r="T37" i="5" s="1"/>
  <c r="U17" i="5"/>
  <c r="T17" i="5"/>
  <c r="U30" i="5"/>
  <c r="T30" i="5"/>
  <c r="U26" i="5"/>
  <c r="T26" i="5" s="1"/>
  <c r="U9" i="5"/>
  <c r="T9" i="5" s="1"/>
  <c r="U42" i="5"/>
  <c r="T42" i="5"/>
  <c r="U15" i="5"/>
  <c r="T15" i="5" s="1"/>
  <c r="U80" i="5"/>
  <c r="T80" i="5"/>
  <c r="U24" i="5"/>
  <c r="T24" i="5" s="1"/>
  <c r="U52" i="5"/>
  <c r="T52" i="5" s="1"/>
  <c r="U21" i="5"/>
  <c r="T21" i="5" s="1"/>
  <c r="U54" i="5"/>
  <c r="T54" i="5" s="1"/>
  <c r="U36" i="5"/>
  <c r="T36" i="5" s="1"/>
  <c r="U93" i="5"/>
  <c r="T93" i="5" s="1"/>
  <c r="U74" i="5"/>
  <c r="T74" i="5" s="1"/>
  <c r="U35" i="5"/>
  <c r="T35" i="5" s="1"/>
  <c r="U12" i="5"/>
  <c r="T12" i="5" s="1"/>
  <c r="U94" i="5"/>
  <c r="T94" i="5" s="1"/>
  <c r="U23" i="5"/>
  <c r="T23" i="5" s="1"/>
  <c r="U10" i="5"/>
  <c r="T10" i="5" s="1"/>
  <c r="U44" i="5"/>
  <c r="T44" i="5" s="1"/>
  <c r="L88" i="6"/>
  <c r="M88" i="6"/>
  <c r="K88" i="6"/>
  <c r="J88" i="6"/>
  <c r="Q52" i="5"/>
  <c r="P52" i="5" s="1"/>
  <c r="Q75" i="5"/>
  <c r="P75" i="5" s="1"/>
  <c r="Q11" i="5"/>
  <c r="P11" i="5" s="1"/>
  <c r="Q29" i="5"/>
  <c r="P29" i="5" s="1"/>
  <c r="Q73" i="5"/>
  <c r="P73" i="5" s="1"/>
  <c r="Q81" i="5"/>
  <c r="P81" i="5" s="1"/>
  <c r="Q12" i="5"/>
  <c r="P12" i="5" s="1"/>
  <c r="Q7" i="5"/>
  <c r="P7" i="5" s="1"/>
  <c r="Q44" i="5"/>
  <c r="P44" i="5" s="1"/>
  <c r="Q14" i="5"/>
  <c r="P14" i="5" s="1"/>
  <c r="I88" i="6"/>
  <c r="Q38" i="5"/>
  <c r="P38" i="5" s="1"/>
  <c r="Q55" i="5"/>
  <c r="P55" i="5" s="1"/>
  <c r="Q9" i="5"/>
  <c r="P9" i="5" s="1"/>
  <c r="Q84" i="5"/>
  <c r="P84" i="5" s="1"/>
  <c r="Q71" i="5"/>
  <c r="P71" i="5"/>
  <c r="Q30" i="5"/>
  <c r="P30" i="5" s="1"/>
  <c r="Q22" i="5"/>
  <c r="P22" i="5" s="1"/>
  <c r="Q76" i="5"/>
  <c r="P76" i="5" s="1"/>
  <c r="Q19" i="5"/>
  <c r="P19" i="5" s="1"/>
  <c r="Q67" i="5"/>
  <c r="P67" i="5" s="1"/>
  <c r="Q36" i="5"/>
  <c r="P36" i="5" s="1"/>
  <c r="Q23" i="5"/>
  <c r="P23" i="5" s="1"/>
  <c r="Q80" i="5"/>
  <c r="P80" i="5" s="1"/>
  <c r="Q93" i="5"/>
  <c r="P93" i="5" s="1"/>
  <c r="Q77" i="5"/>
  <c r="P77" i="5" s="1"/>
  <c r="Q25" i="5"/>
  <c r="P25" i="5"/>
  <c r="Q60" i="5"/>
  <c r="P60" i="5" s="1"/>
  <c r="Q94" i="5"/>
  <c r="P94" i="5"/>
  <c r="Q56" i="5"/>
  <c r="P56" i="5" s="1"/>
  <c r="Q65" i="5"/>
  <c r="P65" i="5" s="1"/>
  <c r="Y69" i="5"/>
  <c r="X69" i="5" s="1"/>
  <c r="Y57" i="5"/>
  <c r="X57" i="5" s="1"/>
  <c r="Y21" i="5"/>
  <c r="X21" i="5" s="1"/>
  <c r="I94" i="5"/>
  <c r="H94" i="5" s="1"/>
  <c r="I84" i="5"/>
  <c r="H84" i="5" s="1"/>
  <c r="I47" i="5"/>
  <c r="H47" i="5" s="1"/>
  <c r="I20" i="5"/>
  <c r="H20" i="5" s="1"/>
  <c r="I59" i="5"/>
  <c r="H59" i="5" s="1"/>
  <c r="E98" i="4"/>
  <c r="I58" i="5"/>
  <c r="H58" i="5" s="1"/>
  <c r="I9" i="5"/>
  <c r="H9" i="5" s="1"/>
  <c r="I78" i="5"/>
  <c r="H78" i="5"/>
  <c r="I25" i="5"/>
  <c r="H25" i="5" s="1"/>
  <c r="I28" i="5"/>
  <c r="H28" i="5" s="1"/>
  <c r="I90" i="5"/>
  <c r="H90" i="5" s="1"/>
  <c r="I11" i="5"/>
  <c r="H11" i="5" s="1"/>
  <c r="I19" i="5"/>
  <c r="H19" i="5" s="1"/>
  <c r="I44" i="5"/>
  <c r="H44" i="5" s="1"/>
  <c r="I82" i="5"/>
  <c r="H82" i="5" s="1"/>
  <c r="I81" i="5"/>
  <c r="H81" i="5" s="1"/>
  <c r="I93" i="5"/>
  <c r="H93" i="5" s="1"/>
  <c r="I41" i="5"/>
  <c r="H41" i="5" s="1"/>
  <c r="I68" i="5"/>
  <c r="H68" i="5"/>
  <c r="I16" i="5"/>
  <c r="H16" i="5" s="1"/>
  <c r="I46" i="5"/>
  <c r="H46" i="5" s="1"/>
  <c r="I51" i="5"/>
  <c r="H51" i="5" s="1"/>
  <c r="I80" i="5"/>
  <c r="H80" i="5" s="1"/>
  <c r="I75" i="5"/>
  <c r="H75" i="5"/>
  <c r="I42" i="5"/>
  <c r="H42" i="5"/>
  <c r="I65" i="5"/>
  <c r="H65" i="5"/>
  <c r="I71" i="5"/>
  <c r="H71" i="5" s="1"/>
  <c r="I89" i="5"/>
  <c r="H89" i="5" s="1"/>
  <c r="I14" i="5"/>
  <c r="H14" i="5" s="1"/>
  <c r="I61" i="5"/>
  <c r="H61" i="5"/>
  <c r="I69" i="5"/>
  <c r="H69" i="5" s="1"/>
  <c r="I33" i="5"/>
  <c r="H33" i="5" s="1"/>
  <c r="I74" i="5"/>
  <c r="H74" i="5" s="1"/>
  <c r="I40" i="5"/>
  <c r="H40" i="5" s="1"/>
  <c r="I62" i="5"/>
  <c r="H62" i="5" s="1"/>
  <c r="I23" i="5"/>
  <c r="H23" i="5" s="1"/>
  <c r="I22" i="5"/>
  <c r="H22" i="5"/>
  <c r="I7" i="5"/>
  <c r="H7" i="5" s="1"/>
  <c r="I83" i="5"/>
  <c r="H83" i="5" s="1"/>
  <c r="I43" i="5"/>
  <c r="H43" i="5" s="1"/>
  <c r="I38" i="5"/>
  <c r="H38" i="5" s="1"/>
  <c r="I24" i="5"/>
  <c r="H24" i="5" s="1"/>
  <c r="I39" i="5"/>
  <c r="H39" i="5" s="1"/>
  <c r="I72" i="5"/>
  <c r="H72" i="5" s="1"/>
  <c r="I95" i="5"/>
  <c r="H95" i="5" s="1"/>
  <c r="L86" i="6"/>
  <c r="E83" i="5"/>
  <c r="D83" i="5" s="1"/>
  <c r="E78" i="5"/>
  <c r="D78" i="5" s="1"/>
  <c r="E16" i="5"/>
  <c r="D16" i="5" s="1"/>
  <c r="E6" i="5"/>
  <c r="D6" i="5" s="1"/>
  <c r="E37" i="5"/>
  <c r="D37" i="5" s="1"/>
  <c r="E60" i="5"/>
  <c r="D60" i="5" s="1"/>
  <c r="E89" i="5"/>
  <c r="D89" i="5" s="1"/>
  <c r="E47" i="5"/>
  <c r="D47" i="5" s="1"/>
  <c r="E81" i="5"/>
  <c r="D81" i="5" s="1"/>
  <c r="E44" i="5"/>
  <c r="D44" i="5" s="1"/>
  <c r="E43" i="5"/>
  <c r="D43" i="5" s="1"/>
  <c r="E24" i="5"/>
  <c r="D24" i="5" s="1"/>
  <c r="E94" i="5"/>
  <c r="D94" i="5" s="1"/>
  <c r="E61" i="5"/>
  <c r="D61" i="5" s="1"/>
  <c r="C97" i="4"/>
  <c r="E66" i="5"/>
  <c r="D66" i="5" s="1"/>
  <c r="E9" i="5"/>
  <c r="D9" i="5" s="1"/>
  <c r="E15" i="5"/>
  <c r="D15" i="5" s="1"/>
  <c r="E39" i="5"/>
  <c r="D39" i="5" s="1"/>
  <c r="E46" i="5"/>
  <c r="D46" i="5" s="1"/>
  <c r="E19" i="5"/>
  <c r="D19" i="5" s="1"/>
  <c r="E20" i="5"/>
  <c r="D20" i="5" s="1"/>
  <c r="E70" i="5"/>
  <c r="D70" i="5" s="1"/>
  <c r="E95" i="5"/>
  <c r="D95" i="5" s="1"/>
  <c r="E30" i="5"/>
  <c r="D30" i="5" s="1"/>
  <c r="E12" i="5"/>
  <c r="D12" i="5" s="1"/>
  <c r="E57" i="5"/>
  <c r="D57" i="5" s="1"/>
  <c r="E36" i="5"/>
  <c r="D36" i="5" s="1"/>
  <c r="E59" i="5"/>
  <c r="D59" i="5" s="1"/>
  <c r="E92" i="5"/>
  <c r="D92" i="5" s="1"/>
  <c r="E53" i="5"/>
  <c r="D53" i="5"/>
  <c r="E26" i="5"/>
  <c r="D26" i="5" s="1"/>
  <c r="S90" i="9"/>
  <c r="R90" i="9" s="1"/>
  <c r="S8" i="9"/>
  <c r="R8" i="9" s="1"/>
  <c r="S15" i="9"/>
  <c r="R15" i="9" s="1"/>
  <c r="S51" i="9"/>
  <c r="R51" i="9" s="1"/>
  <c r="S21" i="9"/>
  <c r="R21" i="9" s="1"/>
  <c r="S52" i="9"/>
  <c r="R52" i="9" s="1"/>
  <c r="S93" i="9"/>
  <c r="R93" i="9" s="1"/>
  <c r="S6" i="9"/>
  <c r="R6" i="9" s="1"/>
  <c r="S81" i="9"/>
  <c r="R81" i="9" s="1"/>
  <c r="S62" i="9"/>
  <c r="R62" i="9" s="1"/>
  <c r="S84" i="9"/>
  <c r="R84" i="9" s="1"/>
  <c r="S67" i="9"/>
  <c r="R67" i="9" s="1"/>
  <c r="S87" i="9"/>
  <c r="R87" i="9" s="1"/>
  <c r="S66" i="9"/>
  <c r="R66" i="9" s="1"/>
  <c r="S63" i="9"/>
  <c r="R63" i="9" s="1"/>
  <c r="S28" i="9"/>
  <c r="R28" i="9" s="1"/>
  <c r="S86" i="9"/>
  <c r="R86" i="9" s="1"/>
  <c r="S19" i="9"/>
  <c r="R19" i="9" s="1"/>
  <c r="S78" i="9"/>
  <c r="R78" i="9" s="1"/>
  <c r="S94" i="9"/>
  <c r="R94" i="9" s="1"/>
  <c r="S29" i="9"/>
  <c r="R29" i="9" s="1"/>
  <c r="S76" i="9"/>
  <c r="R76" i="9"/>
  <c r="S61" i="9"/>
  <c r="R61" i="9" s="1"/>
  <c r="S7" i="9"/>
  <c r="R7" i="9" s="1"/>
  <c r="S82" i="9"/>
  <c r="R82" i="9" s="1"/>
  <c r="S75" i="9"/>
  <c r="R75" i="9" s="1"/>
  <c r="S26" i="9"/>
  <c r="R26" i="9" s="1"/>
  <c r="S54" i="9"/>
  <c r="R54" i="9" s="1"/>
  <c r="O22" i="9"/>
  <c r="N22" i="9" s="1"/>
  <c r="O81" i="9"/>
  <c r="N81" i="9"/>
  <c r="O92" i="9"/>
  <c r="N92" i="9" s="1"/>
  <c r="O73" i="9"/>
  <c r="N73" i="9" s="1"/>
  <c r="O17" i="9"/>
  <c r="N17" i="9" s="1"/>
  <c r="O51" i="9"/>
  <c r="N51" i="9"/>
  <c r="O36" i="9"/>
  <c r="N36" i="9" s="1"/>
  <c r="O69" i="9"/>
  <c r="N69" i="9" s="1"/>
  <c r="O61" i="9"/>
  <c r="N61" i="9" s="1"/>
  <c r="O56" i="9"/>
  <c r="N56" i="9"/>
  <c r="O52" i="9"/>
  <c r="N52" i="9" s="1"/>
  <c r="O77" i="9"/>
  <c r="N77" i="9" s="1"/>
  <c r="O13" i="9"/>
  <c r="N13" i="9" s="1"/>
  <c r="O29" i="9"/>
  <c r="N29" i="9" s="1"/>
  <c r="O64" i="9"/>
  <c r="N64" i="9" s="1"/>
  <c r="O42" i="9"/>
  <c r="N42" i="9" s="1"/>
  <c r="O35" i="9"/>
  <c r="N35" i="9" s="1"/>
  <c r="O93" i="9"/>
  <c r="N93" i="9" s="1"/>
  <c r="O25" i="9"/>
  <c r="N25" i="9" s="1"/>
  <c r="O30" i="9"/>
  <c r="N30" i="9" s="1"/>
  <c r="O63" i="9"/>
  <c r="N63" i="9" s="1"/>
  <c r="O76" i="9"/>
  <c r="N76" i="9" s="1"/>
  <c r="O80" i="9"/>
  <c r="N80" i="9" s="1"/>
  <c r="O33" i="9"/>
  <c r="N33" i="9" s="1"/>
  <c r="O49" i="9"/>
  <c r="N49" i="9" s="1"/>
  <c r="O21" i="9"/>
  <c r="N21" i="9"/>
  <c r="O89" i="9"/>
  <c r="N89" i="9" s="1"/>
  <c r="O55" i="9"/>
  <c r="N55" i="9" s="1"/>
  <c r="O18" i="9"/>
  <c r="N18" i="9" s="1"/>
  <c r="O86" i="9"/>
  <c r="N86" i="9"/>
  <c r="O58" i="9"/>
  <c r="N58" i="9" s="1"/>
  <c r="O19" i="9"/>
  <c r="N19" i="9" s="1"/>
  <c r="O59" i="9"/>
  <c r="N59" i="9" s="1"/>
  <c r="O90" i="9"/>
  <c r="N90" i="9"/>
  <c r="O40" i="9"/>
  <c r="N40" i="9" s="1"/>
  <c r="O88" i="9"/>
  <c r="N88" i="9" s="1"/>
  <c r="O68" i="9"/>
  <c r="N68" i="9" s="1"/>
  <c r="O16" i="9"/>
  <c r="N16" i="9"/>
  <c r="H96" i="8"/>
  <c r="O37" i="9"/>
  <c r="N37" i="9"/>
  <c r="O11" i="9"/>
  <c r="N11" i="9"/>
  <c r="O14" i="9"/>
  <c r="N14" i="9" s="1"/>
  <c r="O54" i="9"/>
  <c r="N54" i="9"/>
  <c r="O6" i="9"/>
  <c r="N6" i="9"/>
  <c r="O67" i="9"/>
  <c r="N67" i="9"/>
  <c r="O8" i="9"/>
  <c r="N8" i="9" s="1"/>
  <c r="O27" i="9"/>
  <c r="N27" i="9"/>
  <c r="O32" i="9"/>
  <c r="N32" i="9"/>
  <c r="O38" i="9"/>
  <c r="N38" i="9"/>
  <c r="O83" i="9"/>
  <c r="N83" i="9" s="1"/>
  <c r="H97" i="8"/>
  <c r="O47" i="9"/>
  <c r="N47" i="9" s="1"/>
  <c r="O70" i="9"/>
  <c r="N70" i="9" s="1"/>
  <c r="O62" i="9"/>
  <c r="N62" i="9" s="1"/>
  <c r="O24" i="9"/>
  <c r="N24" i="9"/>
  <c r="O26" i="9"/>
  <c r="N26" i="9" s="1"/>
  <c r="O72" i="9"/>
  <c r="N72" i="9" s="1"/>
  <c r="O46" i="9"/>
  <c r="N46" i="9" s="1"/>
  <c r="O10" i="9"/>
  <c r="N10" i="9" s="1"/>
  <c r="O45" i="9"/>
  <c r="N45" i="9" s="1"/>
  <c r="K94" i="9"/>
  <c r="J94" i="9" s="1"/>
  <c r="K49" i="9"/>
  <c r="J49" i="9" s="1"/>
  <c r="K65" i="9"/>
  <c r="J65" i="9" s="1"/>
  <c r="K38" i="9"/>
  <c r="J38" i="9" s="1"/>
  <c r="K88" i="9"/>
  <c r="J88" i="9" s="1"/>
  <c r="K93" i="9"/>
  <c r="J93" i="9" s="1"/>
  <c r="K68" i="9"/>
  <c r="J68" i="9" s="1"/>
  <c r="K14" i="9"/>
  <c r="J14" i="9" s="1"/>
  <c r="K52" i="9"/>
  <c r="J52" i="9" s="1"/>
  <c r="K32" i="9"/>
  <c r="J32" i="9" s="1"/>
  <c r="G76" i="9"/>
  <c r="F76" i="9"/>
  <c r="G80" i="9"/>
  <c r="F80" i="9" s="1"/>
  <c r="G8" i="9"/>
  <c r="F8" i="9" s="1"/>
  <c r="G63" i="9"/>
  <c r="F63" i="9" s="1"/>
  <c r="G60" i="9"/>
  <c r="F60" i="9"/>
  <c r="G95" i="9"/>
  <c r="F95" i="9" s="1"/>
  <c r="G10" i="9"/>
  <c r="F10" i="9" s="1"/>
  <c r="G71" i="9"/>
  <c r="F71" i="9" s="1"/>
  <c r="G69" i="9"/>
  <c r="F69" i="9"/>
  <c r="G13" i="9"/>
  <c r="F13" i="9" s="1"/>
  <c r="G25" i="9"/>
  <c r="F25" i="9" s="1"/>
  <c r="G44" i="9"/>
  <c r="F44" i="9" s="1"/>
  <c r="W37" i="9"/>
  <c r="V37" i="9"/>
  <c r="W59" i="9"/>
  <c r="V59" i="9" s="1"/>
  <c r="W60" i="9"/>
  <c r="V60" i="9" s="1"/>
  <c r="W73" i="9"/>
  <c r="V73" i="9" s="1"/>
  <c r="W24" i="9"/>
  <c r="V24" i="9"/>
  <c r="W67" i="9"/>
  <c r="V67" i="9" s="1"/>
  <c r="W84" i="9"/>
  <c r="V84" i="9" s="1"/>
  <c r="W43" i="9"/>
  <c r="V43" i="9" s="1"/>
  <c r="W69" i="9"/>
  <c r="V69" i="9" s="1"/>
  <c r="W85" i="9"/>
  <c r="V85" i="9" s="1"/>
  <c r="W75" i="9"/>
  <c r="V75" i="9" s="1"/>
  <c r="W17" i="9"/>
  <c r="V17" i="9" s="1"/>
  <c r="W19" i="9"/>
  <c r="V19" i="9" s="1"/>
  <c r="W57" i="9"/>
  <c r="V57" i="9" s="1"/>
  <c r="W58" i="9"/>
  <c r="V58" i="9" s="1"/>
  <c r="W50" i="9"/>
  <c r="V50" i="9" s="1"/>
  <c r="W21" i="9"/>
  <c r="V21" i="9" s="1"/>
  <c r="W83" i="9"/>
  <c r="V83" i="9" s="1"/>
  <c r="W49" i="9"/>
  <c r="V49" i="9" s="1"/>
  <c r="W53" i="9"/>
  <c r="V53" i="9" s="1"/>
  <c r="W27" i="9"/>
  <c r="V27" i="9"/>
  <c r="W11" i="9"/>
  <c r="V11" i="9" s="1"/>
  <c r="W78" i="9"/>
  <c r="V78" i="9" s="1"/>
  <c r="W88" i="9"/>
  <c r="V88" i="9" s="1"/>
  <c r="W39" i="9"/>
  <c r="V39" i="9"/>
  <c r="W46" i="9"/>
  <c r="V46" i="9" s="1"/>
  <c r="W31" i="9"/>
  <c r="V31" i="9" s="1"/>
  <c r="W79" i="9"/>
  <c r="V79" i="9" s="1"/>
  <c r="W20" i="9"/>
  <c r="V20" i="9"/>
  <c r="W40" i="9"/>
  <c r="V40" i="9" s="1"/>
  <c r="W28" i="9"/>
  <c r="V28" i="9" s="1"/>
  <c r="L98" i="8"/>
  <c r="K59" i="5"/>
  <c r="J59" i="5"/>
  <c r="K38" i="5"/>
  <c r="J38" i="5" s="1"/>
  <c r="K43" i="5"/>
  <c r="J43" i="5" s="1"/>
  <c r="K51" i="5"/>
  <c r="J51" i="5"/>
  <c r="K14" i="5"/>
  <c r="J14" i="5"/>
  <c r="K49" i="5"/>
  <c r="J49" i="5" s="1"/>
  <c r="K27" i="5"/>
  <c r="J27" i="5" s="1"/>
  <c r="K85" i="5"/>
  <c r="J85" i="5"/>
  <c r="K88" i="5"/>
  <c r="J88" i="5"/>
  <c r="K79" i="5"/>
  <c r="J79" i="5" s="1"/>
  <c r="K61" i="5"/>
  <c r="J61" i="5" s="1"/>
  <c r="K6" i="5"/>
  <c r="K89" i="5"/>
  <c r="J89" i="5" s="1"/>
  <c r="K33" i="5"/>
  <c r="J33" i="5"/>
  <c r="K78" i="5"/>
  <c r="J78" i="5" s="1"/>
  <c r="K95" i="5"/>
  <c r="J95" i="5" s="1"/>
  <c r="K87" i="5"/>
  <c r="J87" i="5" s="1"/>
  <c r="K70" i="5"/>
  <c r="J70" i="5"/>
  <c r="K69" i="5"/>
  <c r="J69" i="5" s="1"/>
  <c r="K75" i="5"/>
  <c r="J75" i="5" s="1"/>
  <c r="K42" i="5"/>
  <c r="J42" i="5" s="1"/>
  <c r="K65" i="5"/>
  <c r="J65" i="5" s="1"/>
  <c r="K68" i="5"/>
  <c r="J68" i="5" s="1"/>
  <c r="K71" i="5"/>
  <c r="J71" i="5" s="1"/>
  <c r="K74" i="5"/>
  <c r="J74" i="5" s="1"/>
  <c r="K66" i="5"/>
  <c r="J66" i="5" s="1"/>
  <c r="K9" i="5"/>
  <c r="J9" i="5" s="1"/>
  <c r="K12" i="5"/>
  <c r="J12" i="5" s="1"/>
  <c r="K56" i="5"/>
  <c r="J56" i="5" s="1"/>
  <c r="K11" i="5"/>
  <c r="J11" i="5" s="1"/>
  <c r="K31" i="5"/>
  <c r="J31" i="5" s="1"/>
  <c r="F98" i="4"/>
  <c r="K35" i="5"/>
  <c r="J35" i="5"/>
  <c r="K23" i="5"/>
  <c r="J23" i="5" s="1"/>
  <c r="K8" i="5"/>
  <c r="J8" i="5" s="1"/>
  <c r="K16" i="5"/>
  <c r="J16" i="5"/>
  <c r="K25" i="5"/>
  <c r="J25" i="5"/>
  <c r="K77" i="5"/>
  <c r="J77" i="5" s="1"/>
  <c r="K91" i="5"/>
  <c r="J91" i="5" s="1"/>
  <c r="K92" i="5"/>
  <c r="J92" i="5"/>
  <c r="K47" i="5"/>
  <c r="J47" i="5"/>
  <c r="K84" i="5"/>
  <c r="J84" i="5" s="1"/>
  <c r="K10" i="5"/>
  <c r="J10" i="5" s="1"/>
  <c r="K24" i="5"/>
  <c r="J24" i="5"/>
  <c r="K19" i="5"/>
  <c r="J19" i="5"/>
  <c r="K46" i="5"/>
  <c r="J46" i="5" s="1"/>
  <c r="K26" i="5"/>
  <c r="J26" i="5" s="1"/>
  <c r="K57" i="5"/>
  <c r="J57" i="5"/>
  <c r="K73" i="5"/>
  <c r="J73" i="5" s="1"/>
  <c r="K45" i="5"/>
  <c r="K37" i="5"/>
  <c r="J37" i="5"/>
  <c r="K44" i="5"/>
  <c r="J44" i="5" s="1"/>
  <c r="U59" i="5"/>
  <c r="T59" i="5" s="1"/>
  <c r="K51" i="9"/>
  <c r="J51" i="9" s="1"/>
  <c r="K81" i="9"/>
  <c r="J81" i="9" s="1"/>
  <c r="K35" i="9"/>
  <c r="J35" i="9" s="1"/>
  <c r="K24" i="9"/>
  <c r="J24" i="9" s="1"/>
  <c r="G26" i="9"/>
  <c r="F26" i="9" s="1"/>
  <c r="G39" i="9"/>
  <c r="F39" i="9" s="1"/>
  <c r="G17" i="9"/>
  <c r="F17" i="9" s="1"/>
  <c r="G70" i="9"/>
  <c r="F70" i="9" s="1"/>
  <c r="G61" i="9"/>
  <c r="F61" i="9"/>
  <c r="G73" i="9"/>
  <c r="F73" i="9" s="1"/>
  <c r="K77" i="9"/>
  <c r="J77" i="9" s="1"/>
  <c r="K46" i="9"/>
  <c r="J46" i="9" s="1"/>
  <c r="K78" i="9"/>
  <c r="J78" i="9"/>
  <c r="G35" i="9"/>
  <c r="F35" i="9" s="1"/>
  <c r="G16" i="9"/>
  <c r="F16" i="9" s="1"/>
  <c r="G56" i="9"/>
  <c r="F56" i="9" s="1"/>
  <c r="G94" i="9"/>
  <c r="F94" i="9"/>
  <c r="G81" i="9"/>
  <c r="F81" i="9" s="1"/>
  <c r="E90" i="5"/>
  <c r="D90" i="5" s="1"/>
  <c r="E62" i="5"/>
  <c r="D62" i="5" s="1"/>
  <c r="E77" i="5"/>
  <c r="D77" i="5" s="1"/>
  <c r="C96" i="4"/>
  <c r="Q41" i="5"/>
  <c r="P41" i="5"/>
  <c r="W92" i="9"/>
  <c r="V92" i="9"/>
  <c r="U70" i="5"/>
  <c r="T70" i="5" s="1"/>
  <c r="S55" i="9"/>
  <c r="R55" i="9" s="1"/>
  <c r="W32" i="9"/>
  <c r="V32" i="9"/>
  <c r="W63" i="9"/>
  <c r="V63" i="9"/>
  <c r="W82" i="9"/>
  <c r="V82" i="9"/>
  <c r="W68" i="9"/>
  <c r="V68" i="9" s="1"/>
  <c r="W80" i="9"/>
  <c r="V80" i="9"/>
  <c r="W14" i="9"/>
  <c r="V14" i="9"/>
  <c r="W62" i="9"/>
  <c r="V62" i="9"/>
  <c r="W61" i="9"/>
  <c r="V61" i="9" s="1"/>
  <c r="S24" i="9"/>
  <c r="R24" i="9"/>
  <c r="S85" i="9"/>
  <c r="R85" i="9"/>
  <c r="S89" i="9"/>
  <c r="R89" i="9"/>
  <c r="S43" i="9"/>
  <c r="R43" i="9" s="1"/>
  <c r="S10" i="9"/>
  <c r="R10" i="9"/>
  <c r="S91" i="9"/>
  <c r="R91" i="9"/>
  <c r="S20" i="9"/>
  <c r="R20" i="9"/>
  <c r="S49" i="9"/>
  <c r="R49" i="9" s="1"/>
  <c r="S42" i="9"/>
  <c r="R42" i="9"/>
  <c r="O48" i="9"/>
  <c r="N48" i="9"/>
  <c r="O50" i="9"/>
  <c r="N50" i="9"/>
  <c r="O65" i="9"/>
  <c r="N65" i="9" s="1"/>
  <c r="O78" i="9"/>
  <c r="N78" i="9"/>
  <c r="F96" i="8"/>
  <c r="G27" i="9"/>
  <c r="F27" i="9" s="1"/>
  <c r="E23" i="5"/>
  <c r="D23" i="5" s="1"/>
  <c r="E97" i="4"/>
  <c r="I53" i="5"/>
  <c r="H53" i="5" s="1"/>
  <c r="K41" i="5"/>
  <c r="J41" i="5"/>
  <c r="K55" i="5"/>
  <c r="J55" i="5"/>
  <c r="Q43" i="5"/>
  <c r="P43" i="5"/>
  <c r="U46" i="5"/>
  <c r="T46" i="5" s="1"/>
  <c r="K34" i="5"/>
  <c r="J34" i="5"/>
  <c r="K29" i="5"/>
  <c r="J29" i="5"/>
  <c r="N87" i="4"/>
  <c r="K73" i="9"/>
  <c r="J73" i="9" s="1"/>
  <c r="K58" i="9"/>
  <c r="J58" i="9" s="1"/>
  <c r="K89" i="9"/>
  <c r="J89" i="9"/>
  <c r="K36" i="9"/>
  <c r="J36" i="9"/>
  <c r="K74" i="9"/>
  <c r="J74" i="9" s="1"/>
  <c r="K17" i="9"/>
  <c r="J17" i="9" s="1"/>
  <c r="G67" i="9"/>
  <c r="F67" i="9"/>
  <c r="G28" i="9"/>
  <c r="F28" i="9"/>
  <c r="G83" i="9"/>
  <c r="F83" i="9" s="1"/>
  <c r="G24" i="9"/>
  <c r="F24" i="9" s="1"/>
  <c r="K50" i="9"/>
  <c r="J50" i="9"/>
  <c r="F98" i="8"/>
  <c r="K76" i="9"/>
  <c r="J76" i="9" s="1"/>
  <c r="K64" i="9"/>
  <c r="J64" i="9" s="1"/>
  <c r="K67" i="9"/>
  <c r="J67" i="9"/>
  <c r="K85" i="9"/>
  <c r="J85" i="9" s="1"/>
  <c r="G33" i="9"/>
  <c r="F33" i="9" s="1"/>
  <c r="G20" i="9"/>
  <c r="F20" i="9" s="1"/>
  <c r="G19" i="9"/>
  <c r="F19" i="9"/>
  <c r="G92" i="9"/>
  <c r="F92" i="9" s="1"/>
  <c r="G51" i="9"/>
  <c r="F51" i="9" s="1"/>
  <c r="E13" i="5"/>
  <c r="D13" i="5" s="1"/>
  <c r="E7" i="5"/>
  <c r="D7" i="5"/>
  <c r="E56" i="5"/>
  <c r="D56" i="5" s="1"/>
  <c r="E85" i="5"/>
  <c r="D85" i="5" s="1"/>
  <c r="E54" i="5"/>
  <c r="D54" i="5" s="1"/>
  <c r="E8" i="5"/>
  <c r="D8" i="5" s="1"/>
  <c r="Q72" i="5"/>
  <c r="P72" i="5" s="1"/>
  <c r="W22" i="9"/>
  <c r="V22" i="9" s="1"/>
  <c r="W29" i="9"/>
  <c r="V29" i="9" s="1"/>
  <c r="W65" i="9"/>
  <c r="V65" i="9" s="1"/>
  <c r="W23" i="9"/>
  <c r="V23" i="9"/>
  <c r="W91" i="9"/>
  <c r="V91" i="9" s="1"/>
  <c r="W64" i="9"/>
  <c r="V64" i="9" s="1"/>
  <c r="W7" i="9"/>
  <c r="V7" i="9" s="1"/>
  <c r="S65" i="9"/>
  <c r="R65" i="9"/>
  <c r="J96" i="8"/>
  <c r="S47" i="9"/>
  <c r="R47" i="9"/>
  <c r="S46" i="9"/>
  <c r="R46" i="9"/>
  <c r="S88" i="9"/>
  <c r="R88" i="9" s="1"/>
  <c r="S77" i="9"/>
  <c r="R77" i="9"/>
  <c r="S71" i="9"/>
  <c r="R71" i="9"/>
  <c r="O9" i="9"/>
  <c r="N9" i="9"/>
  <c r="O60" i="9"/>
  <c r="N60" i="9" s="1"/>
  <c r="O57" i="9"/>
  <c r="N57" i="9"/>
  <c r="E18" i="5"/>
  <c r="D18" i="5" s="1"/>
  <c r="I54" i="5"/>
  <c r="H54" i="5" s="1"/>
  <c r="Q42" i="5"/>
  <c r="P42" i="5"/>
  <c r="Q34" i="5"/>
  <c r="P34" i="5"/>
  <c r="W48" i="9"/>
  <c r="V48" i="9" s="1"/>
  <c r="W26" i="9"/>
  <c r="V26" i="9"/>
  <c r="W51" i="9"/>
  <c r="V51" i="9"/>
  <c r="S41" i="9"/>
  <c r="R41" i="9" s="1"/>
  <c r="S72" i="9"/>
  <c r="R72" i="9" s="1"/>
  <c r="O39" i="9"/>
  <c r="N39" i="9"/>
  <c r="O85" i="9"/>
  <c r="N85" i="9"/>
  <c r="O31" i="9"/>
  <c r="N31" i="9" s="1"/>
  <c r="I18" i="5"/>
  <c r="H18" i="5" s="1"/>
  <c r="K58" i="5"/>
  <c r="J58" i="5"/>
  <c r="K40" i="5"/>
  <c r="J40" i="5"/>
  <c r="Q85" i="5"/>
  <c r="P85" i="5" s="1"/>
  <c r="U38" i="5"/>
  <c r="T38" i="5" s="1"/>
  <c r="R7" i="3"/>
  <c r="B88" i="6"/>
  <c r="D88" i="6"/>
  <c r="N88" i="4"/>
  <c r="C88" i="6"/>
  <c r="E88" i="6"/>
  <c r="F88" i="6"/>
  <c r="B88" i="8"/>
  <c r="N88" i="8" s="1"/>
  <c r="B88" i="10"/>
  <c r="W42" i="9"/>
  <c r="V42" i="9" s="1"/>
  <c r="W38" i="9"/>
  <c r="V38" i="9" s="1"/>
  <c r="W30" i="9"/>
  <c r="V30" i="9"/>
  <c r="W13" i="9"/>
  <c r="V13" i="9"/>
  <c r="S79" i="9"/>
  <c r="R79" i="9" s="1"/>
  <c r="S39" i="9"/>
  <c r="R39" i="9" s="1"/>
  <c r="S60" i="9"/>
  <c r="R60" i="9"/>
  <c r="O94" i="9"/>
  <c r="N94" i="9"/>
  <c r="K53" i="9"/>
  <c r="J53" i="9" s="1"/>
  <c r="K15" i="9"/>
  <c r="J15" i="9" s="1"/>
  <c r="K69" i="9"/>
  <c r="J69" i="9"/>
  <c r="K54" i="9"/>
  <c r="J54" i="9"/>
  <c r="K20" i="9"/>
  <c r="K25" i="9"/>
  <c r="J25" i="9" s="1"/>
  <c r="G93" i="9"/>
  <c r="F93" i="9" s="1"/>
  <c r="G43" i="9"/>
  <c r="F43" i="9"/>
  <c r="G18" i="9"/>
  <c r="F18" i="9" s="1"/>
  <c r="G9" i="9"/>
  <c r="F9" i="9" s="1"/>
  <c r="G59" i="9"/>
  <c r="F59" i="9" s="1"/>
  <c r="K91" i="9"/>
  <c r="J91" i="9"/>
  <c r="K62" i="9"/>
  <c r="J62" i="9"/>
  <c r="K57" i="9"/>
  <c r="J57" i="9" s="1"/>
  <c r="K18" i="9"/>
  <c r="J18" i="9"/>
  <c r="K41" i="9"/>
  <c r="J41" i="9"/>
  <c r="K12" i="9"/>
  <c r="J12" i="9"/>
  <c r="G32" i="9"/>
  <c r="F32" i="9" s="1"/>
  <c r="G7" i="9"/>
  <c r="F7" i="9"/>
  <c r="G82" i="9"/>
  <c r="F82" i="9"/>
  <c r="E91" i="5"/>
  <c r="D91" i="5" s="1"/>
  <c r="E71" i="5"/>
  <c r="D71" i="5" s="1"/>
  <c r="E38" i="5"/>
  <c r="D38" i="5" s="1"/>
  <c r="E86" i="5"/>
  <c r="D86" i="5"/>
  <c r="E93" i="5"/>
  <c r="D93" i="5" s="1"/>
  <c r="E82" i="5"/>
  <c r="D82" i="5" s="1"/>
  <c r="E88" i="5"/>
  <c r="D88" i="5" s="1"/>
  <c r="S22" i="9"/>
  <c r="R22" i="9"/>
  <c r="E31" i="5"/>
  <c r="D31" i="5" s="1"/>
  <c r="W93" i="9"/>
  <c r="V93" i="9"/>
  <c r="W90" i="9"/>
  <c r="V90" i="9" s="1"/>
  <c r="W36" i="9"/>
  <c r="V36" i="9" s="1"/>
  <c r="L96" i="8"/>
  <c r="W95" i="9"/>
  <c r="V95" i="9" s="1"/>
  <c r="W9" i="9"/>
  <c r="V9" i="9" s="1"/>
  <c r="W18" i="9"/>
  <c r="V18" i="9" s="1"/>
  <c r="W47" i="9"/>
  <c r="V47" i="9" s="1"/>
  <c r="S27" i="9"/>
  <c r="R27" i="9" s="1"/>
  <c r="S38" i="9"/>
  <c r="R38" i="9" s="1"/>
  <c r="S74" i="9"/>
  <c r="R74" i="9" s="1"/>
  <c r="S50" i="9"/>
  <c r="R50" i="9" s="1"/>
  <c r="S95" i="9"/>
  <c r="R95" i="9" s="1"/>
  <c r="S73" i="9"/>
  <c r="R73" i="9" s="1"/>
  <c r="S70" i="9"/>
  <c r="R70" i="9" s="1"/>
  <c r="S53" i="9"/>
  <c r="R53" i="9" s="1"/>
  <c r="S32" i="9"/>
  <c r="R32" i="9" s="1"/>
  <c r="O12" i="9"/>
  <c r="N12" i="9" s="1"/>
  <c r="O87" i="9"/>
  <c r="N87" i="9" s="1"/>
  <c r="O20" i="9"/>
  <c r="N20" i="9"/>
  <c r="O66" i="9"/>
  <c r="N66" i="9" s="1"/>
  <c r="K34" i="9"/>
  <c r="J34" i="9" s="1"/>
  <c r="W54" i="9"/>
  <c r="V54" i="9" s="1"/>
  <c r="I13" i="5"/>
  <c r="H13" i="5"/>
  <c r="I52" i="5"/>
  <c r="H52" i="5" s="1"/>
  <c r="K63" i="5"/>
  <c r="J63" i="5" s="1"/>
  <c r="K53" i="5"/>
  <c r="J53" i="5" s="1"/>
  <c r="I96" i="4"/>
  <c r="U25" i="5"/>
  <c r="T25" i="5" s="1"/>
  <c r="Y72" i="5"/>
  <c r="X72" i="5"/>
  <c r="U48" i="5"/>
  <c r="T48" i="5"/>
  <c r="K10" i="9"/>
  <c r="J10" i="9" s="1"/>
  <c r="K87" i="9"/>
  <c r="J87" i="9" s="1"/>
  <c r="G85" i="9"/>
  <c r="F85" i="9"/>
  <c r="G11" i="9"/>
  <c r="F11" i="9"/>
  <c r="G30" i="9"/>
  <c r="F30" i="9" s="1"/>
  <c r="K70" i="9"/>
  <c r="J70" i="9" s="1"/>
  <c r="K55" i="9"/>
  <c r="J55" i="9"/>
  <c r="D96" i="8"/>
  <c r="G87" i="9"/>
  <c r="F87" i="9" s="1"/>
  <c r="G68" i="9"/>
  <c r="F68" i="9" s="1"/>
  <c r="G53" i="9"/>
  <c r="F53" i="9" s="1"/>
  <c r="G55" i="9"/>
  <c r="F55" i="9" s="1"/>
  <c r="E55" i="5"/>
  <c r="D55" i="5" s="1"/>
  <c r="E50" i="5"/>
  <c r="D50" i="5" s="1"/>
  <c r="E74" i="5"/>
  <c r="D74" i="5" s="1"/>
  <c r="E45" i="5"/>
  <c r="D45" i="5" s="1"/>
  <c r="E42" i="5"/>
  <c r="D42" i="5" s="1"/>
  <c r="E10" i="5"/>
  <c r="D10" i="5"/>
  <c r="E11" i="5"/>
  <c r="D11" i="5" s="1"/>
  <c r="S23" i="9"/>
  <c r="R23" i="9"/>
  <c r="W25" i="9"/>
  <c r="V25" i="9" s="1"/>
  <c r="W87" i="9"/>
  <c r="V87" i="9" s="1"/>
  <c r="W8" i="9"/>
  <c r="V8" i="9"/>
  <c r="W55" i="9"/>
  <c r="V55" i="9" s="1"/>
  <c r="L97" i="8"/>
  <c r="W52" i="9"/>
  <c r="V52" i="9"/>
  <c r="S64" i="9"/>
  <c r="R64" i="9"/>
  <c r="S57" i="9"/>
  <c r="R57" i="9"/>
  <c r="S14" i="9"/>
  <c r="R14" i="9" s="1"/>
  <c r="S25" i="9"/>
  <c r="R25" i="9"/>
  <c r="S48" i="9"/>
  <c r="R48" i="9"/>
  <c r="S40" i="9"/>
  <c r="R40" i="9"/>
  <c r="O95" i="9"/>
  <c r="N95" i="9" s="1"/>
  <c r="O84" i="9"/>
  <c r="N84" i="9"/>
  <c r="O91" i="9"/>
  <c r="N91" i="9"/>
  <c r="K83" i="5"/>
  <c r="J83" i="5"/>
  <c r="I86" i="5"/>
  <c r="H86" i="5" s="1"/>
  <c r="I27" i="5"/>
  <c r="H27" i="5"/>
  <c r="K30" i="5"/>
  <c r="J30" i="5"/>
  <c r="K39" i="5"/>
  <c r="J39" i="5"/>
  <c r="Q15" i="5"/>
  <c r="P15" i="5" s="1"/>
  <c r="Q89" i="5"/>
  <c r="P89" i="5"/>
  <c r="Y45" i="5"/>
  <c r="X45" i="5"/>
  <c r="K27" i="9"/>
  <c r="J27" i="9" s="1"/>
  <c r="K60" i="9"/>
  <c r="J60" i="9"/>
  <c r="K56" i="9"/>
  <c r="J56" i="9"/>
  <c r="G74" i="9"/>
  <c r="F74" i="9"/>
  <c r="G77" i="9"/>
  <c r="F77" i="9" s="1"/>
  <c r="G31" i="9"/>
  <c r="F31" i="9"/>
  <c r="G57" i="9"/>
  <c r="F57" i="9" s="1"/>
  <c r="K83" i="9"/>
  <c r="J83" i="9" s="1"/>
  <c r="K33" i="9"/>
  <c r="J33" i="9"/>
  <c r="K86" i="9"/>
  <c r="J86" i="9"/>
  <c r="K39" i="9"/>
  <c r="J39" i="9" s="1"/>
  <c r="K79" i="9"/>
  <c r="J79" i="9"/>
  <c r="K75" i="9"/>
  <c r="J75" i="9"/>
  <c r="G65" i="9"/>
  <c r="F65" i="9" s="1"/>
  <c r="G54" i="9"/>
  <c r="F54" i="9" s="1"/>
  <c r="G86" i="9"/>
  <c r="F86" i="9" s="1"/>
  <c r="G79" i="9"/>
  <c r="F79" i="9" s="1"/>
  <c r="G21" i="9"/>
  <c r="F21" i="9"/>
  <c r="G6" i="9"/>
  <c r="K63" i="9"/>
  <c r="J63" i="9"/>
  <c r="K71" i="9"/>
  <c r="J71" i="9" s="1"/>
  <c r="K44" i="9"/>
  <c r="J44" i="9" s="1"/>
  <c r="K19" i="9"/>
  <c r="J19" i="9" s="1"/>
  <c r="K7" i="9"/>
  <c r="J7" i="9"/>
  <c r="K9" i="9"/>
  <c r="J9" i="9" s="1"/>
  <c r="K31" i="9"/>
  <c r="J31" i="9" s="1"/>
  <c r="G90" i="9"/>
  <c r="F90" i="9" s="1"/>
  <c r="G72" i="9"/>
  <c r="F72" i="9"/>
  <c r="G41" i="9"/>
  <c r="F41" i="9" s="1"/>
  <c r="E49" i="5"/>
  <c r="D49" i="5" s="1"/>
  <c r="E76" i="5"/>
  <c r="D76" i="5" s="1"/>
  <c r="E67" i="5"/>
  <c r="D67" i="5"/>
  <c r="E22" i="5"/>
  <c r="D22" i="5" s="1"/>
  <c r="E17" i="5"/>
  <c r="D17" i="5" s="1"/>
  <c r="E68" i="5"/>
  <c r="D68" i="5" s="1"/>
  <c r="E72" i="5"/>
  <c r="D72" i="5" s="1"/>
  <c r="E21" i="5"/>
  <c r="D21" i="5" s="1"/>
  <c r="O53" i="9"/>
  <c r="N53" i="9" s="1"/>
  <c r="W33" i="9"/>
  <c r="V33" i="9" s="1"/>
  <c r="W45" i="9"/>
  <c r="V45" i="9" s="1"/>
  <c r="W70" i="9"/>
  <c r="V70" i="9" s="1"/>
  <c r="W94" i="9"/>
  <c r="V94" i="9"/>
  <c r="W10" i="9"/>
  <c r="V10" i="9" s="1"/>
  <c r="S44" i="9"/>
  <c r="R44" i="9" s="1"/>
  <c r="S16" i="9"/>
  <c r="R16" i="9" s="1"/>
  <c r="S92" i="9"/>
  <c r="R92" i="9"/>
  <c r="S56" i="9"/>
  <c r="R56" i="9" s="1"/>
  <c r="S59" i="9"/>
  <c r="R59" i="9" s="1"/>
  <c r="S45" i="9"/>
  <c r="R45" i="9" s="1"/>
  <c r="O41" i="9"/>
  <c r="N41" i="9"/>
  <c r="O44" i="9"/>
  <c r="N44" i="9" s="1"/>
  <c r="O82" i="9"/>
  <c r="N82" i="9" s="1"/>
  <c r="O75" i="9"/>
  <c r="N75" i="9" s="1"/>
  <c r="I34" i="5"/>
  <c r="H34" i="5"/>
  <c r="I15" i="5"/>
  <c r="H15" i="5" s="1"/>
  <c r="U58" i="5"/>
  <c r="T58" i="5" s="1"/>
  <c r="U82" i="5"/>
  <c r="T82" i="5" s="1"/>
  <c r="K81" i="5"/>
  <c r="J81" i="5" s="1"/>
  <c r="I7" i="6"/>
  <c r="N7" i="4"/>
  <c r="K93" i="5"/>
  <c r="J93" i="5" s="1"/>
  <c r="K50" i="5"/>
  <c r="J50" i="5" s="1"/>
  <c r="K18" i="5"/>
  <c r="J18" i="5"/>
  <c r="K90" i="5"/>
  <c r="J90" i="5" s="1"/>
  <c r="K36" i="5"/>
  <c r="J36" i="5" s="1"/>
  <c r="K86" i="5"/>
  <c r="J86" i="5" s="1"/>
  <c r="K15" i="5"/>
  <c r="J15" i="5"/>
  <c r="F97" i="4"/>
  <c r="K67" i="5"/>
  <c r="J67" i="5"/>
  <c r="K60" i="5"/>
  <c r="J60" i="5" s="1"/>
  <c r="K76" i="5"/>
  <c r="J76" i="5" s="1"/>
  <c r="K94" i="5"/>
  <c r="J94" i="5"/>
  <c r="F96" i="4"/>
  <c r="K52" i="5"/>
  <c r="J52" i="5" s="1"/>
  <c r="K62" i="5"/>
  <c r="J62" i="5" s="1"/>
  <c r="K20" i="5"/>
  <c r="J20" i="5"/>
  <c r="K7" i="5"/>
  <c r="J7" i="5" s="1"/>
  <c r="K21" i="5"/>
  <c r="J21" i="5" s="1"/>
  <c r="K13" i="5"/>
  <c r="J13" i="5" s="1"/>
  <c r="K72" i="5"/>
  <c r="J72" i="5"/>
  <c r="K28" i="5"/>
  <c r="J28" i="5" s="1"/>
  <c r="K17" i="5"/>
  <c r="J17" i="5" s="1"/>
  <c r="K82" i="5"/>
  <c r="J82" i="5" s="1"/>
  <c r="K80" i="5"/>
  <c r="J80" i="5"/>
  <c r="K64" i="5"/>
  <c r="J64" i="5" s="1"/>
  <c r="K32" i="5"/>
  <c r="J32" i="5" s="1"/>
  <c r="K22" i="5"/>
  <c r="J22" i="5" s="1"/>
  <c r="K54" i="5"/>
  <c r="J54" i="5" s="1"/>
  <c r="E80" i="6"/>
  <c r="D64" i="6"/>
  <c r="E64" i="6"/>
  <c r="F64" i="6"/>
  <c r="F56" i="6"/>
  <c r="E56" i="6"/>
  <c r="N56" i="4"/>
  <c r="N40" i="4"/>
  <c r="N32" i="4"/>
  <c r="D32" i="6"/>
  <c r="N24" i="4"/>
  <c r="E16" i="6"/>
  <c r="G80" i="5"/>
  <c r="F80" i="5" s="1"/>
  <c r="G71" i="5"/>
  <c r="F71" i="5"/>
  <c r="G65" i="5"/>
  <c r="F65" i="5" s="1"/>
  <c r="E65" i="6"/>
  <c r="B65" i="10"/>
  <c r="D65" i="6"/>
  <c r="B57" i="10"/>
  <c r="C57" i="8"/>
  <c r="C57" i="10"/>
  <c r="E57" i="6"/>
  <c r="B57" i="12"/>
  <c r="D57" i="6"/>
  <c r="B57" i="8"/>
  <c r="N57" i="8"/>
  <c r="B45" i="12"/>
  <c r="C45" i="6"/>
  <c r="F45" i="6"/>
  <c r="B45" i="8"/>
  <c r="N45" i="8" s="1"/>
  <c r="C45" i="8"/>
  <c r="B45" i="10"/>
  <c r="Q64" i="5"/>
  <c r="P64" i="5" s="1"/>
  <c r="Q95" i="5"/>
  <c r="P95" i="5"/>
  <c r="I97" i="4"/>
  <c r="Q49" i="5"/>
  <c r="P49" i="5"/>
  <c r="Q87" i="5"/>
  <c r="P87" i="5"/>
  <c r="Q24" i="5"/>
  <c r="P24" i="5"/>
  <c r="Q63" i="5"/>
  <c r="P63" i="5" s="1"/>
  <c r="Q86" i="5"/>
  <c r="P86" i="5"/>
  <c r="Q6" i="5"/>
  <c r="Q46" i="5"/>
  <c r="P46" i="5" s="1"/>
  <c r="Q92" i="5"/>
  <c r="P92" i="5"/>
  <c r="Q61" i="5"/>
  <c r="P61" i="5" s="1"/>
  <c r="Q8" i="5"/>
  <c r="P8" i="5" s="1"/>
  <c r="Q45" i="5"/>
  <c r="P45" i="5" s="1"/>
  <c r="Q26" i="5"/>
  <c r="P26" i="5" s="1"/>
  <c r="Q28" i="5"/>
  <c r="P28" i="5" s="1"/>
  <c r="Q40" i="5"/>
  <c r="P40" i="5" s="1"/>
  <c r="Q10" i="5"/>
  <c r="P10" i="5" s="1"/>
  <c r="Q35" i="5"/>
  <c r="P35" i="5" s="1"/>
  <c r="Q51" i="5"/>
  <c r="P51" i="5" s="1"/>
  <c r="Q32" i="5"/>
  <c r="P32" i="5" s="1"/>
  <c r="Q90" i="5"/>
  <c r="P90" i="5" s="1"/>
  <c r="Q13" i="5"/>
  <c r="P13" i="5" s="1"/>
  <c r="Q79" i="5"/>
  <c r="P79" i="5" s="1"/>
  <c r="Q21" i="5"/>
  <c r="P21" i="5" s="1"/>
  <c r="Q31" i="5"/>
  <c r="P31" i="5" s="1"/>
  <c r="Q18" i="5"/>
  <c r="P18" i="5"/>
  <c r="Q50" i="5"/>
  <c r="P50" i="5" s="1"/>
  <c r="Q17" i="5"/>
  <c r="P17" i="5" s="1"/>
  <c r="Q39" i="5"/>
  <c r="P39" i="5" s="1"/>
  <c r="Q54" i="5"/>
  <c r="P54" i="5" s="1"/>
  <c r="Q78" i="5"/>
  <c r="P78" i="5" s="1"/>
  <c r="Q27" i="5"/>
  <c r="P27" i="5" s="1"/>
  <c r="I78" i="6"/>
  <c r="M62" i="6"/>
  <c r="J62" i="6"/>
  <c r="L62" i="6"/>
  <c r="I62" i="6"/>
  <c r="M38" i="6"/>
  <c r="J38" i="6"/>
  <c r="M30" i="6"/>
  <c r="J6" i="6"/>
  <c r="K6" i="6"/>
  <c r="J64" i="6"/>
  <c r="H64" i="6"/>
  <c r="I64" i="6"/>
  <c r="N8" i="4"/>
  <c r="Y74" i="5"/>
  <c r="X74" i="5" s="1"/>
  <c r="M97" i="4"/>
  <c r="Y60" i="5"/>
  <c r="X60" i="5" s="1"/>
  <c r="Y50" i="5"/>
  <c r="X50" i="5" s="1"/>
  <c r="Y29" i="5"/>
  <c r="X29" i="5"/>
  <c r="Y85" i="5"/>
  <c r="X85" i="5"/>
  <c r="Y28" i="5"/>
  <c r="X28" i="5" s="1"/>
  <c r="Y58" i="5"/>
  <c r="X58" i="5" s="1"/>
  <c r="Y42" i="5"/>
  <c r="X42" i="5" s="1"/>
  <c r="Y80" i="5"/>
  <c r="X80" i="5"/>
  <c r="W15" i="5"/>
  <c r="V15" i="5" s="1"/>
  <c r="W75" i="5"/>
  <c r="V75" i="5" s="1"/>
  <c r="W85" i="5"/>
  <c r="V85" i="5"/>
  <c r="W28" i="5"/>
  <c r="V28" i="5"/>
  <c r="W37" i="5"/>
  <c r="V37" i="5" s="1"/>
  <c r="W14" i="5"/>
  <c r="V14" i="5" s="1"/>
  <c r="W86" i="5"/>
  <c r="V86" i="5" s="1"/>
  <c r="W89" i="5"/>
  <c r="V89" i="5"/>
  <c r="W76" i="5"/>
  <c r="V76" i="5" s="1"/>
  <c r="W45" i="5"/>
  <c r="V45" i="5" s="1"/>
  <c r="W71" i="5"/>
  <c r="V71" i="5"/>
  <c r="W78" i="5"/>
  <c r="V78" i="5"/>
  <c r="W6" i="5"/>
  <c r="W53" i="5"/>
  <c r="V53" i="5"/>
  <c r="W13" i="5"/>
  <c r="V13" i="5" s="1"/>
  <c r="W65" i="5"/>
  <c r="V65" i="5" s="1"/>
  <c r="W64" i="5"/>
  <c r="V64" i="5" s="1"/>
  <c r="W73" i="5"/>
  <c r="V73" i="5"/>
  <c r="W31" i="5"/>
  <c r="V31" i="5" s="1"/>
  <c r="W72" i="5"/>
  <c r="V72" i="5" s="1"/>
  <c r="W83" i="5"/>
  <c r="V83" i="5" s="1"/>
  <c r="W63" i="5"/>
  <c r="V63" i="5"/>
  <c r="W19" i="5"/>
  <c r="V19" i="5" s="1"/>
  <c r="W17" i="5"/>
  <c r="V17" i="5" s="1"/>
  <c r="W95" i="5"/>
  <c r="V95" i="5" s="1"/>
  <c r="W24" i="5"/>
  <c r="V24" i="5" s="1"/>
  <c r="W93" i="5"/>
  <c r="V93" i="5" s="1"/>
  <c r="W62" i="5"/>
  <c r="V62" i="5" s="1"/>
  <c r="W66" i="5"/>
  <c r="V66" i="5" s="1"/>
  <c r="W74" i="5"/>
  <c r="V74" i="5" s="1"/>
  <c r="W40" i="5"/>
  <c r="V40" i="5" s="1"/>
  <c r="W39" i="5"/>
  <c r="V39" i="5" s="1"/>
  <c r="W48" i="5"/>
  <c r="V48" i="5" s="1"/>
  <c r="W8" i="5"/>
  <c r="V8" i="5" s="1"/>
  <c r="W50" i="5"/>
  <c r="V50" i="5" s="1"/>
  <c r="N69" i="4"/>
  <c r="U18" i="5"/>
  <c r="T18" i="5"/>
  <c r="U47" i="5"/>
  <c r="T47" i="5" s="1"/>
  <c r="U79" i="5"/>
  <c r="T79" i="5" s="1"/>
  <c r="U60" i="5"/>
  <c r="T60" i="5" s="1"/>
  <c r="U65" i="5"/>
  <c r="T65" i="5"/>
  <c r="U34" i="5"/>
  <c r="T34" i="5" s="1"/>
  <c r="U39" i="5"/>
  <c r="T39" i="5" s="1"/>
  <c r="U32" i="5"/>
  <c r="T32" i="5" s="1"/>
  <c r="U43" i="5"/>
  <c r="T43" i="5" s="1"/>
  <c r="U20" i="5"/>
  <c r="T20" i="5" s="1"/>
  <c r="U16" i="5"/>
  <c r="T16" i="5" s="1"/>
  <c r="U49" i="5"/>
  <c r="T49" i="5" s="1"/>
  <c r="U69" i="5"/>
  <c r="T69" i="5" s="1"/>
  <c r="U29" i="5"/>
  <c r="T29" i="5" s="1"/>
  <c r="U76" i="5"/>
  <c r="T76" i="5" s="1"/>
  <c r="U19" i="5"/>
  <c r="T19" i="5" s="1"/>
  <c r="U86" i="5"/>
  <c r="T86" i="5" s="1"/>
  <c r="U72" i="5"/>
  <c r="T72" i="5" s="1"/>
  <c r="U81" i="5"/>
  <c r="T81" i="5" s="1"/>
  <c r="U41" i="5"/>
  <c r="T41" i="5"/>
  <c r="U67" i="5"/>
  <c r="T67" i="5" s="1"/>
  <c r="U13" i="5"/>
  <c r="T13" i="5" s="1"/>
  <c r="U31" i="5"/>
  <c r="T31" i="5" s="1"/>
  <c r="U55" i="5"/>
  <c r="T55" i="5"/>
  <c r="U22" i="5"/>
  <c r="T22" i="5" s="1"/>
  <c r="U90" i="5"/>
  <c r="T90" i="5" s="1"/>
  <c r="U84" i="5"/>
  <c r="T84" i="5" s="1"/>
  <c r="U40" i="5"/>
  <c r="T40" i="5" s="1"/>
  <c r="U50" i="5"/>
  <c r="T50" i="5" s="1"/>
  <c r="U78" i="5"/>
  <c r="T78" i="5" s="1"/>
  <c r="U91" i="5"/>
  <c r="T91" i="5" s="1"/>
  <c r="U11" i="5"/>
  <c r="T11" i="5" s="1"/>
  <c r="U8" i="5"/>
  <c r="T8" i="5" s="1"/>
  <c r="U62" i="5"/>
  <c r="T62" i="5" s="1"/>
  <c r="U53" i="5"/>
  <c r="T53" i="5" s="1"/>
  <c r="U57" i="5"/>
  <c r="T57" i="5"/>
  <c r="U95" i="5"/>
  <c r="T95" i="5" s="1"/>
  <c r="K98" i="4"/>
  <c r="M45" i="6"/>
  <c r="M77" i="6"/>
  <c r="J77" i="6"/>
  <c r="I77" i="6"/>
  <c r="K70" i="6"/>
  <c r="K48" i="6"/>
  <c r="I48" i="6"/>
  <c r="G27" i="6"/>
  <c r="M27" i="6"/>
  <c r="I27" i="6"/>
  <c r="K27" i="6"/>
  <c r="H27" i="6"/>
  <c r="I20" i="6"/>
  <c r="K20" i="6"/>
  <c r="D24" i="6"/>
  <c r="F8" i="6"/>
  <c r="D16" i="6"/>
  <c r="S68" i="9"/>
  <c r="R68" i="9" s="1"/>
  <c r="K51" i="6"/>
  <c r="M43" i="6"/>
  <c r="M11" i="6"/>
  <c r="M83" i="6"/>
  <c r="I83" i="6"/>
  <c r="N83" i="4"/>
  <c r="L75" i="6"/>
  <c r="K18" i="6"/>
  <c r="H18" i="6"/>
  <c r="J68" i="6"/>
  <c r="K12" i="6"/>
  <c r="K84" i="6"/>
  <c r="M84" i="6"/>
  <c r="G40" i="6"/>
  <c r="M40" i="6"/>
  <c r="B7" i="12"/>
  <c r="C7" i="8"/>
  <c r="E7" i="6"/>
  <c r="B7" i="8"/>
  <c r="N7" i="8" s="1"/>
  <c r="D7" i="6"/>
  <c r="B79" i="6"/>
  <c r="B79" i="10"/>
  <c r="B9" i="6"/>
  <c r="B9" i="10"/>
  <c r="B9" i="8"/>
  <c r="N9" i="8" s="1"/>
  <c r="O97" i="5"/>
  <c r="K97" i="3"/>
  <c r="B27" i="8"/>
  <c r="N27" i="8" s="1"/>
  <c r="D27" i="6"/>
  <c r="C14" i="10"/>
  <c r="B14" i="8"/>
  <c r="N14" i="8" s="1"/>
  <c r="N70" i="4"/>
  <c r="D70" i="6"/>
  <c r="B70" i="10"/>
  <c r="B58" i="6"/>
  <c r="B58" i="10"/>
  <c r="N58" i="4"/>
  <c r="C51" i="6"/>
  <c r="F51" i="6"/>
  <c r="E51" i="6"/>
  <c r="D51" i="6"/>
  <c r="B51" i="6"/>
  <c r="B43" i="6"/>
  <c r="C43" i="6"/>
  <c r="F43" i="6"/>
  <c r="B28" i="6"/>
  <c r="B28" i="10"/>
  <c r="D14" i="6"/>
  <c r="B14" i="10"/>
  <c r="B14" i="6"/>
  <c r="F58" i="6"/>
  <c r="C28" i="6"/>
  <c r="B20" i="12"/>
  <c r="D22" i="6"/>
  <c r="B14" i="12"/>
  <c r="B22" i="10"/>
  <c r="G60" i="6"/>
  <c r="J60" i="6"/>
  <c r="L60" i="6"/>
  <c r="L46" i="6"/>
  <c r="J46" i="6"/>
  <c r="C26" i="8"/>
  <c r="C26" i="10"/>
  <c r="B26" i="12"/>
  <c r="B26" i="10"/>
  <c r="C57" i="6"/>
  <c r="K60" i="6"/>
  <c r="J12" i="6"/>
  <c r="N76" i="4"/>
  <c r="N28" i="4"/>
  <c r="C20" i="8"/>
  <c r="C78" i="6"/>
  <c r="F14" i="6"/>
  <c r="M67" i="6"/>
  <c r="M59" i="6"/>
  <c r="I52" i="6"/>
  <c r="L52" i="6"/>
  <c r="F11" i="6"/>
  <c r="D83" i="6"/>
  <c r="B83" i="10"/>
  <c r="C40" i="10"/>
  <c r="C40" i="8"/>
  <c r="B40" i="12"/>
  <c r="B84" i="8"/>
  <c r="N84" i="8" s="1"/>
  <c r="D84" i="6"/>
  <c r="B76" i="10"/>
  <c r="B70" i="6"/>
  <c r="J52" i="6"/>
  <c r="L84" i="6"/>
  <c r="L76" i="6"/>
  <c r="F28" i="6"/>
  <c r="B79" i="8"/>
  <c r="N79" i="8" s="1"/>
  <c r="B78" i="10"/>
  <c r="K59" i="6"/>
  <c r="C14" i="8"/>
  <c r="C7" i="10"/>
  <c r="H40" i="6"/>
  <c r="F66" i="6"/>
  <c r="F50" i="6"/>
  <c r="E82" i="6"/>
  <c r="E59" i="6"/>
  <c r="F78" i="6"/>
  <c r="F7" i="6"/>
  <c r="L12" i="6"/>
  <c r="D28" i="6"/>
  <c r="E28" i="6"/>
  <c r="E79" i="6"/>
  <c r="D35" i="6"/>
  <c r="K63" i="6"/>
  <c r="M63" i="6"/>
  <c r="J63" i="6"/>
  <c r="I55" i="6"/>
  <c r="K23" i="6"/>
  <c r="J15" i="6"/>
  <c r="C31" i="10"/>
  <c r="B31" i="8"/>
  <c r="N31" i="8" s="1"/>
  <c r="K21" i="6"/>
  <c r="I71" i="6"/>
  <c r="N39" i="4"/>
  <c r="B46" i="8"/>
  <c r="N46" i="8"/>
  <c r="K8" i="6"/>
  <c r="I11" i="6"/>
  <c r="F46" i="6"/>
  <c r="I21" i="6"/>
  <c r="H62" i="6"/>
  <c r="E72" i="6"/>
  <c r="B42" i="8"/>
  <c r="N87" i="8"/>
  <c r="N91" i="8"/>
  <c r="D89" i="6"/>
  <c r="N85" i="4"/>
  <c r="H85" i="6"/>
  <c r="M85" i="6"/>
  <c r="J85" i="6"/>
  <c r="O42" i="5"/>
  <c r="N42" i="5" s="1"/>
  <c r="O20" i="5"/>
  <c r="N20" i="5" s="1"/>
  <c r="O23" i="5"/>
  <c r="N23" i="5" s="1"/>
  <c r="O47" i="5"/>
  <c r="N47" i="5" s="1"/>
  <c r="O56" i="5"/>
  <c r="N56" i="5" s="1"/>
  <c r="O30" i="5"/>
  <c r="N30" i="5"/>
  <c r="O34" i="5"/>
  <c r="N34" i="5" s="1"/>
  <c r="H98" i="4"/>
  <c r="O40" i="5"/>
  <c r="N40" i="5"/>
  <c r="O94" i="5"/>
  <c r="N94" i="5"/>
  <c r="O10" i="5"/>
  <c r="N10" i="5"/>
  <c r="O33" i="5"/>
  <c r="N33" i="5" s="1"/>
  <c r="O50" i="5"/>
  <c r="N50" i="5"/>
  <c r="H97" i="4"/>
  <c r="O16" i="5"/>
  <c r="N16" i="5"/>
  <c r="O87" i="5"/>
  <c r="N87" i="5" s="1"/>
  <c r="O95" i="5"/>
  <c r="N95" i="5" s="1"/>
  <c r="O61" i="5"/>
  <c r="N61" i="5" s="1"/>
  <c r="O35" i="5"/>
  <c r="N35" i="5"/>
  <c r="O43" i="5"/>
  <c r="N43" i="5" s="1"/>
  <c r="O21" i="5"/>
  <c r="N21" i="5" s="1"/>
  <c r="O72" i="5"/>
  <c r="N72" i="5" s="1"/>
  <c r="O26" i="5"/>
  <c r="N26" i="5" s="1"/>
  <c r="O92" i="5"/>
  <c r="N92" i="5" s="1"/>
  <c r="O6" i="5"/>
  <c r="O82" i="5"/>
  <c r="N82" i="5" s="1"/>
  <c r="O49" i="5"/>
  <c r="N49" i="5" s="1"/>
  <c r="O57" i="5"/>
  <c r="N57" i="5"/>
  <c r="O28" i="5"/>
  <c r="N28" i="5" s="1"/>
  <c r="O80" i="5"/>
  <c r="N80" i="5" s="1"/>
  <c r="O14" i="5"/>
  <c r="N14" i="5" s="1"/>
  <c r="O81" i="5"/>
  <c r="N81" i="5" s="1"/>
  <c r="O78" i="5"/>
  <c r="N78" i="5" s="1"/>
  <c r="O46" i="5"/>
  <c r="N46" i="5" s="1"/>
  <c r="O11" i="5"/>
  <c r="N11" i="5" s="1"/>
  <c r="O31" i="5"/>
  <c r="N31" i="5" s="1"/>
  <c r="O91" i="5"/>
  <c r="N91" i="5" s="1"/>
  <c r="O12" i="5"/>
  <c r="N12" i="5" s="1"/>
  <c r="O41" i="5"/>
  <c r="N41" i="5"/>
  <c r="O71" i="5"/>
  <c r="N71" i="5" s="1"/>
  <c r="O15" i="5"/>
  <c r="N15" i="5" s="1"/>
  <c r="O58" i="5"/>
  <c r="N58" i="5" s="1"/>
  <c r="O89" i="5"/>
  <c r="N89" i="5" s="1"/>
  <c r="O54" i="5"/>
  <c r="N54" i="5"/>
  <c r="O37" i="5"/>
  <c r="N37" i="5" s="1"/>
  <c r="O48" i="5"/>
  <c r="N48" i="5" s="1"/>
  <c r="O22" i="5"/>
  <c r="N22" i="5" s="1"/>
  <c r="O27" i="5"/>
  <c r="N27" i="5" s="1"/>
  <c r="O85" i="5"/>
  <c r="N85" i="5" s="1"/>
  <c r="O83" i="5"/>
  <c r="N83" i="5" s="1"/>
  <c r="O79" i="5"/>
  <c r="N79" i="5" s="1"/>
  <c r="O68" i="5"/>
  <c r="N68" i="5" s="1"/>
  <c r="O39" i="5"/>
  <c r="N39" i="5" s="1"/>
  <c r="O29" i="5"/>
  <c r="N29" i="5"/>
  <c r="O65" i="5"/>
  <c r="N65" i="5" s="1"/>
  <c r="O62" i="5"/>
  <c r="N62" i="5"/>
  <c r="O8" i="5"/>
  <c r="N8" i="5" s="1"/>
  <c r="O73" i="5"/>
  <c r="N73" i="5" s="1"/>
  <c r="O74" i="5"/>
  <c r="N74" i="5"/>
  <c r="O32" i="5"/>
  <c r="N32" i="5" s="1"/>
  <c r="O69" i="5"/>
  <c r="N69" i="5" s="1"/>
  <c r="O59" i="5"/>
  <c r="N59" i="5" s="1"/>
  <c r="O9" i="5"/>
  <c r="N9" i="5"/>
  <c r="O93" i="5"/>
  <c r="N93" i="5" s="1"/>
  <c r="O60" i="5"/>
  <c r="N60" i="5" s="1"/>
  <c r="O51" i="5"/>
  <c r="N51" i="5" s="1"/>
  <c r="O84" i="5"/>
  <c r="N84" i="5" s="1"/>
  <c r="O24" i="5"/>
  <c r="N24" i="5"/>
  <c r="O36" i="5"/>
  <c r="N36" i="5" s="1"/>
  <c r="O38" i="5"/>
  <c r="N38" i="5"/>
  <c r="O67" i="5"/>
  <c r="N67" i="5"/>
  <c r="O64" i="5"/>
  <c r="N64" i="5"/>
  <c r="O88" i="5"/>
  <c r="N88" i="5" s="1"/>
  <c r="O19" i="5"/>
  <c r="N19" i="5" s="1"/>
  <c r="O70" i="5"/>
  <c r="N70" i="5" s="1"/>
  <c r="O75" i="5"/>
  <c r="N75" i="5" s="1"/>
  <c r="O17" i="5"/>
  <c r="N17" i="5" s="1"/>
  <c r="O55" i="5"/>
  <c r="N55" i="5" s="1"/>
  <c r="O86" i="5"/>
  <c r="N86" i="5"/>
  <c r="O13" i="5"/>
  <c r="N13" i="5"/>
  <c r="O44" i="5"/>
  <c r="N44" i="5" s="1"/>
  <c r="O63" i="5"/>
  <c r="N63" i="5"/>
  <c r="O7" i="5"/>
  <c r="N7" i="5" s="1"/>
  <c r="O52" i="5"/>
  <c r="N52" i="5" s="1"/>
  <c r="O45" i="5"/>
  <c r="N45" i="5" s="1"/>
  <c r="O25" i="5"/>
  <c r="N25" i="5"/>
  <c r="O90" i="5"/>
  <c r="N90" i="5" s="1"/>
  <c r="O53" i="5"/>
  <c r="N53" i="5" s="1"/>
  <c r="O77" i="5"/>
  <c r="N77" i="5" s="1"/>
  <c r="O76" i="5"/>
  <c r="N76" i="5"/>
  <c r="O18" i="5"/>
  <c r="N18" i="5" s="1"/>
  <c r="B85" i="8"/>
  <c r="N85" i="8" s="1"/>
  <c r="B85" i="10"/>
  <c r="E85" i="6"/>
  <c r="B85" i="6"/>
  <c r="C85" i="6"/>
  <c r="F85" i="6"/>
  <c r="D85" i="6"/>
  <c r="C92" i="5"/>
  <c r="B92" i="5" s="1"/>
  <c r="AA87" i="7"/>
  <c r="Z87" i="7" s="1"/>
  <c r="AA47" i="7"/>
  <c r="Z47" i="7"/>
  <c r="AA10" i="7"/>
  <c r="Z10" i="7" s="1"/>
  <c r="N97" i="6"/>
  <c r="AA52" i="7"/>
  <c r="Z52" i="7" s="1"/>
  <c r="AA35" i="7"/>
  <c r="Z35" i="7"/>
  <c r="AA22" i="7"/>
  <c r="Z22" i="7" s="1"/>
  <c r="AA37" i="7"/>
  <c r="Z37" i="7" s="1"/>
  <c r="AA74" i="7"/>
  <c r="Z74" i="7" s="1"/>
  <c r="AA64" i="7"/>
  <c r="Z64" i="7" s="1"/>
  <c r="AA90" i="7"/>
  <c r="Z90" i="7" s="1"/>
  <c r="AA73" i="7"/>
  <c r="Z73" i="7" s="1"/>
  <c r="AA68" i="7"/>
  <c r="Z68" i="7" s="1"/>
  <c r="AA79" i="7"/>
  <c r="Z79" i="7"/>
  <c r="AA71" i="7"/>
  <c r="Z71" i="7" s="1"/>
  <c r="AA55" i="7"/>
  <c r="Z55" i="7" s="1"/>
  <c r="AA38" i="7"/>
  <c r="Z38" i="7" s="1"/>
  <c r="AA43" i="7"/>
  <c r="Z43" i="7" s="1"/>
  <c r="AA80" i="7"/>
  <c r="Z80" i="7" s="1"/>
  <c r="AA19" i="7"/>
  <c r="Z19" i="7" s="1"/>
  <c r="AA33" i="7"/>
  <c r="Z33" i="7" s="1"/>
  <c r="AA20" i="7"/>
  <c r="Z20" i="7" s="1"/>
  <c r="AA63" i="7"/>
  <c r="Z63" i="7" s="1"/>
  <c r="AA76" i="7"/>
  <c r="Z76" i="7" s="1"/>
  <c r="AA41" i="7"/>
  <c r="Z41" i="7" s="1"/>
  <c r="AA84" i="7"/>
  <c r="Z84" i="7" s="1"/>
  <c r="AA26" i="7"/>
  <c r="Z26" i="7" s="1"/>
  <c r="AA30" i="7"/>
  <c r="Z30" i="7" s="1"/>
  <c r="AA85" i="7"/>
  <c r="Z85" i="7" s="1"/>
  <c r="AA61" i="7"/>
  <c r="Z61" i="7"/>
  <c r="AA95" i="7"/>
  <c r="Z95" i="7" s="1"/>
  <c r="AA44" i="7"/>
  <c r="Z44" i="7" s="1"/>
  <c r="AA65" i="7"/>
  <c r="Z65" i="7" s="1"/>
  <c r="AA78" i="7"/>
  <c r="Z78" i="7"/>
  <c r="AA49" i="7"/>
  <c r="Z49" i="7" s="1"/>
  <c r="AA70" i="7"/>
  <c r="Z70" i="7" s="1"/>
  <c r="AA92" i="7"/>
  <c r="Z92" i="7" s="1"/>
  <c r="AA89" i="7"/>
  <c r="Z89" i="7"/>
  <c r="AA6" i="7"/>
  <c r="AA54" i="7"/>
  <c r="Z54" i="7"/>
  <c r="AA13" i="7"/>
  <c r="Z13" i="7" s="1"/>
  <c r="AA51" i="7"/>
  <c r="Z51" i="7" s="1"/>
  <c r="AA94" i="7"/>
  <c r="Z94" i="7" s="1"/>
  <c r="AA21" i="7"/>
  <c r="Z21" i="7" s="1"/>
  <c r="AA83" i="7"/>
  <c r="Z83" i="7"/>
  <c r="AA56" i="7"/>
  <c r="Z56" i="7" s="1"/>
  <c r="AA16" i="7"/>
  <c r="Z16" i="7"/>
  <c r="AA62" i="7"/>
  <c r="Z62" i="7"/>
  <c r="AA67" i="7"/>
  <c r="Z67" i="7"/>
  <c r="AA31" i="7"/>
  <c r="Z31" i="7" s="1"/>
  <c r="AA58" i="7"/>
  <c r="Z58" i="7" s="1"/>
  <c r="Q77" i="9"/>
  <c r="P77" i="9" s="1"/>
  <c r="Q94" i="9"/>
  <c r="P94" i="9" s="1"/>
  <c r="Q75" i="9"/>
  <c r="P75" i="9" s="1"/>
  <c r="Q31" i="9"/>
  <c r="P31" i="9" s="1"/>
  <c r="Q34" i="9"/>
  <c r="P34" i="9"/>
  <c r="Q83" i="9"/>
  <c r="P83" i="9"/>
  <c r="Q26" i="9"/>
  <c r="P26" i="9" s="1"/>
  <c r="Q69" i="9"/>
  <c r="P69" i="9" s="1"/>
  <c r="Q44" i="9"/>
  <c r="P44" i="9" s="1"/>
  <c r="Q28" i="9"/>
  <c r="P28" i="9"/>
  <c r="Q76" i="9"/>
  <c r="P76" i="9" s="1"/>
  <c r="Q80" i="9"/>
  <c r="P80" i="9" s="1"/>
  <c r="Q11" i="9"/>
  <c r="P11" i="9"/>
  <c r="Q67" i="9"/>
  <c r="P67" i="9" s="1"/>
  <c r="Q27" i="9"/>
  <c r="P27" i="9" s="1"/>
  <c r="Q93" i="9"/>
  <c r="P93" i="9" s="1"/>
  <c r="Q58" i="9"/>
  <c r="P58" i="9" s="1"/>
  <c r="Q90" i="9"/>
  <c r="P90" i="9"/>
  <c r="Q62" i="9"/>
  <c r="P62" i="9" s="1"/>
  <c r="Q14" i="9"/>
  <c r="P14" i="9"/>
  <c r="Q56" i="9"/>
  <c r="P56" i="9"/>
  <c r="Q81" i="9"/>
  <c r="P81" i="9"/>
  <c r="Q70" i="9"/>
  <c r="P70" i="9" s="1"/>
  <c r="I96" i="8"/>
  <c r="Q22" i="9"/>
  <c r="P22" i="9" s="1"/>
  <c r="Q74" i="9"/>
  <c r="P74" i="9" s="1"/>
  <c r="Q7" i="9"/>
  <c r="P7" i="9"/>
  <c r="Q50" i="9"/>
  <c r="P50" i="9"/>
  <c r="Q72" i="9"/>
  <c r="P72" i="9" s="1"/>
  <c r="Q18" i="9"/>
  <c r="P18" i="9" s="1"/>
  <c r="Q32" i="9"/>
  <c r="P32" i="9" s="1"/>
  <c r="Q73" i="9"/>
  <c r="P73" i="9" s="1"/>
  <c r="I98" i="8"/>
  <c r="Q47" i="9"/>
  <c r="P47" i="9"/>
  <c r="Q65" i="9"/>
  <c r="P65" i="9" s="1"/>
  <c r="Q53" i="9"/>
  <c r="P53" i="9" s="1"/>
  <c r="Q10" i="9"/>
  <c r="P10" i="9" s="1"/>
  <c r="Q38" i="9"/>
  <c r="P38" i="9"/>
  <c r="Q16" i="9"/>
  <c r="P16" i="9"/>
  <c r="Q40" i="9"/>
  <c r="P40" i="9" s="1"/>
  <c r="Q39" i="9"/>
  <c r="P39" i="9" s="1"/>
  <c r="Q89" i="9"/>
  <c r="P89" i="9" s="1"/>
  <c r="Q55" i="9"/>
  <c r="P55" i="9" s="1"/>
  <c r="Q85" i="9"/>
  <c r="P85" i="9" s="1"/>
  <c r="Q12" i="9"/>
  <c r="P12" i="9" s="1"/>
  <c r="Q42" i="9"/>
  <c r="P42" i="9" s="1"/>
  <c r="Q92" i="9"/>
  <c r="P92" i="9" s="1"/>
  <c r="Q17" i="9"/>
  <c r="P17" i="9" s="1"/>
  <c r="Q37" i="9"/>
  <c r="P37" i="9"/>
  <c r="Q82" i="9"/>
  <c r="P82" i="9" s="1"/>
  <c r="Q9" i="9"/>
  <c r="P9" i="9"/>
  <c r="Q87" i="9"/>
  <c r="P87" i="9" s="1"/>
  <c r="Q71" i="9"/>
  <c r="P71" i="9" s="1"/>
  <c r="Q21" i="9"/>
  <c r="P21" i="9"/>
  <c r="Q78" i="9"/>
  <c r="P78" i="9" s="1"/>
  <c r="Q23" i="9"/>
  <c r="P23" i="9" s="1"/>
  <c r="Q68" i="9"/>
  <c r="P68" i="9"/>
  <c r="I97" i="8"/>
  <c r="Q64" i="9"/>
  <c r="P64" i="9" s="1"/>
  <c r="Q52" i="9"/>
  <c r="P52" i="9" s="1"/>
  <c r="Q63" i="9"/>
  <c r="P63" i="9"/>
  <c r="Q45" i="9"/>
  <c r="P45" i="9" s="1"/>
  <c r="Q20" i="9"/>
  <c r="P20" i="9" s="1"/>
  <c r="Q66" i="9"/>
  <c r="P66" i="9"/>
  <c r="Q61" i="9"/>
  <c r="P61" i="9" s="1"/>
  <c r="Q86" i="9"/>
  <c r="P86" i="9" s="1"/>
  <c r="Q95" i="9"/>
  <c r="P95" i="9" s="1"/>
  <c r="Q30" i="9"/>
  <c r="P30" i="9"/>
  <c r="Q88" i="9"/>
  <c r="P88" i="9"/>
  <c r="Q6" i="9"/>
  <c r="Q91" i="9"/>
  <c r="P91" i="9" s="1"/>
  <c r="Q13" i="9"/>
  <c r="P13" i="9" s="1"/>
  <c r="Q33" i="9"/>
  <c r="P33" i="9" s="1"/>
  <c r="Q8" i="9"/>
  <c r="P8" i="9"/>
  <c r="Q79" i="9"/>
  <c r="P79" i="9" s="1"/>
  <c r="Q19" i="9"/>
  <c r="P19" i="9"/>
  <c r="Q15" i="9"/>
  <c r="P15" i="9" s="1"/>
  <c r="Q54" i="9"/>
  <c r="P54" i="9" s="1"/>
  <c r="Q51" i="9"/>
  <c r="P51" i="9"/>
  <c r="Q48" i="9"/>
  <c r="P48" i="9" s="1"/>
  <c r="Q59" i="9"/>
  <c r="P59" i="9" s="1"/>
  <c r="Q49" i="9"/>
  <c r="P49" i="9"/>
  <c r="Q41" i="9"/>
  <c r="P41" i="9"/>
  <c r="Q60" i="9"/>
  <c r="P60" i="9" s="1"/>
  <c r="Q46" i="9"/>
  <c r="P46" i="9" s="1"/>
  <c r="Q36" i="9"/>
  <c r="P36" i="9" s="1"/>
  <c r="Q25" i="9"/>
  <c r="P25" i="9"/>
  <c r="Q84" i="9"/>
  <c r="P84" i="9"/>
  <c r="Q43" i="9"/>
  <c r="P43" i="9" s="1"/>
  <c r="Q24" i="9"/>
  <c r="P24" i="9" s="1"/>
  <c r="Q35" i="9"/>
  <c r="P35" i="9" s="1"/>
  <c r="Q29" i="9"/>
  <c r="P29" i="9" s="1"/>
  <c r="Q57" i="9"/>
  <c r="P57" i="9" s="1"/>
  <c r="M70" i="9"/>
  <c r="L70" i="9" s="1"/>
  <c r="M82" i="9"/>
  <c r="L82" i="9" s="1"/>
  <c r="M91" i="9"/>
  <c r="L91" i="9" s="1"/>
  <c r="M57" i="9"/>
  <c r="L57" i="9" s="1"/>
  <c r="M47" i="9"/>
  <c r="L47" i="9"/>
  <c r="M25" i="9"/>
  <c r="L25" i="9" s="1"/>
  <c r="M72" i="9"/>
  <c r="L72" i="9"/>
  <c r="M90" i="9"/>
  <c r="L90" i="9" s="1"/>
  <c r="M74" i="9"/>
  <c r="L74" i="9" s="1"/>
  <c r="M53" i="9"/>
  <c r="L53" i="9"/>
  <c r="M43" i="9"/>
  <c r="L43" i="9" s="1"/>
  <c r="M15" i="9"/>
  <c r="L15" i="9" s="1"/>
  <c r="M68" i="9"/>
  <c r="L68" i="9" s="1"/>
  <c r="M86" i="9"/>
  <c r="L86" i="9" s="1"/>
  <c r="M85" i="9"/>
  <c r="L85" i="9"/>
  <c r="M63" i="9"/>
  <c r="L63" i="9" s="1"/>
  <c r="M56" i="9"/>
  <c r="L56" i="9"/>
  <c r="M39" i="9"/>
  <c r="L39" i="9"/>
  <c r="M49" i="9"/>
  <c r="L49" i="9" s="1"/>
  <c r="M94" i="9"/>
  <c r="L94" i="9" s="1"/>
  <c r="M77" i="9"/>
  <c r="L77" i="9" s="1"/>
  <c r="M52" i="9"/>
  <c r="L52" i="9" s="1"/>
  <c r="M51" i="9"/>
  <c r="L51" i="9" s="1"/>
  <c r="M14" i="9"/>
  <c r="L14" i="9" s="1"/>
  <c r="M87" i="9"/>
  <c r="L87" i="9" s="1"/>
  <c r="M33" i="9"/>
  <c r="L33" i="9"/>
  <c r="M18" i="9"/>
  <c r="L18" i="9" s="1"/>
  <c r="M65" i="9"/>
  <c r="L65" i="9" s="1"/>
  <c r="M59" i="9"/>
  <c r="L59" i="9" s="1"/>
  <c r="M10" i="9"/>
  <c r="L10" i="9" s="1"/>
  <c r="M26" i="9"/>
  <c r="L26" i="9" s="1"/>
  <c r="M17" i="9"/>
  <c r="L17" i="9" s="1"/>
  <c r="M48" i="9"/>
  <c r="L48" i="9"/>
  <c r="M27" i="9"/>
  <c r="L27" i="9" s="1"/>
  <c r="G98" i="8"/>
  <c r="M84" i="9"/>
  <c r="L84" i="9"/>
  <c r="M71" i="9"/>
  <c r="L71" i="9"/>
  <c r="M44" i="9"/>
  <c r="L44" i="9" s="1"/>
  <c r="M50" i="9"/>
  <c r="L50" i="9" s="1"/>
  <c r="M19" i="9"/>
  <c r="L19" i="9"/>
  <c r="M81" i="9"/>
  <c r="L81" i="9"/>
  <c r="M62" i="9"/>
  <c r="L62" i="9" s="1"/>
  <c r="M38" i="9"/>
  <c r="L38" i="9" s="1"/>
  <c r="M35" i="9"/>
  <c r="L35" i="9" s="1"/>
  <c r="M41" i="9"/>
  <c r="L41" i="9"/>
  <c r="G96" i="8"/>
  <c r="M12" i="9"/>
  <c r="L12" i="9" s="1"/>
  <c r="M42" i="9"/>
  <c r="L42" i="9" s="1"/>
  <c r="M36" i="9"/>
  <c r="L36" i="9" s="1"/>
  <c r="M66" i="9"/>
  <c r="L66" i="9" s="1"/>
  <c r="M73" i="9"/>
  <c r="L73" i="9"/>
  <c r="M54" i="9"/>
  <c r="L54" i="9" s="1"/>
  <c r="M8" i="9"/>
  <c r="L8" i="9" s="1"/>
  <c r="M7" i="9"/>
  <c r="L7" i="9" s="1"/>
  <c r="M37" i="9"/>
  <c r="L37" i="9"/>
  <c r="M30" i="9"/>
  <c r="L30" i="9" s="1"/>
  <c r="M64" i="9"/>
  <c r="L64" i="9" s="1"/>
  <c r="M29" i="9"/>
  <c r="L29" i="9" s="1"/>
  <c r="M93" i="9"/>
  <c r="L93" i="9"/>
  <c r="M92" i="9"/>
  <c r="L92" i="9" s="1"/>
  <c r="M95" i="9"/>
  <c r="L95" i="9" s="1"/>
  <c r="M9" i="9"/>
  <c r="L9" i="9" s="1"/>
  <c r="M23" i="9"/>
  <c r="L23" i="9" s="1"/>
  <c r="M89" i="9"/>
  <c r="L89" i="9" s="1"/>
  <c r="M80" i="9"/>
  <c r="L80" i="9" s="1"/>
  <c r="M22" i="9"/>
  <c r="L22" i="9" s="1"/>
  <c r="M24" i="9"/>
  <c r="L24" i="9"/>
  <c r="M76" i="9"/>
  <c r="L76" i="9" s="1"/>
  <c r="M21" i="9"/>
  <c r="L21" i="9" s="1"/>
  <c r="M20" i="9"/>
  <c r="L20" i="9" s="1"/>
  <c r="M34" i="9"/>
  <c r="L34" i="9" s="1"/>
  <c r="G97" i="8"/>
  <c r="M83" i="9"/>
  <c r="L83" i="9"/>
  <c r="M55" i="9"/>
  <c r="L55" i="9" s="1"/>
  <c r="M58" i="9"/>
  <c r="L58" i="9" s="1"/>
  <c r="M32" i="9"/>
  <c r="L32" i="9" s="1"/>
  <c r="M67" i="9"/>
  <c r="L67" i="9"/>
  <c r="M46" i="9"/>
  <c r="L46" i="9"/>
  <c r="M60" i="9"/>
  <c r="L60" i="9" s="1"/>
  <c r="M78" i="9"/>
  <c r="L78" i="9" s="1"/>
  <c r="M61" i="9"/>
  <c r="L61" i="9"/>
  <c r="M69" i="9"/>
  <c r="L69" i="9"/>
  <c r="M45" i="9"/>
  <c r="L45" i="9" s="1"/>
  <c r="M75" i="9"/>
  <c r="L75" i="9" s="1"/>
  <c r="M6" i="9"/>
  <c r="M28" i="9"/>
  <c r="L28" i="9" s="1"/>
  <c r="M11" i="9"/>
  <c r="L11" i="9"/>
  <c r="M16" i="9"/>
  <c r="L16" i="9"/>
  <c r="M31" i="9"/>
  <c r="L31" i="9" s="1"/>
  <c r="M79" i="9"/>
  <c r="L79" i="9" s="1"/>
  <c r="M88" i="9"/>
  <c r="L88" i="9" s="1"/>
  <c r="I49" i="9"/>
  <c r="H49" i="9"/>
  <c r="I36" i="9"/>
  <c r="H36" i="9" s="1"/>
  <c r="E98" i="8"/>
  <c r="I13" i="9"/>
  <c r="H13" i="9"/>
  <c r="I46" i="9"/>
  <c r="H46" i="9" s="1"/>
  <c r="I63" i="9"/>
  <c r="H63" i="9" s="1"/>
  <c r="I55" i="9"/>
  <c r="H55" i="9"/>
  <c r="I58" i="9"/>
  <c r="H58" i="9"/>
  <c r="I29" i="9"/>
  <c r="H29" i="9" s="1"/>
  <c r="I82" i="9"/>
  <c r="H82" i="9" s="1"/>
  <c r="I37" i="9"/>
  <c r="H37" i="9" s="1"/>
  <c r="I35" i="9"/>
  <c r="H35" i="9"/>
  <c r="I79" i="9"/>
  <c r="H79" i="9" s="1"/>
  <c r="I91" i="9"/>
  <c r="H91" i="9" s="1"/>
  <c r="I78" i="9"/>
  <c r="H78" i="9"/>
  <c r="I93" i="9"/>
  <c r="H93" i="9" s="1"/>
  <c r="I70" i="9"/>
  <c r="H70" i="9" s="1"/>
  <c r="I51" i="9"/>
  <c r="H51" i="9" s="1"/>
  <c r="I80" i="9"/>
  <c r="H80" i="9"/>
  <c r="I9" i="9"/>
  <c r="H9" i="9"/>
  <c r="I18" i="9"/>
  <c r="H18" i="9" s="1"/>
  <c r="I67" i="9"/>
  <c r="H67" i="9" s="1"/>
  <c r="I84" i="9"/>
  <c r="H84" i="9"/>
  <c r="I33" i="9"/>
  <c r="H33" i="9"/>
  <c r="I76" i="9"/>
  <c r="H76" i="9" s="1"/>
  <c r="I11" i="9"/>
  <c r="H11" i="9" s="1"/>
  <c r="I57" i="9"/>
  <c r="H57" i="9" s="1"/>
  <c r="I40" i="9"/>
  <c r="H40" i="9"/>
  <c r="I20" i="9"/>
  <c r="H20" i="9" s="1"/>
  <c r="I89" i="9"/>
  <c r="H89" i="9" s="1"/>
  <c r="I43" i="9"/>
  <c r="H43" i="9"/>
  <c r="I15" i="9"/>
  <c r="H15" i="9" s="1"/>
  <c r="I7" i="9"/>
  <c r="H7" i="9" s="1"/>
  <c r="I6" i="9"/>
  <c r="I50" i="9"/>
  <c r="H50" i="9"/>
  <c r="I44" i="9"/>
  <c r="H44" i="9" s="1"/>
  <c r="I56" i="9"/>
  <c r="H56" i="9" s="1"/>
  <c r="I22" i="9"/>
  <c r="H22" i="9" s="1"/>
  <c r="I52" i="9"/>
  <c r="H52" i="9" s="1"/>
  <c r="I65" i="9"/>
  <c r="H65" i="9" s="1"/>
  <c r="I88" i="9"/>
  <c r="H88" i="9" s="1"/>
  <c r="I24" i="9"/>
  <c r="H24" i="9" s="1"/>
  <c r="I77" i="9"/>
  <c r="H77" i="9" s="1"/>
  <c r="I32" i="9"/>
  <c r="H32" i="9" s="1"/>
  <c r="I68" i="9"/>
  <c r="H68" i="9" s="1"/>
  <c r="I86" i="9"/>
  <c r="H86" i="9"/>
  <c r="I38" i="9"/>
  <c r="H38" i="9" s="1"/>
  <c r="I16" i="9"/>
  <c r="H16" i="9" s="1"/>
  <c r="I74" i="9"/>
  <c r="H74" i="9" s="1"/>
  <c r="I45" i="9"/>
  <c r="H45" i="9"/>
  <c r="I39" i="9"/>
  <c r="H39" i="9" s="1"/>
  <c r="I23" i="9"/>
  <c r="H23" i="9" s="1"/>
  <c r="I53" i="9"/>
  <c r="H53" i="9" s="1"/>
  <c r="I28" i="9"/>
  <c r="H28" i="9"/>
  <c r="I21" i="9"/>
  <c r="H21" i="9" s="1"/>
  <c r="I14" i="9"/>
  <c r="H14" i="9" s="1"/>
  <c r="I90" i="9"/>
  <c r="H90" i="9" s="1"/>
  <c r="I75" i="9"/>
  <c r="H75" i="9" s="1"/>
  <c r="I72" i="9"/>
  <c r="H72" i="9" s="1"/>
  <c r="I62" i="9"/>
  <c r="H62" i="9" s="1"/>
  <c r="I69" i="9"/>
  <c r="H69" i="9" s="1"/>
  <c r="I26" i="9"/>
  <c r="H26" i="9"/>
  <c r="I87" i="9"/>
  <c r="H87" i="9" s="1"/>
  <c r="I47" i="9"/>
  <c r="H47" i="9" s="1"/>
  <c r="I10" i="9"/>
  <c r="H10" i="9"/>
  <c r="I71" i="9"/>
  <c r="H71" i="9"/>
  <c r="I73" i="9"/>
  <c r="H73" i="9" s="1"/>
  <c r="I12" i="9"/>
  <c r="H12" i="9" s="1"/>
  <c r="I17" i="9"/>
  <c r="H17" i="9" s="1"/>
  <c r="I85" i="9"/>
  <c r="H85" i="9" s="1"/>
  <c r="I61" i="9"/>
  <c r="H61" i="9" s="1"/>
  <c r="I19" i="9"/>
  <c r="H19" i="9" s="1"/>
  <c r="I60" i="9"/>
  <c r="H60" i="9" s="1"/>
  <c r="I81" i="9"/>
  <c r="H81" i="9"/>
  <c r="I31" i="9"/>
  <c r="H31" i="9" s="1"/>
  <c r="I41" i="9"/>
  <c r="H41" i="9" s="1"/>
  <c r="I27" i="9"/>
  <c r="H27" i="9" s="1"/>
  <c r="I95" i="9"/>
  <c r="H95" i="9" s="1"/>
  <c r="I42" i="9"/>
  <c r="H42" i="9" s="1"/>
  <c r="I34" i="9"/>
  <c r="H34" i="9" s="1"/>
  <c r="I92" i="9"/>
  <c r="H92" i="9" s="1"/>
  <c r="I30" i="9"/>
  <c r="H30" i="9" s="1"/>
  <c r="I94" i="9"/>
  <c r="H94" i="9" s="1"/>
  <c r="I59" i="9"/>
  <c r="H59" i="9" s="1"/>
  <c r="I54" i="9"/>
  <c r="H54" i="9" s="1"/>
  <c r="I48" i="9"/>
  <c r="H48" i="9" s="1"/>
  <c r="I83" i="9"/>
  <c r="H83" i="9" s="1"/>
  <c r="I25" i="9"/>
  <c r="H25" i="9" s="1"/>
  <c r="E96" i="8"/>
  <c r="E97" i="8"/>
  <c r="I8" i="9"/>
  <c r="H8" i="9" s="1"/>
  <c r="I66" i="9"/>
  <c r="H66" i="9" s="1"/>
  <c r="Y89" i="9"/>
  <c r="X89" i="9" s="1"/>
  <c r="Y48" i="9"/>
  <c r="X48" i="9" s="1"/>
  <c r="Y6" i="9"/>
  <c r="Y12" i="9"/>
  <c r="X12" i="9" s="1"/>
  <c r="Y42" i="9"/>
  <c r="X42" i="9" s="1"/>
  <c r="Y87" i="9"/>
  <c r="X87" i="9" s="1"/>
  <c r="Y20" i="9"/>
  <c r="X20" i="9" s="1"/>
  <c r="Y38" i="9"/>
  <c r="X38" i="9" s="1"/>
  <c r="Y50" i="9"/>
  <c r="X50" i="9" s="1"/>
  <c r="Y84" i="9"/>
  <c r="X84" i="9" s="1"/>
  <c r="Y45" i="9"/>
  <c r="X45" i="9" s="1"/>
  <c r="Y70" i="9"/>
  <c r="X70" i="9"/>
  <c r="Y39" i="9"/>
  <c r="X39" i="9" s="1"/>
  <c r="Y74" i="9"/>
  <c r="X74" i="9"/>
  <c r="Y55" i="9"/>
  <c r="X55" i="9" s="1"/>
  <c r="Y79" i="9"/>
  <c r="X79" i="9" s="1"/>
  <c r="Y41" i="9"/>
  <c r="X41" i="9"/>
  <c r="Y85" i="9"/>
  <c r="X85" i="9" s="1"/>
  <c r="Y32" i="9"/>
  <c r="X32" i="9" s="1"/>
  <c r="Y26" i="9"/>
  <c r="X26" i="9" s="1"/>
  <c r="Y53" i="9"/>
  <c r="X53" i="9" s="1"/>
  <c r="Y30" i="9"/>
  <c r="X30" i="9"/>
  <c r="Y63" i="9"/>
  <c r="X63" i="9" s="1"/>
  <c r="Y73" i="9"/>
  <c r="X73" i="9" s="1"/>
  <c r="Y13" i="9"/>
  <c r="X13" i="9" s="1"/>
  <c r="Y62" i="9"/>
  <c r="X62" i="9" s="1"/>
  <c r="Y82" i="9"/>
  <c r="X82" i="9" s="1"/>
  <c r="Y52" i="9"/>
  <c r="X52" i="9" s="1"/>
  <c r="Y91" i="9"/>
  <c r="X91" i="9"/>
  <c r="Y60" i="9"/>
  <c r="X60" i="9"/>
  <c r="Y83" i="9"/>
  <c r="X83" i="9" s="1"/>
  <c r="Y40" i="9"/>
  <c r="X40" i="9" s="1"/>
  <c r="M96" i="8"/>
  <c r="Y15" i="9"/>
  <c r="X15" i="9" s="1"/>
  <c r="Y36" i="9"/>
  <c r="X36" i="9" s="1"/>
  <c r="Y67" i="9"/>
  <c r="X67" i="9" s="1"/>
  <c r="Y18" i="9"/>
  <c r="X18" i="9" s="1"/>
  <c r="Y16" i="9"/>
  <c r="X16" i="9" s="1"/>
  <c r="Y35" i="9"/>
  <c r="X35" i="9"/>
  <c r="Y31" i="9"/>
  <c r="X31" i="9" s="1"/>
  <c r="Y24" i="9"/>
  <c r="X24" i="9" s="1"/>
  <c r="M97" i="8"/>
  <c r="Y47" i="9"/>
  <c r="X47" i="9"/>
  <c r="Y56" i="9"/>
  <c r="X56" i="9" s="1"/>
  <c r="Y11" i="9"/>
  <c r="X11" i="9" s="1"/>
  <c r="Y69" i="9"/>
  <c r="X69" i="9" s="1"/>
  <c r="Y37" i="9"/>
  <c r="X37" i="9" s="1"/>
  <c r="Y19" i="9"/>
  <c r="X19" i="9" s="1"/>
  <c r="Y8" i="9"/>
  <c r="X8" i="9" s="1"/>
  <c r="Y21" i="9"/>
  <c r="X21" i="9" s="1"/>
  <c r="Y43" i="9"/>
  <c r="X43" i="9" s="1"/>
  <c r="Y78" i="9"/>
  <c r="X78" i="9" s="1"/>
  <c r="Y71" i="9"/>
  <c r="X71" i="9"/>
  <c r="Y10" i="9"/>
  <c r="X10" i="9" s="1"/>
  <c r="Y88" i="9"/>
  <c r="X88" i="9"/>
  <c r="Y95" i="9"/>
  <c r="X95" i="9"/>
  <c r="Y75" i="9"/>
  <c r="X75" i="9"/>
  <c r="Y46" i="9"/>
  <c r="X46" i="9" s="1"/>
  <c r="Y28" i="9"/>
  <c r="X28" i="9"/>
  <c r="Y9" i="9"/>
  <c r="X9" i="9"/>
  <c r="Y93" i="9"/>
  <c r="X93" i="9"/>
  <c r="Y61" i="9"/>
  <c r="X61" i="9" s="1"/>
  <c r="Y90" i="9"/>
  <c r="X90" i="9"/>
  <c r="Y59" i="9"/>
  <c r="X59" i="9"/>
  <c r="Y23" i="9"/>
  <c r="X23" i="9"/>
  <c r="M98" i="8"/>
  <c r="Y22" i="9"/>
  <c r="X22" i="9" s="1"/>
  <c r="Y33" i="9"/>
  <c r="X33" i="9"/>
  <c r="Y44" i="9"/>
  <c r="X44" i="9"/>
  <c r="Y14" i="9"/>
  <c r="X14" i="9"/>
  <c r="Y58" i="9"/>
  <c r="X58" i="9" s="1"/>
  <c r="Y81" i="9"/>
  <c r="X81" i="9" s="1"/>
  <c r="Y76" i="9"/>
  <c r="X76" i="9" s="1"/>
  <c r="Y66" i="9"/>
  <c r="X66" i="9"/>
  <c r="Y72" i="9"/>
  <c r="X72" i="9" s="1"/>
  <c r="Y49" i="9"/>
  <c r="X49" i="9"/>
  <c r="Y80" i="9"/>
  <c r="X80" i="9" s="1"/>
  <c r="Y77" i="9"/>
  <c r="X77" i="9" s="1"/>
  <c r="Y57" i="9"/>
  <c r="X57" i="9" s="1"/>
  <c r="Y7" i="9"/>
  <c r="X7" i="9" s="1"/>
  <c r="Y34" i="9"/>
  <c r="X34" i="9"/>
  <c r="Y29" i="9"/>
  <c r="X29" i="9" s="1"/>
  <c r="Y68" i="9"/>
  <c r="X68" i="9" s="1"/>
  <c r="Y17" i="9"/>
  <c r="X17" i="9" s="1"/>
  <c r="Y27" i="9"/>
  <c r="X27" i="9" s="1"/>
  <c r="Y94" i="9"/>
  <c r="X94" i="9"/>
  <c r="Y51" i="9"/>
  <c r="X51" i="9" s="1"/>
  <c r="Y25" i="9"/>
  <c r="X25" i="9"/>
  <c r="Y92" i="9"/>
  <c r="X92" i="9" s="1"/>
  <c r="Y65" i="9"/>
  <c r="X65" i="9" s="1"/>
  <c r="Y54" i="9"/>
  <c r="X54" i="9" s="1"/>
  <c r="Y64" i="9"/>
  <c r="X64" i="9" s="1"/>
  <c r="Y86" i="9"/>
  <c r="X86" i="9"/>
  <c r="U83" i="9"/>
  <c r="T83" i="9"/>
  <c r="U32" i="9"/>
  <c r="T32" i="9" s="1"/>
  <c r="U37" i="9"/>
  <c r="T37" i="9" s="1"/>
  <c r="U56" i="9"/>
  <c r="T56" i="9" s="1"/>
  <c r="U93" i="9"/>
  <c r="T93" i="9" s="1"/>
  <c r="U34" i="9"/>
  <c r="T34" i="9" s="1"/>
  <c r="U42" i="9"/>
  <c r="T42" i="9"/>
  <c r="U95" i="9"/>
  <c r="T95" i="9"/>
  <c r="U20" i="9"/>
  <c r="T20" i="9" s="1"/>
  <c r="U73" i="9"/>
  <c r="T73" i="9" s="1"/>
  <c r="U92" i="9"/>
  <c r="T92" i="9" s="1"/>
  <c r="U50" i="9"/>
  <c r="T50" i="9" s="1"/>
  <c r="K96" i="8"/>
  <c r="U21" i="9"/>
  <c r="T21" i="9"/>
  <c r="U84" i="9"/>
  <c r="T84" i="9" s="1"/>
  <c r="U22" i="9"/>
  <c r="T22" i="9" s="1"/>
  <c r="U89" i="9"/>
  <c r="T89" i="9" s="1"/>
  <c r="U36" i="9"/>
  <c r="T36" i="9"/>
  <c r="U60" i="9"/>
  <c r="T60" i="9" s="1"/>
  <c r="U45" i="9"/>
  <c r="T45" i="9" s="1"/>
  <c r="U28" i="9"/>
  <c r="T28" i="9" s="1"/>
  <c r="U7" i="9"/>
  <c r="T7" i="9"/>
  <c r="U69" i="9"/>
  <c r="T69" i="9" s="1"/>
  <c r="U6" i="9"/>
  <c r="U18" i="9"/>
  <c r="T18" i="9" s="1"/>
  <c r="U65" i="9"/>
  <c r="T65" i="9" s="1"/>
  <c r="U91" i="9"/>
  <c r="T91" i="9" s="1"/>
  <c r="U54" i="9"/>
  <c r="T54" i="9" s="1"/>
  <c r="U71" i="9"/>
  <c r="T71" i="9"/>
  <c r="U82" i="9"/>
  <c r="T82" i="9"/>
  <c r="U62" i="9"/>
  <c r="T62" i="9" s="1"/>
  <c r="U14" i="9"/>
  <c r="T14" i="9" s="1"/>
  <c r="U24" i="9"/>
  <c r="T24" i="9" s="1"/>
  <c r="U70" i="9"/>
  <c r="T70" i="9" s="1"/>
  <c r="U39" i="9"/>
  <c r="T39" i="9" s="1"/>
  <c r="U74" i="9"/>
  <c r="T74" i="9"/>
  <c r="U51" i="9"/>
  <c r="T51" i="9"/>
  <c r="U81" i="9"/>
  <c r="T81" i="9" s="1"/>
  <c r="U46" i="9"/>
  <c r="T46" i="9" s="1"/>
  <c r="U10" i="9"/>
  <c r="T10" i="9" s="1"/>
  <c r="U52" i="9"/>
  <c r="T52" i="9" s="1"/>
  <c r="U30" i="9"/>
  <c r="T30" i="9"/>
  <c r="U40" i="9"/>
  <c r="T40" i="9" s="1"/>
  <c r="U43" i="9"/>
  <c r="T43" i="9" s="1"/>
  <c r="U47" i="9"/>
  <c r="T47" i="9" s="1"/>
  <c r="U44" i="9"/>
  <c r="T44" i="9" s="1"/>
  <c r="U88" i="9"/>
  <c r="T88" i="9" s="1"/>
  <c r="U31" i="9"/>
  <c r="T31" i="9" s="1"/>
  <c r="U13" i="9"/>
  <c r="T13" i="9" s="1"/>
  <c r="U75" i="9"/>
  <c r="T75" i="9" s="1"/>
  <c r="U33" i="9"/>
  <c r="T33" i="9" s="1"/>
  <c r="U78" i="9"/>
  <c r="T78" i="9" s="1"/>
  <c r="U66" i="9"/>
  <c r="T66" i="9"/>
  <c r="U19" i="9"/>
  <c r="T19" i="9" s="1"/>
  <c r="K98" i="8"/>
  <c r="U8" i="9"/>
  <c r="T8" i="9"/>
  <c r="U11" i="9"/>
  <c r="T11" i="9" s="1"/>
  <c r="U26" i="9"/>
  <c r="T26" i="9"/>
  <c r="U55" i="9"/>
  <c r="T55" i="9" s="1"/>
  <c r="U86" i="9"/>
  <c r="T86" i="9"/>
  <c r="U9" i="9"/>
  <c r="T9" i="9" s="1"/>
  <c r="U23" i="9"/>
  <c r="T23" i="9" s="1"/>
  <c r="U25" i="9"/>
  <c r="T25" i="9" s="1"/>
  <c r="U94" i="9"/>
  <c r="T94" i="9" s="1"/>
  <c r="U77" i="9"/>
  <c r="T77" i="9" s="1"/>
  <c r="U67" i="9"/>
  <c r="T67" i="9" s="1"/>
  <c r="U53" i="9"/>
  <c r="T53" i="9" s="1"/>
  <c r="U12" i="9"/>
  <c r="T12" i="9"/>
  <c r="U59" i="9"/>
  <c r="T59" i="9" s="1"/>
  <c r="U27" i="9"/>
  <c r="T27" i="9" s="1"/>
  <c r="U85" i="9"/>
  <c r="T85" i="9" s="1"/>
  <c r="U72" i="9"/>
  <c r="T72" i="9"/>
  <c r="U48" i="9"/>
  <c r="T48" i="9" s="1"/>
  <c r="U64" i="9"/>
  <c r="T64" i="9"/>
  <c r="U41" i="9"/>
  <c r="T41" i="9" s="1"/>
  <c r="U76" i="9"/>
  <c r="T76" i="9"/>
  <c r="U87" i="9"/>
  <c r="T87" i="9" s="1"/>
  <c r="U15" i="9"/>
  <c r="T15" i="9" s="1"/>
  <c r="U35" i="9"/>
  <c r="T35" i="9" s="1"/>
  <c r="U90" i="9"/>
  <c r="T90" i="9" s="1"/>
  <c r="U79" i="9"/>
  <c r="T79" i="9" s="1"/>
  <c r="U38" i="9"/>
  <c r="T38" i="9" s="1"/>
  <c r="U16" i="9"/>
  <c r="T16" i="9" s="1"/>
  <c r="U17" i="9"/>
  <c r="T17" i="9" s="1"/>
  <c r="U57" i="9"/>
  <c r="T57" i="9" s="1"/>
  <c r="U80" i="9"/>
  <c r="T80" i="9" s="1"/>
  <c r="U49" i="9"/>
  <c r="T49" i="9" s="1"/>
  <c r="U61" i="9"/>
  <c r="T61" i="9" s="1"/>
  <c r="U58" i="9"/>
  <c r="T58" i="9" s="1"/>
  <c r="U63" i="9"/>
  <c r="T63" i="9" s="1"/>
  <c r="U29" i="9"/>
  <c r="T29" i="9" s="1"/>
  <c r="U68" i="9"/>
  <c r="T68" i="9" s="1"/>
  <c r="K97" i="8"/>
  <c r="Y50" i="11"/>
  <c r="X50" i="11" s="1"/>
  <c r="I93" i="11"/>
  <c r="H93" i="11"/>
  <c r="I12" i="11"/>
  <c r="H12" i="11"/>
  <c r="O11" i="11"/>
  <c r="N11" i="11"/>
  <c r="U56" i="11"/>
  <c r="T56" i="11" s="1"/>
  <c r="U41" i="11"/>
  <c r="T41" i="11"/>
  <c r="U6" i="11"/>
  <c r="AA83" i="11"/>
  <c r="Z83" i="11" s="1"/>
  <c r="K65" i="11"/>
  <c r="J65" i="11" s="1"/>
  <c r="Q20" i="11"/>
  <c r="P20" i="11" s="1"/>
  <c r="Q12" i="11"/>
  <c r="P12" i="11" s="1"/>
  <c r="Q50" i="11"/>
  <c r="P50" i="11" s="1"/>
  <c r="Q73" i="11"/>
  <c r="P73" i="11" s="1"/>
  <c r="W43" i="11"/>
  <c r="V43" i="11" s="1"/>
  <c r="W87" i="11"/>
  <c r="V87" i="11" s="1"/>
  <c r="W16" i="11"/>
  <c r="V16" i="11" s="1"/>
  <c r="W70" i="11"/>
  <c r="V70" i="11" s="1"/>
  <c r="W51" i="11"/>
  <c r="V51" i="11" s="1"/>
  <c r="W90" i="11"/>
  <c r="V90" i="11" s="1"/>
  <c r="W28" i="11"/>
  <c r="V28" i="11" s="1"/>
  <c r="W85" i="11"/>
  <c r="V85" i="11" s="1"/>
  <c r="W45" i="11"/>
  <c r="V45" i="11" s="1"/>
  <c r="W50" i="11"/>
  <c r="V50" i="11" s="1"/>
  <c r="W8" i="11"/>
  <c r="V8" i="11" s="1"/>
  <c r="W86" i="11"/>
  <c r="V86" i="11" s="1"/>
  <c r="W39" i="11"/>
  <c r="V39" i="11" s="1"/>
  <c r="W18" i="11"/>
  <c r="V18" i="11" s="1"/>
  <c r="W77" i="11"/>
  <c r="V77" i="11" s="1"/>
  <c r="W56" i="11"/>
  <c r="V56" i="11" s="1"/>
  <c r="W81" i="11"/>
  <c r="V81" i="11" s="1"/>
  <c r="W36" i="11"/>
  <c r="V36" i="11" s="1"/>
  <c r="W93" i="11"/>
  <c r="V93" i="11" s="1"/>
  <c r="W57" i="11"/>
  <c r="V57" i="11" s="1"/>
  <c r="W33" i="11"/>
  <c r="V33" i="11" s="1"/>
  <c r="W67" i="11"/>
  <c r="V67" i="11" s="1"/>
  <c r="W26" i="11"/>
  <c r="V26" i="11" s="1"/>
  <c r="L97" i="10"/>
  <c r="W55" i="11"/>
  <c r="V55" i="11" s="1"/>
  <c r="W13" i="11"/>
  <c r="V13" i="11" s="1"/>
  <c r="L96" i="10"/>
  <c r="W80" i="11"/>
  <c r="V80" i="11" s="1"/>
  <c r="W83" i="11"/>
  <c r="V83" i="11" s="1"/>
  <c r="W20" i="11"/>
  <c r="V20" i="11" s="1"/>
  <c r="W34" i="11"/>
  <c r="V34" i="11" s="1"/>
  <c r="W91" i="11"/>
  <c r="V91" i="11" s="1"/>
  <c r="W62" i="11"/>
  <c r="V62" i="11" s="1"/>
  <c r="W31" i="11"/>
  <c r="V31" i="11" s="1"/>
  <c r="L98" i="10"/>
  <c r="W89" i="11"/>
  <c r="V89" i="11" s="1"/>
  <c r="W38" i="11"/>
  <c r="V38" i="11"/>
  <c r="W58" i="11"/>
  <c r="V58" i="11"/>
  <c r="W82" i="11"/>
  <c r="V82" i="11"/>
  <c r="W68" i="11"/>
  <c r="V68" i="11" s="1"/>
  <c r="W14" i="11"/>
  <c r="V14" i="11"/>
  <c r="W73" i="11"/>
  <c r="V73" i="11"/>
  <c r="W84" i="11"/>
  <c r="V84" i="11"/>
  <c r="W42" i="11"/>
  <c r="V42" i="11" s="1"/>
  <c r="W40" i="11"/>
  <c r="V40" i="11"/>
  <c r="W61" i="11"/>
  <c r="V61" i="11"/>
  <c r="W75" i="11"/>
  <c r="V75" i="11"/>
  <c r="W32" i="11"/>
  <c r="V32" i="11" s="1"/>
  <c r="W47" i="11"/>
  <c r="V47" i="11"/>
  <c r="W7" i="11"/>
  <c r="V7" i="11"/>
  <c r="W53" i="11"/>
  <c r="V53" i="11"/>
  <c r="W23" i="11"/>
  <c r="V23" i="11" s="1"/>
  <c r="W74" i="11"/>
  <c r="V74" i="11"/>
  <c r="W37" i="11"/>
  <c r="V37" i="11"/>
  <c r="W94" i="11"/>
  <c r="V94" i="11"/>
  <c r="W71" i="11"/>
  <c r="V71" i="11" s="1"/>
  <c r="W21" i="11"/>
  <c r="V21" i="11"/>
  <c r="W27" i="11"/>
  <c r="V27" i="11"/>
  <c r="W54" i="11"/>
  <c r="V54" i="11"/>
  <c r="W15" i="11"/>
  <c r="V15" i="11" s="1"/>
  <c r="W24" i="11"/>
  <c r="V24" i="11"/>
  <c r="W25" i="11"/>
  <c r="V25" i="11"/>
  <c r="W35" i="11"/>
  <c r="V35" i="11"/>
  <c r="W60" i="11"/>
  <c r="V60" i="11" s="1"/>
  <c r="W52" i="11"/>
  <c r="V52" i="11"/>
  <c r="W17" i="11"/>
  <c r="V17" i="11"/>
  <c r="W10" i="11"/>
  <c r="V10" i="11"/>
  <c r="W9" i="11"/>
  <c r="V9" i="11" s="1"/>
  <c r="W30" i="11"/>
  <c r="V30" i="11"/>
  <c r="W59" i="11"/>
  <c r="V59" i="11"/>
  <c r="W92" i="11"/>
  <c r="V92" i="11"/>
  <c r="W72" i="11"/>
  <c r="V72" i="11" s="1"/>
  <c r="W6" i="11"/>
  <c r="W78" i="11"/>
  <c r="V78" i="11" s="1"/>
  <c r="W88" i="11"/>
  <c r="V88" i="11" s="1"/>
  <c r="W65" i="11"/>
  <c r="V65" i="11" s="1"/>
  <c r="W76" i="11"/>
  <c r="V76" i="11" s="1"/>
  <c r="W12" i="11"/>
  <c r="V12" i="11" s="1"/>
  <c r="W22" i="11"/>
  <c r="V22" i="11" s="1"/>
  <c r="W29" i="11"/>
  <c r="V29" i="11" s="1"/>
  <c r="W64" i="11"/>
  <c r="V64" i="11" s="1"/>
  <c r="W48" i="11"/>
  <c r="V48" i="11" s="1"/>
  <c r="W41" i="11"/>
  <c r="V41" i="11" s="1"/>
  <c r="W66" i="11"/>
  <c r="V66" i="11" s="1"/>
  <c r="W46" i="11"/>
  <c r="V46" i="11" s="1"/>
  <c r="W49" i="11"/>
  <c r="V49" i="11" s="1"/>
  <c r="W11" i="11"/>
  <c r="V11" i="11" s="1"/>
  <c r="W63" i="11"/>
  <c r="V63" i="11" s="1"/>
  <c r="W79" i="11"/>
  <c r="V79" i="11" s="1"/>
  <c r="W44" i="11"/>
  <c r="V44" i="11" s="1"/>
  <c r="W69" i="11"/>
  <c r="V69" i="11" s="1"/>
  <c r="W95" i="11"/>
  <c r="V95" i="11" s="1"/>
  <c r="W19" i="11"/>
  <c r="V19" i="11" s="1"/>
  <c r="G23" i="11"/>
  <c r="F23" i="11" s="1"/>
  <c r="G6" i="11"/>
  <c r="G62" i="11"/>
  <c r="F62" i="11" s="1"/>
  <c r="G26" i="11"/>
  <c r="F26" i="11" s="1"/>
  <c r="G72" i="11"/>
  <c r="F72" i="11" s="1"/>
  <c r="G45" i="11"/>
  <c r="F45" i="11"/>
  <c r="G79" i="11"/>
  <c r="F79" i="11" s="1"/>
  <c r="G43" i="11"/>
  <c r="F43" i="11" s="1"/>
  <c r="G56" i="11"/>
  <c r="F56" i="11" s="1"/>
  <c r="G73" i="11"/>
  <c r="F73" i="11"/>
  <c r="G34" i="11"/>
  <c r="F34" i="11" s="1"/>
  <c r="G37" i="11"/>
  <c r="F37" i="11" s="1"/>
  <c r="G24" i="11"/>
  <c r="F24" i="11" s="1"/>
  <c r="G58" i="11"/>
  <c r="F58" i="11"/>
  <c r="G66" i="11"/>
  <c r="F66" i="11" s="1"/>
  <c r="G28" i="11"/>
  <c r="F28" i="11" s="1"/>
  <c r="G41" i="11"/>
  <c r="F41" i="11" s="1"/>
  <c r="G54" i="11"/>
  <c r="F54" i="11"/>
  <c r="G48" i="11"/>
  <c r="F48" i="11" s="1"/>
  <c r="G81" i="11"/>
  <c r="F81" i="11" s="1"/>
  <c r="G68" i="11"/>
  <c r="F68" i="11" s="1"/>
  <c r="G57" i="11"/>
  <c r="F57" i="11"/>
  <c r="G88" i="11"/>
  <c r="F88" i="11" s="1"/>
  <c r="G39" i="11"/>
  <c r="F39" i="11" s="1"/>
  <c r="G30" i="11"/>
  <c r="F30" i="11" s="1"/>
  <c r="G29" i="11"/>
  <c r="F29" i="11"/>
  <c r="G85" i="11"/>
  <c r="F85" i="11" s="1"/>
  <c r="G78" i="11"/>
  <c r="F78" i="11" s="1"/>
  <c r="G67" i="11"/>
  <c r="F67" i="11" s="1"/>
  <c r="G20" i="11"/>
  <c r="F20" i="11"/>
  <c r="G51" i="11"/>
  <c r="F51" i="11" s="1"/>
  <c r="G74" i="11"/>
  <c r="F74" i="11"/>
  <c r="G25" i="11"/>
  <c r="F25" i="11"/>
  <c r="G50" i="11"/>
  <c r="F50" i="11"/>
  <c r="G77" i="11"/>
  <c r="F77" i="11" s="1"/>
  <c r="G35" i="11"/>
  <c r="F35" i="11" s="1"/>
  <c r="G80" i="11"/>
  <c r="F80" i="11" s="1"/>
  <c r="G95" i="11"/>
  <c r="F95" i="11" s="1"/>
  <c r="G44" i="11"/>
  <c r="F44" i="11" s="1"/>
  <c r="G46" i="11"/>
  <c r="F46" i="11" s="1"/>
  <c r="G19" i="11"/>
  <c r="F19" i="11"/>
  <c r="G32" i="11"/>
  <c r="F32" i="11"/>
  <c r="G38" i="11"/>
  <c r="F38" i="11" s="1"/>
  <c r="G86" i="11"/>
  <c r="F86" i="11"/>
  <c r="G10" i="11"/>
  <c r="F10" i="11" s="1"/>
  <c r="G17" i="11"/>
  <c r="F17" i="11" s="1"/>
  <c r="G52" i="11"/>
  <c r="F52" i="11" s="1"/>
  <c r="G64" i="11"/>
  <c r="F64" i="11"/>
  <c r="G8" i="11"/>
  <c r="F8" i="11" s="1"/>
  <c r="G71" i="11"/>
  <c r="F71" i="11"/>
  <c r="G89" i="11"/>
  <c r="F89" i="11" s="1"/>
  <c r="G21" i="11"/>
  <c r="F21" i="11" s="1"/>
  <c r="G63" i="11"/>
  <c r="F63" i="11" s="1"/>
  <c r="G82" i="11"/>
  <c r="F82" i="11" s="1"/>
  <c r="G14" i="11"/>
  <c r="F14" i="11" s="1"/>
  <c r="G91" i="11"/>
  <c r="F91" i="11" s="1"/>
  <c r="G61" i="11"/>
  <c r="F61" i="11" s="1"/>
  <c r="G69" i="11"/>
  <c r="F69" i="11"/>
  <c r="G27" i="11"/>
  <c r="F27" i="11" s="1"/>
  <c r="G49" i="11"/>
  <c r="F49" i="11" s="1"/>
  <c r="G70" i="11"/>
  <c r="F70" i="11" s="1"/>
  <c r="G7" i="11"/>
  <c r="F7" i="11"/>
  <c r="G83" i="11"/>
  <c r="F83" i="11" s="1"/>
  <c r="D96" i="10"/>
  <c r="G13" i="11"/>
  <c r="F13" i="11" s="1"/>
  <c r="G40" i="11"/>
  <c r="F40" i="11" s="1"/>
  <c r="G87" i="11"/>
  <c r="F87" i="11" s="1"/>
  <c r="G93" i="11"/>
  <c r="F93" i="11" s="1"/>
  <c r="G16" i="11"/>
  <c r="F16" i="11"/>
  <c r="G92" i="11"/>
  <c r="F92" i="11" s="1"/>
  <c r="D97" i="10"/>
  <c r="G31" i="11"/>
  <c r="F31" i="11" s="1"/>
  <c r="G60" i="11"/>
  <c r="F60" i="11" s="1"/>
  <c r="D98" i="10"/>
  <c r="G12" i="11"/>
  <c r="F12" i="11" s="1"/>
  <c r="G53" i="11"/>
  <c r="F53" i="11"/>
  <c r="G94" i="11"/>
  <c r="F94" i="11" s="1"/>
  <c r="G59" i="11"/>
  <c r="F59" i="11"/>
  <c r="G18" i="11"/>
  <c r="F18" i="11" s="1"/>
  <c r="G22" i="11"/>
  <c r="F22" i="11" s="1"/>
  <c r="G47" i="11"/>
  <c r="F47" i="11" s="1"/>
  <c r="G76" i="11"/>
  <c r="F76" i="11" s="1"/>
  <c r="G9" i="11"/>
  <c r="F9" i="11" s="1"/>
  <c r="G65" i="11"/>
  <c r="F65" i="11" s="1"/>
  <c r="G55" i="11"/>
  <c r="F55" i="11" s="1"/>
  <c r="G33" i="11"/>
  <c r="F33" i="11"/>
  <c r="G42" i="11"/>
  <c r="F42" i="11" s="1"/>
  <c r="G36" i="11"/>
  <c r="F36" i="11" s="1"/>
  <c r="G11" i="11"/>
  <c r="F11" i="11" s="1"/>
  <c r="G84" i="11"/>
  <c r="F84" i="11"/>
  <c r="G15" i="11"/>
  <c r="F15" i="11" s="1"/>
  <c r="G75" i="11"/>
  <c r="F75" i="11"/>
  <c r="G90" i="11"/>
  <c r="F90" i="11" s="1"/>
  <c r="M78" i="11"/>
  <c r="L78" i="11"/>
  <c r="M17" i="11"/>
  <c r="L17" i="11" s="1"/>
  <c r="M39" i="11"/>
  <c r="L39" i="11" s="1"/>
  <c r="M53" i="11"/>
  <c r="L53" i="11" s="1"/>
  <c r="M10" i="11"/>
  <c r="L10" i="11"/>
  <c r="M20" i="11"/>
  <c r="L20" i="11" s="1"/>
  <c r="M34" i="11"/>
  <c r="L34" i="11" s="1"/>
  <c r="M76" i="11"/>
  <c r="L76" i="11" s="1"/>
  <c r="M79" i="11"/>
  <c r="L79" i="11"/>
  <c r="M71" i="11"/>
  <c r="L71" i="11" s="1"/>
  <c r="M84" i="11"/>
  <c r="L84" i="11" s="1"/>
  <c r="M26" i="11"/>
  <c r="L26" i="11" s="1"/>
  <c r="M42" i="11"/>
  <c r="L42" i="11"/>
  <c r="M60" i="11"/>
  <c r="L60" i="11" s="1"/>
  <c r="M50" i="11"/>
  <c r="L50" i="11"/>
  <c r="M38" i="11"/>
  <c r="L38" i="11" s="1"/>
  <c r="M43" i="11"/>
  <c r="L43" i="11"/>
  <c r="M7" i="11"/>
  <c r="L7" i="11" s="1"/>
  <c r="M25" i="11"/>
  <c r="L25" i="11" s="1"/>
  <c r="M75" i="11"/>
  <c r="L75" i="11" s="1"/>
  <c r="M11" i="11"/>
  <c r="L11" i="11"/>
  <c r="M95" i="11"/>
  <c r="L95" i="11" s="1"/>
  <c r="M19" i="11"/>
  <c r="L19" i="11" s="1"/>
  <c r="M66" i="11"/>
  <c r="L66" i="11" s="1"/>
  <c r="M21" i="11"/>
  <c r="L21" i="11" s="1"/>
  <c r="M55" i="11"/>
  <c r="L55" i="11" s="1"/>
  <c r="M35" i="11"/>
  <c r="L35" i="11" s="1"/>
  <c r="M64" i="11"/>
  <c r="L64" i="11" s="1"/>
  <c r="M91" i="11"/>
  <c r="L91" i="11" s="1"/>
  <c r="M28" i="11"/>
  <c r="L28" i="11" s="1"/>
  <c r="M92" i="11"/>
  <c r="L92" i="11" s="1"/>
  <c r="M37" i="11"/>
  <c r="L37" i="11" s="1"/>
  <c r="M67" i="11"/>
  <c r="L67" i="11" s="1"/>
  <c r="M72" i="11"/>
  <c r="L72" i="11" s="1"/>
  <c r="M73" i="11"/>
  <c r="L73" i="11" s="1"/>
  <c r="M40" i="11"/>
  <c r="L40" i="11" s="1"/>
  <c r="M36" i="11"/>
  <c r="L36" i="11" s="1"/>
  <c r="M65" i="11"/>
  <c r="L65" i="11" s="1"/>
  <c r="M33" i="11"/>
  <c r="L33" i="11" s="1"/>
  <c r="M82" i="11"/>
  <c r="L82" i="11" s="1"/>
  <c r="M52" i="11"/>
  <c r="L52" i="11" s="1"/>
  <c r="M58" i="11"/>
  <c r="L58" i="11" s="1"/>
  <c r="M16" i="11"/>
  <c r="L16" i="11" s="1"/>
  <c r="M81" i="11"/>
  <c r="L81" i="11" s="1"/>
  <c r="G96" i="10"/>
  <c r="M61" i="11"/>
  <c r="L61" i="11" s="1"/>
  <c r="M86" i="11"/>
  <c r="L86" i="11" s="1"/>
  <c r="M12" i="11"/>
  <c r="L12" i="11" s="1"/>
  <c r="M9" i="11"/>
  <c r="L9" i="11" s="1"/>
  <c r="M62" i="11"/>
  <c r="L62" i="11" s="1"/>
  <c r="G98" i="10"/>
  <c r="M15" i="11"/>
  <c r="L15" i="11" s="1"/>
  <c r="M85" i="11"/>
  <c r="L85" i="11" s="1"/>
  <c r="G97" i="10"/>
  <c r="M56" i="11"/>
  <c r="L56" i="11" s="1"/>
  <c r="M24" i="11"/>
  <c r="L24" i="11" s="1"/>
  <c r="M63" i="11"/>
  <c r="L63" i="11" s="1"/>
  <c r="M30" i="11"/>
  <c r="L30" i="11" s="1"/>
  <c r="M14" i="11"/>
  <c r="L14" i="11" s="1"/>
  <c r="M77" i="11"/>
  <c r="L77" i="11" s="1"/>
  <c r="M94" i="11"/>
  <c r="L94" i="11"/>
  <c r="M59" i="11"/>
  <c r="L59" i="11"/>
  <c r="M54" i="11"/>
  <c r="L54" i="11" s="1"/>
  <c r="M80" i="11"/>
  <c r="L80" i="11" s="1"/>
  <c r="M47" i="11"/>
  <c r="L47" i="11" s="1"/>
  <c r="M23" i="11"/>
  <c r="L23" i="11" s="1"/>
  <c r="M46" i="11"/>
  <c r="L46" i="11" s="1"/>
  <c r="M74" i="11"/>
  <c r="L74" i="11" s="1"/>
  <c r="M41" i="11"/>
  <c r="L41" i="11"/>
  <c r="M83" i="11"/>
  <c r="L83" i="11"/>
  <c r="M57" i="11"/>
  <c r="L57" i="11"/>
  <c r="M31" i="11"/>
  <c r="L31" i="11" s="1"/>
  <c r="M44" i="11"/>
  <c r="L44" i="11" s="1"/>
  <c r="M93" i="11"/>
  <c r="L93" i="11" s="1"/>
  <c r="M70" i="11"/>
  <c r="L70" i="11" s="1"/>
  <c r="M49" i="11"/>
  <c r="L49" i="11" s="1"/>
  <c r="M18" i="11"/>
  <c r="L18" i="11"/>
  <c r="M89" i="11"/>
  <c r="L89" i="11"/>
  <c r="M87" i="11"/>
  <c r="L87" i="11"/>
  <c r="M45" i="11"/>
  <c r="L45" i="11" s="1"/>
  <c r="M13" i="11"/>
  <c r="L13" i="11" s="1"/>
  <c r="M90" i="11"/>
  <c r="L90" i="11" s="1"/>
  <c r="M69" i="11"/>
  <c r="L69" i="11" s="1"/>
  <c r="M29" i="11"/>
  <c r="L29" i="11" s="1"/>
  <c r="M22" i="11"/>
  <c r="L22" i="11"/>
  <c r="M8" i="11"/>
  <c r="L8" i="11"/>
  <c r="M51" i="11"/>
  <c r="L51" i="11" s="1"/>
  <c r="M68" i="11"/>
  <c r="L68" i="11" s="1"/>
  <c r="M88" i="11"/>
  <c r="L88" i="11"/>
  <c r="M27" i="11"/>
  <c r="L27" i="11"/>
  <c r="M48" i="11"/>
  <c r="L48" i="11" s="1"/>
  <c r="M32" i="11"/>
  <c r="L32" i="11" s="1"/>
  <c r="M6" i="11"/>
  <c r="S73" i="11"/>
  <c r="R73" i="11" s="1"/>
  <c r="S41" i="11"/>
  <c r="R41" i="11"/>
  <c r="S72" i="11"/>
  <c r="R72" i="11"/>
  <c r="S68" i="11"/>
  <c r="R68" i="11"/>
  <c r="S30" i="11"/>
  <c r="R30" i="11" s="1"/>
  <c r="S37" i="11"/>
  <c r="R37" i="11" s="1"/>
  <c r="S12" i="11"/>
  <c r="R12" i="11" s="1"/>
  <c r="S38" i="11"/>
  <c r="R38" i="11"/>
  <c r="J98" i="10"/>
  <c r="S8" i="11"/>
  <c r="R8" i="11"/>
  <c r="S86" i="11"/>
  <c r="R86" i="11" s="1"/>
  <c r="S24" i="11"/>
  <c r="R24" i="11" s="1"/>
  <c r="S92" i="11"/>
  <c r="R92" i="11" s="1"/>
  <c r="S91" i="11"/>
  <c r="R91" i="11" s="1"/>
  <c r="S18" i="11"/>
  <c r="R18" i="11" s="1"/>
  <c r="S54" i="11"/>
  <c r="R54" i="11" s="1"/>
  <c r="S61" i="11"/>
  <c r="R61" i="11" s="1"/>
  <c r="S44" i="11"/>
  <c r="R44" i="11" s="1"/>
  <c r="S11" i="11"/>
  <c r="R11" i="11" s="1"/>
  <c r="S22" i="11"/>
  <c r="R22" i="11" s="1"/>
  <c r="S57" i="11"/>
  <c r="R57" i="11" s="1"/>
  <c r="S80" i="11"/>
  <c r="R80" i="11"/>
  <c r="S52" i="11"/>
  <c r="R52" i="11" s="1"/>
  <c r="S29" i="11"/>
  <c r="R29" i="11" s="1"/>
  <c r="S66" i="11"/>
  <c r="R66" i="11" s="1"/>
  <c r="S94" i="11"/>
  <c r="R94" i="11"/>
  <c r="S74" i="11"/>
  <c r="R74" i="11" s="1"/>
  <c r="S16" i="11"/>
  <c r="R16" i="11" s="1"/>
  <c r="S95" i="11"/>
  <c r="R95" i="11" s="1"/>
  <c r="S17" i="11"/>
  <c r="R17" i="11"/>
  <c r="S59" i="11"/>
  <c r="R59" i="11" s="1"/>
  <c r="S42" i="11"/>
  <c r="R42" i="11" s="1"/>
  <c r="S35" i="11"/>
  <c r="R35" i="11" s="1"/>
  <c r="S15" i="11"/>
  <c r="R15" i="11" s="1"/>
  <c r="S47" i="11"/>
  <c r="R47" i="11" s="1"/>
  <c r="S79" i="11"/>
  <c r="R79" i="11" s="1"/>
  <c r="S90" i="11"/>
  <c r="R90" i="11" s="1"/>
  <c r="S46" i="11"/>
  <c r="R46" i="11" s="1"/>
  <c r="S77" i="11"/>
  <c r="R77" i="11" s="1"/>
  <c r="S19" i="11"/>
  <c r="R19" i="11" s="1"/>
  <c r="S56" i="11"/>
  <c r="R56" i="11" s="1"/>
  <c r="S64" i="11"/>
  <c r="R64" i="11" s="1"/>
  <c r="S10" i="11"/>
  <c r="R10" i="11" s="1"/>
  <c r="S39" i="11"/>
  <c r="R39" i="11" s="1"/>
  <c r="S34" i="11"/>
  <c r="R34" i="11" s="1"/>
  <c r="S89" i="11"/>
  <c r="R89" i="11" s="1"/>
  <c r="S32" i="11"/>
  <c r="R32" i="11" s="1"/>
  <c r="S62" i="11"/>
  <c r="R62" i="11" s="1"/>
  <c r="S13" i="11"/>
  <c r="R13" i="11" s="1"/>
  <c r="S82" i="11"/>
  <c r="R82" i="11"/>
  <c r="S14" i="11"/>
  <c r="R14" i="11" s="1"/>
  <c r="S85" i="11"/>
  <c r="R85" i="11" s="1"/>
  <c r="S67" i="11"/>
  <c r="R67" i="11" s="1"/>
  <c r="S51" i="11"/>
  <c r="R51" i="11" s="1"/>
  <c r="S28" i="11"/>
  <c r="R28" i="11" s="1"/>
  <c r="S84" i="11"/>
  <c r="R84" i="11" s="1"/>
  <c r="S93" i="11"/>
  <c r="R93" i="11" s="1"/>
  <c r="S48" i="11"/>
  <c r="R48" i="11" s="1"/>
  <c r="S49" i="11"/>
  <c r="R49" i="11" s="1"/>
  <c r="S58" i="11"/>
  <c r="R58" i="11" s="1"/>
  <c r="S71" i="11"/>
  <c r="R71" i="11" s="1"/>
  <c r="S27" i="11"/>
  <c r="R27" i="11"/>
  <c r="S81" i="11"/>
  <c r="R81" i="11" s="1"/>
  <c r="S25" i="11"/>
  <c r="R25" i="11" s="1"/>
  <c r="S60" i="11"/>
  <c r="R60" i="11" s="1"/>
  <c r="S43" i="11"/>
  <c r="R43" i="11"/>
  <c r="S23" i="11"/>
  <c r="R23" i="11" s="1"/>
  <c r="S9" i="11"/>
  <c r="R9" i="11" s="1"/>
  <c r="S36" i="11"/>
  <c r="R36" i="11" s="1"/>
  <c r="S6" i="11"/>
  <c r="S45" i="11"/>
  <c r="R45" i="11" s="1"/>
  <c r="S83" i="11"/>
  <c r="R83" i="11"/>
  <c r="S40" i="11"/>
  <c r="R40" i="11" s="1"/>
  <c r="S88" i="11"/>
  <c r="R88" i="11" s="1"/>
  <c r="S69" i="11"/>
  <c r="R69" i="11"/>
  <c r="S33" i="11"/>
  <c r="R33" i="11" s="1"/>
  <c r="S65" i="11"/>
  <c r="R65" i="11"/>
  <c r="S78" i="11"/>
  <c r="R78" i="11" s="1"/>
  <c r="S76" i="11"/>
  <c r="R76" i="11" s="1"/>
  <c r="J97" i="10"/>
  <c r="S50" i="11"/>
  <c r="R50" i="11" s="1"/>
  <c r="S7" i="11"/>
  <c r="R7" i="11" s="1"/>
  <c r="J96" i="10"/>
  <c r="S55" i="11"/>
  <c r="R55" i="11" s="1"/>
  <c r="S20" i="11"/>
  <c r="R20" i="11"/>
  <c r="S63" i="11"/>
  <c r="R63" i="11"/>
  <c r="S87" i="11"/>
  <c r="R87" i="11" s="1"/>
  <c r="S31" i="11"/>
  <c r="R31" i="11" s="1"/>
  <c r="S53" i="11"/>
  <c r="R53" i="11"/>
  <c r="S21" i="11"/>
  <c r="R21" i="11" s="1"/>
  <c r="S26" i="11"/>
  <c r="R26" i="11" s="1"/>
  <c r="S75" i="11"/>
  <c r="R75" i="11" s="1"/>
  <c r="S70" i="11"/>
  <c r="R70" i="11" s="1"/>
  <c r="E95" i="13"/>
  <c r="D95" i="13" s="1"/>
  <c r="E37" i="13"/>
  <c r="D37" i="13" s="1"/>
  <c r="E57" i="13"/>
  <c r="D57" i="13"/>
  <c r="E14" i="13"/>
  <c r="D14" i="13" s="1"/>
  <c r="E76" i="13"/>
  <c r="D76" i="13"/>
  <c r="E10" i="13"/>
  <c r="D10" i="13" s="1"/>
  <c r="E43" i="13"/>
  <c r="D43" i="13" s="1"/>
  <c r="E77" i="13"/>
  <c r="D77" i="13"/>
  <c r="E54" i="13"/>
  <c r="D54" i="13" s="1"/>
  <c r="E60" i="13"/>
  <c r="D60" i="13" s="1"/>
  <c r="E67" i="13"/>
  <c r="D67" i="13"/>
  <c r="E94" i="13"/>
  <c r="D94" i="13"/>
  <c r="E90" i="13"/>
  <c r="D90" i="13" s="1"/>
  <c r="E64" i="13"/>
  <c r="D64" i="13" s="1"/>
  <c r="E78" i="13"/>
  <c r="D78" i="13" s="1"/>
  <c r="E85" i="13"/>
  <c r="D85" i="13" s="1"/>
  <c r="E45" i="13"/>
  <c r="D45" i="13"/>
  <c r="E84" i="13"/>
  <c r="D84" i="13" s="1"/>
  <c r="E80" i="13"/>
  <c r="D80" i="13"/>
  <c r="E88" i="13"/>
  <c r="D88" i="13"/>
  <c r="E56" i="13"/>
  <c r="D56" i="13"/>
  <c r="E26" i="13"/>
  <c r="D26" i="13" s="1"/>
  <c r="E6" i="13"/>
  <c r="E39" i="13"/>
  <c r="D39" i="13" s="1"/>
  <c r="E81" i="13"/>
  <c r="D81" i="13" s="1"/>
  <c r="E41" i="13"/>
  <c r="D41" i="13" s="1"/>
  <c r="E29" i="13"/>
  <c r="D29" i="13" s="1"/>
  <c r="E66" i="13"/>
  <c r="D66" i="13" s="1"/>
  <c r="E30" i="13"/>
  <c r="D30" i="13" s="1"/>
  <c r="E87" i="13"/>
  <c r="D87" i="13" s="1"/>
  <c r="E79" i="13"/>
  <c r="D79" i="13"/>
  <c r="E91" i="13"/>
  <c r="D91" i="13" s="1"/>
  <c r="E50" i="13"/>
  <c r="D50" i="13" s="1"/>
  <c r="E15" i="13"/>
  <c r="D15" i="13" s="1"/>
  <c r="E40" i="13"/>
  <c r="D40" i="13"/>
  <c r="E47" i="13"/>
  <c r="D47" i="13" s="1"/>
  <c r="E53" i="13"/>
  <c r="D53" i="13" s="1"/>
  <c r="E82" i="13"/>
  <c r="D82" i="13" s="1"/>
  <c r="E71" i="13"/>
  <c r="D71" i="13"/>
  <c r="E62" i="13"/>
  <c r="D62" i="13" s="1"/>
  <c r="E23" i="13"/>
  <c r="D23" i="13" s="1"/>
  <c r="E72" i="13"/>
  <c r="D72" i="13" s="1"/>
  <c r="E86" i="13"/>
  <c r="D86" i="13" s="1"/>
  <c r="E48" i="13"/>
  <c r="D48" i="13" s="1"/>
  <c r="E69" i="13"/>
  <c r="D69" i="13" s="1"/>
  <c r="E42" i="13"/>
  <c r="D42" i="13" s="1"/>
  <c r="E19" i="13"/>
  <c r="D19" i="13" s="1"/>
  <c r="E35" i="13"/>
  <c r="D35" i="13" s="1"/>
  <c r="E63" i="13"/>
  <c r="D63" i="13" s="1"/>
  <c r="C97" i="12"/>
  <c r="E21" i="13"/>
  <c r="D21" i="13" s="1"/>
  <c r="E58" i="13"/>
  <c r="D58" i="13" s="1"/>
  <c r="E46" i="13"/>
  <c r="D46" i="13" s="1"/>
  <c r="E59" i="13"/>
  <c r="D59" i="13" s="1"/>
  <c r="C96" i="12"/>
  <c r="E33" i="13"/>
  <c r="D33" i="13" s="1"/>
  <c r="E22" i="13"/>
  <c r="D22" i="13" s="1"/>
  <c r="E61" i="13"/>
  <c r="D61" i="13" s="1"/>
  <c r="E73" i="13"/>
  <c r="D73" i="13" s="1"/>
  <c r="E8" i="13"/>
  <c r="D8" i="13" s="1"/>
  <c r="E13" i="13"/>
  <c r="D13" i="13" s="1"/>
  <c r="E93" i="13"/>
  <c r="D93" i="13" s="1"/>
  <c r="E24" i="13"/>
  <c r="D24" i="13" s="1"/>
  <c r="E74" i="13"/>
  <c r="D74" i="13" s="1"/>
  <c r="E51" i="13"/>
  <c r="D51" i="13" s="1"/>
  <c r="E36" i="13"/>
  <c r="D36" i="13" s="1"/>
  <c r="E18" i="13"/>
  <c r="D18" i="13" s="1"/>
  <c r="E75" i="13"/>
  <c r="D75" i="13" s="1"/>
  <c r="E7" i="13"/>
  <c r="D7" i="13" s="1"/>
  <c r="E12" i="13"/>
  <c r="D12" i="13" s="1"/>
  <c r="E52" i="13"/>
  <c r="D52" i="13" s="1"/>
  <c r="E68" i="13"/>
  <c r="D68" i="13" s="1"/>
  <c r="E92" i="13"/>
  <c r="D92" i="13" s="1"/>
  <c r="C98" i="12"/>
  <c r="E17" i="13"/>
  <c r="D17" i="13"/>
  <c r="E11" i="13"/>
  <c r="D11" i="13" s="1"/>
  <c r="E16" i="13"/>
  <c r="D16" i="13" s="1"/>
  <c r="E89" i="13"/>
  <c r="D89" i="13"/>
  <c r="E83" i="13"/>
  <c r="D83" i="13"/>
  <c r="E49" i="13"/>
  <c r="D49" i="13" s="1"/>
  <c r="E31" i="13"/>
  <c r="D31" i="13" s="1"/>
  <c r="E34" i="13"/>
  <c r="D34" i="13"/>
  <c r="E55" i="13"/>
  <c r="D55" i="13"/>
  <c r="E70" i="13"/>
  <c r="D70" i="13" s="1"/>
  <c r="E9" i="13"/>
  <c r="D9" i="13" s="1"/>
  <c r="E25" i="13"/>
  <c r="D25" i="13"/>
  <c r="E27" i="13"/>
  <c r="D27" i="13"/>
  <c r="E65" i="13"/>
  <c r="D65" i="13" s="1"/>
  <c r="E44" i="13"/>
  <c r="D44" i="13" s="1"/>
  <c r="E38" i="13"/>
  <c r="D38" i="13"/>
  <c r="E28" i="13"/>
  <c r="D28" i="13"/>
  <c r="E20" i="13"/>
  <c r="D20" i="13" s="1"/>
  <c r="E32" i="13"/>
  <c r="D32" i="13" s="1"/>
  <c r="S20" i="13"/>
  <c r="R20" i="13"/>
  <c r="S34" i="13"/>
  <c r="R34" i="13"/>
  <c r="S18" i="13"/>
  <c r="R18" i="13" s="1"/>
  <c r="S33" i="13"/>
  <c r="R33" i="13" s="1"/>
  <c r="S19" i="13"/>
  <c r="R19" i="13"/>
  <c r="S71" i="13"/>
  <c r="R71" i="13"/>
  <c r="J96" i="12"/>
  <c r="S93" i="13"/>
  <c r="R93" i="13" s="1"/>
  <c r="S78" i="13"/>
  <c r="R78" i="13" s="1"/>
  <c r="S15" i="13"/>
  <c r="R15" i="13" s="1"/>
  <c r="S72" i="13"/>
  <c r="R72" i="13" s="1"/>
  <c r="S41" i="13"/>
  <c r="R41" i="13" s="1"/>
  <c r="S58" i="13"/>
  <c r="R58" i="13" s="1"/>
  <c r="S26" i="13"/>
  <c r="R26" i="13" s="1"/>
  <c r="S81" i="13"/>
  <c r="R81" i="13" s="1"/>
  <c r="S95" i="13"/>
  <c r="R95" i="13" s="1"/>
  <c r="S80" i="13"/>
  <c r="R80" i="13" s="1"/>
  <c r="S54" i="13"/>
  <c r="R54" i="13" s="1"/>
  <c r="S28" i="13"/>
  <c r="R28" i="13" s="1"/>
  <c r="S94" i="13"/>
  <c r="R94" i="13" s="1"/>
  <c r="S85" i="13"/>
  <c r="R85" i="13" s="1"/>
  <c r="S84" i="13"/>
  <c r="R84" i="13" s="1"/>
  <c r="S22" i="13"/>
  <c r="R22" i="13" s="1"/>
  <c r="S8" i="13"/>
  <c r="R8" i="13" s="1"/>
  <c r="S65" i="13"/>
  <c r="R65" i="13" s="1"/>
  <c r="S32" i="13"/>
  <c r="R32" i="13" s="1"/>
  <c r="S31" i="13"/>
  <c r="R31" i="13" s="1"/>
  <c r="S59" i="13"/>
  <c r="R59" i="13" s="1"/>
  <c r="S87" i="13"/>
  <c r="R87" i="13" s="1"/>
  <c r="S45" i="13"/>
  <c r="R45" i="13" s="1"/>
  <c r="S13" i="13"/>
  <c r="R13" i="13" s="1"/>
  <c r="S16" i="13"/>
  <c r="R16" i="13" s="1"/>
  <c r="S43" i="13"/>
  <c r="R43" i="13" s="1"/>
  <c r="S79" i="13"/>
  <c r="R79" i="13" s="1"/>
  <c r="S56" i="13"/>
  <c r="R56" i="13" s="1"/>
  <c r="S77" i="13"/>
  <c r="R77" i="13" s="1"/>
  <c r="S48" i="13"/>
  <c r="R48" i="13" s="1"/>
  <c r="S83" i="13"/>
  <c r="R83" i="13" s="1"/>
  <c r="S44" i="13"/>
  <c r="R44" i="13" s="1"/>
  <c r="S9" i="13"/>
  <c r="R9" i="13" s="1"/>
  <c r="S50" i="13"/>
  <c r="R50" i="13" s="1"/>
  <c r="S30" i="13"/>
  <c r="R30" i="13" s="1"/>
  <c r="S12" i="13"/>
  <c r="R12" i="13" s="1"/>
  <c r="S47" i="13"/>
  <c r="R47" i="13" s="1"/>
  <c r="S51" i="13"/>
  <c r="R51" i="13" s="1"/>
  <c r="S60" i="13"/>
  <c r="R60" i="13" s="1"/>
  <c r="S62" i="13"/>
  <c r="R62" i="13" s="1"/>
  <c r="S29" i="13"/>
  <c r="R29" i="13" s="1"/>
  <c r="S89" i="13"/>
  <c r="R89" i="13" s="1"/>
  <c r="S42" i="13"/>
  <c r="R42" i="13" s="1"/>
  <c r="S64" i="13"/>
  <c r="R64" i="13" s="1"/>
  <c r="S57" i="13"/>
  <c r="R57" i="13" s="1"/>
  <c r="S11" i="13"/>
  <c r="R11" i="13" s="1"/>
  <c r="S67" i="13"/>
  <c r="R67" i="13" s="1"/>
  <c r="S37" i="13"/>
  <c r="R37" i="13" s="1"/>
  <c r="S74" i="13"/>
  <c r="R74" i="13" s="1"/>
  <c r="S46" i="13"/>
  <c r="R46" i="13" s="1"/>
  <c r="J98" i="12"/>
  <c r="S92" i="13"/>
  <c r="R92" i="13"/>
  <c r="S17" i="13"/>
  <c r="R17" i="13"/>
  <c r="S90" i="13"/>
  <c r="R90" i="13" s="1"/>
  <c r="S70" i="13"/>
  <c r="R70" i="13" s="1"/>
  <c r="S10" i="13"/>
  <c r="R10" i="13"/>
  <c r="S61" i="13"/>
  <c r="R61" i="13"/>
  <c r="S86" i="13"/>
  <c r="R86" i="13" s="1"/>
  <c r="J97" i="12"/>
  <c r="S14" i="13"/>
  <c r="R14" i="13" s="1"/>
  <c r="S55" i="13"/>
  <c r="R55" i="13" s="1"/>
  <c r="S27" i="13"/>
  <c r="R27" i="13" s="1"/>
  <c r="S91" i="13"/>
  <c r="R91" i="13" s="1"/>
  <c r="S7" i="13"/>
  <c r="R7" i="13" s="1"/>
  <c r="S88" i="13"/>
  <c r="R88" i="13" s="1"/>
  <c r="S73" i="13"/>
  <c r="R73" i="13" s="1"/>
  <c r="S39" i="13"/>
  <c r="R39" i="13" s="1"/>
  <c r="S82" i="13"/>
  <c r="R82" i="13" s="1"/>
  <c r="S23" i="13"/>
  <c r="R23" i="13" s="1"/>
  <c r="S6" i="13"/>
  <c r="S53" i="13"/>
  <c r="R53" i="13"/>
  <c r="S24" i="13"/>
  <c r="R24" i="13" s="1"/>
  <c r="S38" i="13"/>
  <c r="R38" i="13" s="1"/>
  <c r="S52" i="13"/>
  <c r="R52" i="13"/>
  <c r="S75" i="13"/>
  <c r="R75" i="13"/>
  <c r="S76" i="13"/>
  <c r="R76" i="13" s="1"/>
  <c r="S25" i="13"/>
  <c r="R25" i="13" s="1"/>
  <c r="S63" i="13"/>
  <c r="R63" i="13"/>
  <c r="S66" i="13"/>
  <c r="R66" i="13"/>
  <c r="S21" i="13"/>
  <c r="R21" i="13" s="1"/>
  <c r="S49" i="13"/>
  <c r="R49" i="13" s="1"/>
  <c r="S69" i="13"/>
  <c r="R69" i="13"/>
  <c r="S40" i="13"/>
  <c r="R40" i="13"/>
  <c r="S35" i="13"/>
  <c r="R35" i="13" s="1"/>
  <c r="S68" i="13"/>
  <c r="R68" i="13" s="1"/>
  <c r="S36" i="13"/>
  <c r="R36" i="13"/>
  <c r="M71" i="13"/>
  <c r="L71" i="13"/>
  <c r="M6" i="13"/>
  <c r="M67" i="13"/>
  <c r="L67" i="13" s="1"/>
  <c r="M62" i="13"/>
  <c r="L62" i="13" s="1"/>
  <c r="M94" i="13"/>
  <c r="L94" i="13" s="1"/>
  <c r="M36" i="13"/>
  <c r="L36" i="13" s="1"/>
  <c r="M33" i="13"/>
  <c r="L33" i="13" s="1"/>
  <c r="M9" i="13"/>
  <c r="L9" i="13" s="1"/>
  <c r="M50" i="13"/>
  <c r="L50" i="13" s="1"/>
  <c r="M75" i="13"/>
  <c r="L75" i="13" s="1"/>
  <c r="M78" i="13"/>
  <c r="L78" i="13" s="1"/>
  <c r="M49" i="13"/>
  <c r="L49" i="13" s="1"/>
  <c r="M41" i="13"/>
  <c r="L41" i="13" s="1"/>
  <c r="M20" i="13"/>
  <c r="L20" i="13" s="1"/>
  <c r="M15" i="13"/>
  <c r="L15" i="13" s="1"/>
  <c r="G96" i="12"/>
  <c r="G98" i="12"/>
  <c r="M12" i="13"/>
  <c r="L12" i="13" s="1"/>
  <c r="M69" i="13"/>
  <c r="L69" i="13" s="1"/>
  <c r="M76" i="13"/>
  <c r="L76" i="13" s="1"/>
  <c r="M27" i="13"/>
  <c r="L27" i="13" s="1"/>
  <c r="M82" i="13"/>
  <c r="L82" i="13" s="1"/>
  <c r="M24" i="13"/>
  <c r="L24" i="13" s="1"/>
  <c r="M70" i="13"/>
  <c r="L70" i="13" s="1"/>
  <c r="M32" i="13"/>
  <c r="L32" i="13" s="1"/>
  <c r="M23" i="13"/>
  <c r="L23" i="13" s="1"/>
  <c r="M60" i="13"/>
  <c r="L60" i="13" s="1"/>
  <c r="M63" i="13"/>
  <c r="L63" i="13" s="1"/>
  <c r="M74" i="13"/>
  <c r="L74" i="13" s="1"/>
  <c r="M43" i="13"/>
  <c r="L43" i="13" s="1"/>
  <c r="M18" i="13"/>
  <c r="L18" i="13" s="1"/>
  <c r="M54" i="13"/>
  <c r="L54" i="13" s="1"/>
  <c r="M21" i="13"/>
  <c r="L21" i="13" s="1"/>
  <c r="M55" i="13"/>
  <c r="L55" i="13" s="1"/>
  <c r="M46" i="13"/>
  <c r="L46" i="13" s="1"/>
  <c r="M11" i="13"/>
  <c r="L11" i="13" s="1"/>
  <c r="M29" i="13"/>
  <c r="L29" i="13" s="1"/>
  <c r="M73" i="13"/>
  <c r="L73" i="13" s="1"/>
  <c r="M61" i="13"/>
  <c r="L61" i="13" s="1"/>
  <c r="M93" i="13"/>
  <c r="L93" i="13" s="1"/>
  <c r="M22" i="13"/>
  <c r="L22" i="13" s="1"/>
  <c r="M81" i="13"/>
  <c r="L81" i="13" s="1"/>
  <c r="M52" i="13"/>
  <c r="L52" i="13" s="1"/>
  <c r="M95" i="13"/>
  <c r="L95" i="13" s="1"/>
  <c r="M51" i="13"/>
  <c r="L51" i="13" s="1"/>
  <c r="M79" i="13"/>
  <c r="L79" i="13" s="1"/>
  <c r="M84" i="13"/>
  <c r="L84" i="13" s="1"/>
  <c r="M7" i="13"/>
  <c r="L7" i="13" s="1"/>
  <c r="M66" i="13"/>
  <c r="L66" i="13" s="1"/>
  <c r="M17" i="13"/>
  <c r="L17" i="13" s="1"/>
  <c r="M38" i="13"/>
  <c r="L38" i="13" s="1"/>
  <c r="M40" i="13"/>
  <c r="L40" i="13" s="1"/>
  <c r="M37" i="13"/>
  <c r="L37" i="13" s="1"/>
  <c r="M64" i="13"/>
  <c r="L64" i="13" s="1"/>
  <c r="M91" i="13"/>
  <c r="L91" i="13" s="1"/>
  <c r="M42" i="13"/>
  <c r="L42" i="13" s="1"/>
  <c r="M26" i="13"/>
  <c r="L26" i="13" s="1"/>
  <c r="M89" i="13"/>
  <c r="L89" i="13" s="1"/>
  <c r="M88" i="13"/>
  <c r="L88" i="13" s="1"/>
  <c r="M58" i="13"/>
  <c r="L58" i="13" s="1"/>
  <c r="M45" i="13"/>
  <c r="L45" i="13" s="1"/>
  <c r="G97" i="12"/>
  <c r="M14" i="13"/>
  <c r="L14" i="13"/>
  <c r="M92" i="13"/>
  <c r="L92" i="13" s="1"/>
  <c r="M65" i="13"/>
  <c r="L65" i="13"/>
  <c r="M39" i="13"/>
  <c r="L39" i="13"/>
  <c r="M72" i="13"/>
  <c r="L72" i="13" s="1"/>
  <c r="M86" i="13"/>
  <c r="L86" i="13" s="1"/>
  <c r="M90" i="13"/>
  <c r="L90" i="13"/>
  <c r="M35" i="13"/>
  <c r="L35" i="13"/>
  <c r="M48" i="13"/>
  <c r="L48" i="13" s="1"/>
  <c r="M57" i="13"/>
  <c r="L57" i="13" s="1"/>
  <c r="M30" i="13"/>
  <c r="L30" i="13"/>
  <c r="M80" i="13"/>
  <c r="L80" i="13"/>
  <c r="M13" i="13"/>
  <c r="L13" i="13" s="1"/>
  <c r="M59" i="13"/>
  <c r="L59" i="13" s="1"/>
  <c r="M53" i="13"/>
  <c r="L53" i="13"/>
  <c r="M31" i="13"/>
  <c r="L31" i="13"/>
  <c r="M28" i="13"/>
  <c r="L28" i="13" s="1"/>
  <c r="M34" i="13"/>
  <c r="L34" i="13" s="1"/>
  <c r="M8" i="13"/>
  <c r="L8" i="13"/>
  <c r="M47" i="13"/>
  <c r="L47" i="13"/>
  <c r="M25" i="13"/>
  <c r="L25" i="13" s="1"/>
  <c r="M44" i="13"/>
  <c r="L44" i="13" s="1"/>
  <c r="M16" i="13"/>
  <c r="L16" i="13"/>
  <c r="M85" i="13"/>
  <c r="L85" i="13"/>
  <c r="M10" i="13"/>
  <c r="L10" i="13" s="1"/>
  <c r="M19" i="13"/>
  <c r="L19" i="13" s="1"/>
  <c r="M77" i="13"/>
  <c r="L77" i="13"/>
  <c r="M68" i="13"/>
  <c r="L68" i="13"/>
  <c r="M83" i="13"/>
  <c r="L83" i="13" s="1"/>
  <c r="M87" i="13"/>
  <c r="L87" i="13" s="1"/>
  <c r="M56" i="13"/>
  <c r="L56" i="13"/>
  <c r="G10" i="13"/>
  <c r="F10" i="13"/>
  <c r="G19" i="13"/>
  <c r="F19" i="13" s="1"/>
  <c r="G7" i="13"/>
  <c r="F7" i="13" s="1"/>
  <c r="G36" i="13"/>
  <c r="F36" i="13"/>
  <c r="G63" i="13"/>
  <c r="F63" i="13"/>
  <c r="G76" i="13"/>
  <c r="F76" i="13" s="1"/>
  <c r="G51" i="13"/>
  <c r="F51" i="13" s="1"/>
  <c r="G72" i="13"/>
  <c r="F72" i="13"/>
  <c r="G20" i="13"/>
  <c r="F20" i="13"/>
  <c r="G15" i="13"/>
  <c r="F15" i="13" s="1"/>
  <c r="G12" i="13"/>
  <c r="F12" i="13" s="1"/>
  <c r="G90" i="13"/>
  <c r="F90" i="13"/>
  <c r="G73" i="13"/>
  <c r="F73" i="13"/>
  <c r="G55" i="13"/>
  <c r="F55" i="13" s="1"/>
  <c r="G65" i="13"/>
  <c r="F65" i="13" s="1"/>
  <c r="G78" i="13"/>
  <c r="F78" i="13"/>
  <c r="G24" i="13"/>
  <c r="F24" i="13"/>
  <c r="G30" i="13"/>
  <c r="F30" i="13" s="1"/>
  <c r="G46" i="13"/>
  <c r="F46" i="13" s="1"/>
  <c r="G70" i="13"/>
  <c r="F70" i="13"/>
  <c r="G29" i="13"/>
  <c r="F29" i="13" s="1"/>
  <c r="G33" i="13"/>
  <c r="F33" i="13" s="1"/>
  <c r="G44" i="13"/>
  <c r="F44" i="13" s="1"/>
  <c r="G39" i="13"/>
  <c r="F39" i="13"/>
  <c r="G89" i="13"/>
  <c r="F89" i="13" s="1"/>
  <c r="G88" i="13"/>
  <c r="F88" i="13" s="1"/>
  <c r="G77" i="13"/>
  <c r="F77" i="13" s="1"/>
  <c r="G31" i="13"/>
  <c r="F31" i="13"/>
  <c r="G45" i="13"/>
  <c r="F45" i="13" s="1"/>
  <c r="G64" i="13"/>
  <c r="F64" i="13" s="1"/>
  <c r="G85" i="13"/>
  <c r="F85" i="13" s="1"/>
  <c r="G22" i="13"/>
  <c r="F22" i="13"/>
  <c r="G40" i="13"/>
  <c r="F40" i="13" s="1"/>
  <c r="G79" i="13"/>
  <c r="F79" i="13" s="1"/>
  <c r="G69" i="13"/>
  <c r="F69" i="13" s="1"/>
  <c r="G91" i="13"/>
  <c r="F91" i="13"/>
  <c r="G27" i="13"/>
  <c r="F27" i="13" s="1"/>
  <c r="G18" i="13"/>
  <c r="F18" i="13" s="1"/>
  <c r="G57" i="13"/>
  <c r="F57" i="13" s="1"/>
  <c r="G26" i="13"/>
  <c r="F26" i="13"/>
  <c r="G28" i="13"/>
  <c r="F28" i="13" s="1"/>
  <c r="G60" i="13"/>
  <c r="F60" i="13" s="1"/>
  <c r="G82" i="13"/>
  <c r="F82" i="13" s="1"/>
  <c r="G16" i="13"/>
  <c r="F16" i="13"/>
  <c r="G11" i="13"/>
  <c r="F11" i="13" s="1"/>
  <c r="G58" i="13"/>
  <c r="F58" i="13" s="1"/>
  <c r="G17" i="13"/>
  <c r="F17" i="13" s="1"/>
  <c r="G23" i="13"/>
  <c r="F23" i="13" s="1"/>
  <c r="G62" i="13"/>
  <c r="F62" i="13" s="1"/>
  <c r="G42" i="13"/>
  <c r="F42" i="13"/>
  <c r="G13" i="13"/>
  <c r="F13" i="13"/>
  <c r="G52" i="13"/>
  <c r="F52" i="13" s="1"/>
  <c r="G50" i="13"/>
  <c r="F50" i="13"/>
  <c r="G94" i="13"/>
  <c r="F94" i="13" s="1"/>
  <c r="G84" i="13"/>
  <c r="F84" i="13" s="1"/>
  <c r="D96" i="12"/>
  <c r="G74" i="13"/>
  <c r="F74" i="13" s="1"/>
  <c r="G34" i="13"/>
  <c r="F34" i="13" s="1"/>
  <c r="G21" i="13"/>
  <c r="F21" i="13" s="1"/>
  <c r="G14" i="13"/>
  <c r="F14" i="13" s="1"/>
  <c r="G75" i="13"/>
  <c r="F75" i="13" s="1"/>
  <c r="G87" i="13"/>
  <c r="F87" i="13" s="1"/>
  <c r="G41" i="13"/>
  <c r="F41" i="13" s="1"/>
  <c r="G68" i="13"/>
  <c r="F68" i="13" s="1"/>
  <c r="D97" i="12"/>
  <c r="G6" i="13"/>
  <c r="G80" i="13"/>
  <c r="F80" i="13" s="1"/>
  <c r="G37" i="13"/>
  <c r="F37" i="13" s="1"/>
  <c r="G48" i="13"/>
  <c r="F48" i="13" s="1"/>
  <c r="G92" i="13"/>
  <c r="F92" i="13" s="1"/>
  <c r="G66" i="13"/>
  <c r="F66" i="13" s="1"/>
  <c r="G35" i="13"/>
  <c r="F35" i="13" s="1"/>
  <c r="G8" i="13"/>
  <c r="F8" i="13" s="1"/>
  <c r="G56" i="13"/>
  <c r="F56" i="13" s="1"/>
  <c r="G71" i="13"/>
  <c r="F71" i="13" s="1"/>
  <c r="G9" i="13"/>
  <c r="F9" i="13" s="1"/>
  <c r="G43" i="13"/>
  <c r="F43" i="13" s="1"/>
  <c r="G25" i="13"/>
  <c r="F25" i="13" s="1"/>
  <c r="G38" i="13"/>
  <c r="F38" i="13" s="1"/>
  <c r="G32" i="13"/>
  <c r="F32" i="13" s="1"/>
  <c r="G81" i="13"/>
  <c r="F81" i="13" s="1"/>
  <c r="D98" i="12"/>
  <c r="G47" i="13"/>
  <c r="F47" i="13" s="1"/>
  <c r="G86" i="13"/>
  <c r="F86" i="13"/>
  <c r="G67" i="13"/>
  <c r="F67" i="13"/>
  <c r="G54" i="13"/>
  <c r="F54" i="13" s="1"/>
  <c r="G59" i="13"/>
  <c r="F59" i="13"/>
  <c r="G95" i="13"/>
  <c r="F95" i="13" s="1"/>
  <c r="G49" i="13"/>
  <c r="F49" i="13" s="1"/>
  <c r="G83" i="13"/>
  <c r="F83" i="13" s="1"/>
  <c r="W82" i="13"/>
  <c r="V82" i="13" s="1"/>
  <c r="W69" i="13"/>
  <c r="V69" i="13" s="1"/>
  <c r="W37" i="13"/>
  <c r="V37" i="13"/>
  <c r="W11" i="13"/>
  <c r="V11" i="13" s="1"/>
  <c r="W8" i="13"/>
  <c r="V8" i="13" s="1"/>
  <c r="W94" i="13"/>
  <c r="V94" i="13"/>
  <c r="W39" i="13"/>
  <c r="V39" i="13" s="1"/>
  <c r="W48" i="13"/>
  <c r="V48" i="13" s="1"/>
  <c r="W85" i="13"/>
  <c r="V85" i="13"/>
  <c r="W43" i="13"/>
  <c r="V43" i="13" s="1"/>
  <c r="W70" i="13"/>
  <c r="V70" i="13" s="1"/>
  <c r="W22" i="13"/>
  <c r="V22" i="13" s="1"/>
  <c r="W57" i="13"/>
  <c r="V57" i="13" s="1"/>
  <c r="W44" i="13"/>
  <c r="V44" i="13" s="1"/>
  <c r="W36" i="13"/>
  <c r="V36" i="13"/>
  <c r="W95" i="13"/>
  <c r="V95" i="13" s="1"/>
  <c r="W46" i="13"/>
  <c r="V46" i="13"/>
  <c r="W7" i="13"/>
  <c r="V7" i="13"/>
  <c r="W32" i="13"/>
  <c r="V32" i="13" s="1"/>
  <c r="W79" i="13"/>
  <c r="V79" i="13" s="1"/>
  <c r="W76" i="13"/>
  <c r="V76" i="13" s="1"/>
  <c r="W86" i="13"/>
  <c r="V86" i="13" s="1"/>
  <c r="W52" i="13"/>
  <c r="V52" i="13" s="1"/>
  <c r="W77" i="13"/>
  <c r="V77" i="13" s="1"/>
  <c r="W67" i="13"/>
  <c r="V67" i="13" s="1"/>
  <c r="W27" i="13"/>
  <c r="V27" i="13"/>
  <c r="W41" i="13"/>
  <c r="V41" i="13"/>
  <c r="W58" i="13"/>
  <c r="V58" i="13" s="1"/>
  <c r="W71" i="13"/>
  <c r="V71" i="13"/>
  <c r="W81" i="13"/>
  <c r="V81" i="13" s="1"/>
  <c r="W87" i="13"/>
  <c r="V87" i="13" s="1"/>
  <c r="W17" i="13"/>
  <c r="V17" i="13" s="1"/>
  <c r="W21" i="13"/>
  <c r="V21" i="13" s="1"/>
  <c r="W23" i="13"/>
  <c r="V23" i="13" s="1"/>
  <c r="W28" i="13"/>
  <c r="V28" i="13"/>
  <c r="W59" i="13"/>
  <c r="V59" i="13" s="1"/>
  <c r="W61" i="13"/>
  <c r="V61" i="13" s="1"/>
  <c r="W80" i="13"/>
  <c r="V80" i="13"/>
  <c r="W26" i="13"/>
  <c r="V26" i="13" s="1"/>
  <c r="W34" i="13"/>
  <c r="V34" i="13" s="1"/>
  <c r="W35" i="13"/>
  <c r="V35" i="13"/>
  <c r="W90" i="13"/>
  <c r="V90" i="13" s="1"/>
  <c r="W74" i="13"/>
  <c r="V74" i="13" s="1"/>
  <c r="W13" i="13"/>
  <c r="V13" i="13" s="1"/>
  <c r="W55" i="13"/>
  <c r="V55" i="13" s="1"/>
  <c r="W53" i="13"/>
  <c r="V53" i="13" s="1"/>
  <c r="W73" i="13"/>
  <c r="V73" i="13"/>
  <c r="L96" i="12"/>
  <c r="W16" i="13"/>
  <c r="V16" i="13" s="1"/>
  <c r="W62" i="13"/>
  <c r="V62" i="13" s="1"/>
  <c r="W75" i="13"/>
  <c r="V75" i="13" s="1"/>
  <c r="W31" i="13"/>
  <c r="V31" i="13" s="1"/>
  <c r="W91" i="13"/>
  <c r="V91" i="13" s="1"/>
  <c r="W12" i="13"/>
  <c r="V12" i="13" s="1"/>
  <c r="W45" i="13"/>
  <c r="V45" i="13" s="1"/>
  <c r="W88" i="13"/>
  <c r="V88" i="13" s="1"/>
  <c r="W42" i="13"/>
  <c r="V42" i="13" s="1"/>
  <c r="W66" i="13"/>
  <c r="V66" i="13" s="1"/>
  <c r="W84" i="13"/>
  <c r="V84" i="13" s="1"/>
  <c r="W83" i="13"/>
  <c r="V83" i="13" s="1"/>
  <c r="W14" i="13"/>
  <c r="V14" i="13" s="1"/>
  <c r="W64" i="13"/>
  <c r="V64" i="13" s="1"/>
  <c r="W38" i="13"/>
  <c r="V38" i="13" s="1"/>
  <c r="W54" i="13"/>
  <c r="V54" i="13" s="1"/>
  <c r="W51" i="13"/>
  <c r="V51" i="13" s="1"/>
  <c r="W47" i="13"/>
  <c r="V47" i="13" s="1"/>
  <c r="W40" i="13"/>
  <c r="V40" i="13" s="1"/>
  <c r="W93" i="13"/>
  <c r="V93" i="13" s="1"/>
  <c r="W63" i="13"/>
  <c r="V63" i="13" s="1"/>
  <c r="W78" i="13"/>
  <c r="V78" i="13" s="1"/>
  <c r="W19" i="13"/>
  <c r="V19" i="13" s="1"/>
  <c r="W89" i="13"/>
  <c r="V89" i="13" s="1"/>
  <c r="W29" i="13"/>
  <c r="V29" i="13" s="1"/>
  <c r="W33" i="13"/>
  <c r="V33" i="13" s="1"/>
  <c r="W24" i="13"/>
  <c r="V24" i="13" s="1"/>
  <c r="W65" i="13"/>
  <c r="V65" i="13" s="1"/>
  <c r="W9" i="13"/>
  <c r="V9" i="13" s="1"/>
  <c r="W18" i="13"/>
  <c r="V18" i="13" s="1"/>
  <c r="W49" i="13"/>
  <c r="V49" i="13" s="1"/>
  <c r="W92" i="13"/>
  <c r="V92" i="13" s="1"/>
  <c r="W30" i="13"/>
  <c r="V30" i="13" s="1"/>
  <c r="W72" i="13"/>
  <c r="V72" i="13" s="1"/>
  <c r="W25" i="13"/>
  <c r="V25" i="13" s="1"/>
  <c r="L98" i="12"/>
  <c r="W56" i="13"/>
  <c r="V56" i="13" s="1"/>
  <c r="W60" i="13"/>
  <c r="V60" i="13"/>
  <c r="W15" i="13"/>
  <c r="V15" i="13" s="1"/>
  <c r="W10" i="13"/>
  <c r="V10" i="13" s="1"/>
  <c r="W6" i="13"/>
  <c r="W50" i="13"/>
  <c r="V50" i="13" s="1"/>
  <c r="Q44" i="13"/>
  <c r="P44" i="13" s="1"/>
  <c r="Q65" i="13"/>
  <c r="P65" i="13" s="1"/>
  <c r="Q30" i="13"/>
  <c r="P30" i="13" s="1"/>
  <c r="Q86" i="13"/>
  <c r="P86" i="13" s="1"/>
  <c r="Q26" i="13"/>
  <c r="P26" i="13" s="1"/>
  <c r="Q90" i="13"/>
  <c r="P90" i="13" s="1"/>
  <c r="Q49" i="13"/>
  <c r="P49" i="13" s="1"/>
  <c r="Q48" i="13"/>
  <c r="P48" i="13" s="1"/>
  <c r="Q34" i="13"/>
  <c r="P34" i="13" s="1"/>
  <c r="Q80" i="13"/>
  <c r="P80" i="13" s="1"/>
  <c r="Q17" i="13"/>
  <c r="P17" i="13" s="1"/>
  <c r="Q88" i="13"/>
  <c r="P88" i="13" s="1"/>
  <c r="Q52" i="13"/>
  <c r="P52" i="13" s="1"/>
  <c r="Q93" i="13"/>
  <c r="P93" i="13" s="1"/>
  <c r="Q24" i="13"/>
  <c r="P24" i="13" s="1"/>
  <c r="Q89" i="13"/>
  <c r="P89" i="13" s="1"/>
  <c r="Q51" i="13"/>
  <c r="P51" i="13" s="1"/>
  <c r="Q75" i="13"/>
  <c r="P75" i="13" s="1"/>
  <c r="Q28" i="13"/>
  <c r="P28" i="13" s="1"/>
  <c r="Q46" i="13"/>
  <c r="P46" i="13" s="1"/>
  <c r="Q9" i="13"/>
  <c r="P9" i="13" s="1"/>
  <c r="Q10" i="13"/>
  <c r="P10" i="13" s="1"/>
  <c r="Q41" i="13"/>
  <c r="P41" i="13" s="1"/>
  <c r="I98" i="12"/>
  <c r="Q74" i="13"/>
  <c r="P74" i="13" s="1"/>
  <c r="Q37" i="13"/>
  <c r="P37" i="13" s="1"/>
  <c r="Q66" i="13"/>
  <c r="P66" i="13" s="1"/>
  <c r="Q87" i="13"/>
  <c r="P87" i="13" s="1"/>
  <c r="Q25" i="13"/>
  <c r="P25" i="13" s="1"/>
  <c r="Q59" i="13"/>
  <c r="P59" i="13"/>
  <c r="Q64" i="13"/>
  <c r="P64" i="13"/>
  <c r="Q32" i="13"/>
  <c r="P32" i="13" s="1"/>
  <c r="Q31" i="13"/>
  <c r="P31" i="13"/>
  <c r="Q43" i="13"/>
  <c r="P43" i="13" s="1"/>
  <c r="Q6" i="13"/>
  <c r="Q8" i="13"/>
  <c r="P8" i="13" s="1"/>
  <c r="Q16" i="13"/>
  <c r="P16" i="13" s="1"/>
  <c r="Q53" i="13"/>
  <c r="P53" i="13" s="1"/>
  <c r="Q62" i="13"/>
  <c r="P62" i="13" s="1"/>
  <c r="Q36" i="13"/>
  <c r="P36" i="13" s="1"/>
  <c r="Q83" i="13"/>
  <c r="P83" i="13" s="1"/>
  <c r="Q13" i="13"/>
  <c r="P13" i="13" s="1"/>
  <c r="Q56" i="13"/>
  <c r="P56" i="13" s="1"/>
  <c r="Q47" i="13"/>
  <c r="P47" i="13" s="1"/>
  <c r="Q95" i="13"/>
  <c r="P95" i="13" s="1"/>
  <c r="Q73" i="13"/>
  <c r="P73" i="13" s="1"/>
  <c r="Q38" i="13"/>
  <c r="P38" i="13" s="1"/>
  <c r="Q50" i="13"/>
  <c r="P50" i="13" s="1"/>
  <c r="Q72" i="13"/>
  <c r="P72" i="13" s="1"/>
  <c r="Q94" i="13"/>
  <c r="P94" i="13" s="1"/>
  <c r="Q76" i="13"/>
  <c r="P76" i="13" s="1"/>
  <c r="Q78" i="13"/>
  <c r="P78" i="13" s="1"/>
  <c r="Q55" i="13"/>
  <c r="P55" i="13" s="1"/>
  <c r="Q68" i="13"/>
  <c r="P68" i="13" s="1"/>
  <c r="Q60" i="13"/>
  <c r="P60" i="13" s="1"/>
  <c r="Q91" i="13"/>
  <c r="P91" i="13"/>
  <c r="Q15" i="13"/>
  <c r="P15" i="13" s="1"/>
  <c r="Q33" i="13"/>
  <c r="P33" i="13" s="1"/>
  <c r="Q63" i="13"/>
  <c r="P63" i="13" s="1"/>
  <c r="Q85" i="13"/>
  <c r="P85" i="13"/>
  <c r="I97" i="12"/>
  <c r="Q7" i="13"/>
  <c r="P7" i="13"/>
  <c r="Q57" i="13"/>
  <c r="P57" i="13"/>
  <c r="Q81" i="13"/>
  <c r="P81" i="13" s="1"/>
  <c r="Q45" i="13"/>
  <c r="P45" i="13" s="1"/>
  <c r="Q11" i="13"/>
  <c r="P11" i="13" s="1"/>
  <c r="Q27" i="13"/>
  <c r="P27" i="13" s="1"/>
  <c r="Q61" i="13"/>
  <c r="P61" i="13" s="1"/>
  <c r="Q18" i="13"/>
  <c r="P18" i="13" s="1"/>
  <c r="Q39" i="13"/>
  <c r="P39" i="13" s="1"/>
  <c r="Q82" i="13"/>
  <c r="P82" i="13"/>
  <c r="Q12" i="13"/>
  <c r="P12" i="13"/>
  <c r="Q20" i="13"/>
  <c r="P20" i="13" s="1"/>
  <c r="Q79" i="13"/>
  <c r="P79" i="13"/>
  <c r="Q84" i="13"/>
  <c r="P84" i="13" s="1"/>
  <c r="Q14" i="13"/>
  <c r="P14" i="13" s="1"/>
  <c r="Q22" i="13"/>
  <c r="P22" i="13" s="1"/>
  <c r="Q70" i="13"/>
  <c r="P70" i="13" s="1"/>
  <c r="Q71" i="13"/>
  <c r="P71" i="13" s="1"/>
  <c r="Q21" i="13"/>
  <c r="P21" i="13"/>
  <c r="Q19" i="13"/>
  <c r="P19" i="13" s="1"/>
  <c r="Q54" i="13"/>
  <c r="P54" i="13" s="1"/>
  <c r="Q67" i="13"/>
  <c r="P67" i="13"/>
  <c r="I96" i="12"/>
  <c r="Q35" i="13"/>
  <c r="P35" i="13"/>
  <c r="Q92" i="13"/>
  <c r="P92" i="13" s="1"/>
  <c r="Q23" i="13"/>
  <c r="P23" i="13" s="1"/>
  <c r="Q77" i="13"/>
  <c r="P77" i="13" s="1"/>
  <c r="Q29" i="13"/>
  <c r="P29" i="13"/>
  <c r="Q58" i="13"/>
  <c r="P58" i="13" s="1"/>
  <c r="Q40" i="13"/>
  <c r="P40" i="13" s="1"/>
  <c r="Q69" i="13"/>
  <c r="P69" i="13" s="1"/>
  <c r="Q42" i="13"/>
  <c r="P42" i="13"/>
  <c r="K90" i="13"/>
  <c r="J90" i="13" s="1"/>
  <c r="K65" i="13"/>
  <c r="J65" i="13" s="1"/>
  <c r="K83" i="13"/>
  <c r="J83" i="13" s="1"/>
  <c r="K40" i="13"/>
  <c r="J40" i="13" s="1"/>
  <c r="K78" i="13"/>
  <c r="J78" i="13" s="1"/>
  <c r="K8" i="13"/>
  <c r="J8" i="13" s="1"/>
  <c r="K49" i="13"/>
  <c r="J49" i="13" s="1"/>
  <c r="K69" i="13"/>
  <c r="J69" i="13" s="1"/>
  <c r="K89" i="13"/>
  <c r="J89" i="13" s="1"/>
  <c r="K30" i="13"/>
  <c r="J30" i="13" s="1"/>
  <c r="K93" i="13"/>
  <c r="J93" i="13" s="1"/>
  <c r="K23" i="13"/>
  <c r="J23" i="13"/>
  <c r="K63" i="13"/>
  <c r="J63" i="13" s="1"/>
  <c r="K52" i="13"/>
  <c r="J52" i="13" s="1"/>
  <c r="K14" i="13"/>
  <c r="J14" i="13" s="1"/>
  <c r="K38" i="13"/>
  <c r="J38" i="13" s="1"/>
  <c r="K74" i="13"/>
  <c r="J74" i="13" s="1"/>
  <c r="K47" i="13"/>
  <c r="J47" i="13" s="1"/>
  <c r="K41" i="13"/>
  <c r="J41" i="13" s="1"/>
  <c r="K33" i="13"/>
  <c r="J33" i="13" s="1"/>
  <c r="K92" i="13"/>
  <c r="J92" i="13" s="1"/>
  <c r="K48" i="13"/>
  <c r="J48" i="13" s="1"/>
  <c r="K71" i="13"/>
  <c r="J71" i="13" s="1"/>
  <c r="K64" i="13"/>
  <c r="J64" i="13"/>
  <c r="K42" i="13"/>
  <c r="J42" i="13" s="1"/>
  <c r="K86" i="13"/>
  <c r="J86" i="13" s="1"/>
  <c r="K12" i="13"/>
  <c r="J12" i="13" s="1"/>
  <c r="K85" i="13"/>
  <c r="J85" i="13"/>
  <c r="K60" i="13"/>
  <c r="J60" i="13" s="1"/>
  <c r="K25" i="13"/>
  <c r="J25" i="13" s="1"/>
  <c r="K58" i="13"/>
  <c r="J58" i="13" s="1"/>
  <c r="K57" i="13"/>
  <c r="J57" i="13" s="1"/>
  <c r="F98" i="12"/>
  <c r="K67" i="13"/>
  <c r="J67" i="13"/>
  <c r="K50" i="13"/>
  <c r="J50" i="13" s="1"/>
  <c r="K31" i="13"/>
  <c r="J31" i="13" s="1"/>
  <c r="K79" i="13"/>
  <c r="J79" i="13" s="1"/>
  <c r="K82" i="13"/>
  <c r="J82" i="13" s="1"/>
  <c r="K24" i="13"/>
  <c r="J24" i="13" s="1"/>
  <c r="K80" i="13"/>
  <c r="J80" i="13"/>
  <c r="K11" i="13"/>
  <c r="J11" i="13" s="1"/>
  <c r="K53" i="13"/>
  <c r="J53" i="13"/>
  <c r="K72" i="13"/>
  <c r="J72" i="13"/>
  <c r="K19" i="13"/>
  <c r="J19" i="13" s="1"/>
  <c r="K21" i="13"/>
  <c r="J21" i="13" s="1"/>
  <c r="K88" i="13"/>
  <c r="J88" i="13" s="1"/>
  <c r="K37" i="13"/>
  <c r="J37" i="13" s="1"/>
  <c r="K7" i="13"/>
  <c r="J7" i="13" s="1"/>
  <c r="K87" i="13"/>
  <c r="J87" i="13" s="1"/>
  <c r="K77" i="13"/>
  <c r="J77" i="13" s="1"/>
  <c r="K6" i="13"/>
  <c r="K81" i="13"/>
  <c r="J81" i="13" s="1"/>
  <c r="K62" i="13"/>
  <c r="J62" i="13"/>
  <c r="F96" i="12"/>
  <c r="K15" i="13"/>
  <c r="J15" i="13"/>
  <c r="K46" i="13"/>
  <c r="J46" i="13" s="1"/>
  <c r="K17" i="13"/>
  <c r="J17" i="13" s="1"/>
  <c r="K34" i="13"/>
  <c r="J34" i="13" s="1"/>
  <c r="K39" i="13"/>
  <c r="J39" i="13"/>
  <c r="K84" i="13"/>
  <c r="J84" i="13" s="1"/>
  <c r="K94" i="13"/>
  <c r="J94" i="13" s="1"/>
  <c r="K54" i="13"/>
  <c r="J54" i="13" s="1"/>
  <c r="K95" i="13"/>
  <c r="J95" i="13"/>
  <c r="K28" i="13"/>
  <c r="J28" i="13" s="1"/>
  <c r="K18" i="13"/>
  <c r="J18" i="13" s="1"/>
  <c r="K9" i="13"/>
  <c r="J9" i="13" s="1"/>
  <c r="K13" i="13"/>
  <c r="J13" i="13"/>
  <c r="F97" i="12"/>
  <c r="K16" i="13"/>
  <c r="J16" i="13" s="1"/>
  <c r="K51" i="13"/>
  <c r="J51" i="13" s="1"/>
  <c r="K10" i="13"/>
  <c r="J10" i="13" s="1"/>
  <c r="K43" i="13"/>
  <c r="J43" i="13" s="1"/>
  <c r="K76" i="13"/>
  <c r="J76" i="13" s="1"/>
  <c r="K75" i="13"/>
  <c r="J75" i="13" s="1"/>
  <c r="K36" i="13"/>
  <c r="J36" i="13" s="1"/>
  <c r="K32" i="13"/>
  <c r="J32" i="13" s="1"/>
  <c r="K29" i="13"/>
  <c r="J29" i="13" s="1"/>
  <c r="K27" i="13"/>
  <c r="J27" i="13" s="1"/>
  <c r="K66" i="13"/>
  <c r="J66" i="13" s="1"/>
  <c r="K22" i="13"/>
  <c r="J22" i="13" s="1"/>
  <c r="K70" i="13"/>
  <c r="J70" i="13" s="1"/>
  <c r="K68" i="13"/>
  <c r="J68" i="13" s="1"/>
  <c r="K26" i="13"/>
  <c r="J26" i="13" s="1"/>
  <c r="K45" i="13"/>
  <c r="J45" i="13" s="1"/>
  <c r="K55" i="13"/>
  <c r="J55" i="13" s="1"/>
  <c r="K35" i="13"/>
  <c r="J35" i="13" s="1"/>
  <c r="K73" i="13"/>
  <c r="J73" i="13" s="1"/>
  <c r="K20" i="13"/>
  <c r="J20" i="13" s="1"/>
  <c r="K91" i="13"/>
  <c r="J91" i="13" s="1"/>
  <c r="K61" i="13"/>
  <c r="J61" i="13" s="1"/>
  <c r="K56" i="13"/>
  <c r="J56" i="13" s="1"/>
  <c r="K59" i="13"/>
  <c r="J59" i="13" s="1"/>
  <c r="K44" i="13"/>
  <c r="J44" i="13" s="1"/>
  <c r="AA89" i="13"/>
  <c r="Z89" i="13" s="1"/>
  <c r="AA45" i="13"/>
  <c r="Z45" i="13" s="1"/>
  <c r="AA77" i="13"/>
  <c r="Z77" i="13" s="1"/>
  <c r="AA67" i="13"/>
  <c r="Z67" i="13" s="1"/>
  <c r="AA60" i="13"/>
  <c r="Z60" i="13" s="1"/>
  <c r="AA13" i="13"/>
  <c r="Z13" i="13" s="1"/>
  <c r="AA38" i="13"/>
  <c r="Z38" i="13" s="1"/>
  <c r="AA49" i="13"/>
  <c r="Z49" i="13" s="1"/>
  <c r="AA91" i="13"/>
  <c r="Z91" i="13" s="1"/>
  <c r="AA50" i="13"/>
  <c r="Z50" i="13" s="1"/>
  <c r="N97" i="12"/>
  <c r="AA93" i="13"/>
  <c r="Z93" i="13"/>
  <c r="AA23" i="13"/>
  <c r="Z23" i="13" s="1"/>
  <c r="AA44" i="13"/>
  <c r="Z44" i="13" s="1"/>
  <c r="AA86" i="13"/>
  <c r="Z86" i="13"/>
  <c r="AA14" i="13"/>
  <c r="Z14" i="13"/>
  <c r="AA53" i="13"/>
  <c r="Z53" i="13" s="1"/>
  <c r="AA71" i="13"/>
  <c r="Z71" i="13" s="1"/>
  <c r="AA28" i="13"/>
  <c r="Z28" i="13"/>
  <c r="AA57" i="13"/>
  <c r="Z57" i="13"/>
  <c r="AA88" i="13"/>
  <c r="Z88" i="13" s="1"/>
  <c r="AA32" i="13"/>
  <c r="Z32" i="13" s="1"/>
  <c r="AA9" i="13"/>
  <c r="Z9" i="13"/>
  <c r="AA42" i="13"/>
  <c r="Z42" i="13"/>
  <c r="AA18" i="13"/>
  <c r="Z18" i="13" s="1"/>
  <c r="AA37" i="13"/>
  <c r="Z37" i="13" s="1"/>
  <c r="AA85" i="13"/>
  <c r="Z85" i="13"/>
  <c r="AA46" i="13"/>
  <c r="Z46" i="13"/>
  <c r="AA41" i="13"/>
  <c r="Z41" i="13" s="1"/>
  <c r="AA51" i="13"/>
  <c r="Z51" i="13" s="1"/>
  <c r="AA83" i="13"/>
  <c r="Z83" i="13"/>
  <c r="AA92" i="13"/>
  <c r="Z92" i="13"/>
  <c r="AA62" i="13"/>
  <c r="Z62" i="13" s="1"/>
  <c r="AA31" i="13"/>
  <c r="Z31" i="13" s="1"/>
  <c r="AA47" i="13"/>
  <c r="Z47" i="13"/>
  <c r="AA6" i="13"/>
  <c r="AA54" i="13"/>
  <c r="Z54" i="13" s="1"/>
  <c r="AA15" i="13"/>
  <c r="Z15" i="13" s="1"/>
  <c r="N98" i="12"/>
  <c r="AA61" i="13"/>
  <c r="Z61" i="13" s="1"/>
  <c r="AA36" i="13"/>
  <c r="Z36" i="13"/>
  <c r="AA70" i="13"/>
  <c r="Z70" i="13"/>
  <c r="AA29" i="13"/>
  <c r="Z29" i="13" s="1"/>
  <c r="AA82" i="13"/>
  <c r="Z82" i="13"/>
  <c r="AA63" i="13"/>
  <c r="Z63" i="13"/>
  <c r="AA59" i="13"/>
  <c r="Z59" i="13" s="1"/>
  <c r="AA19" i="13"/>
  <c r="Z19" i="13" s="1"/>
  <c r="AA68" i="13"/>
  <c r="Z68" i="13" s="1"/>
  <c r="AA26" i="13"/>
  <c r="Z26" i="13" s="1"/>
  <c r="AA87" i="13"/>
  <c r="Z87" i="13"/>
  <c r="AA7" i="13"/>
  <c r="Z7" i="13" s="1"/>
  <c r="AA20" i="13"/>
  <c r="Z20" i="13" s="1"/>
  <c r="AA80" i="13"/>
  <c r="Z80" i="13"/>
  <c r="AA56" i="13"/>
  <c r="Z56" i="13"/>
  <c r="AA84" i="13"/>
  <c r="Z84" i="13" s="1"/>
  <c r="AA72" i="13"/>
  <c r="Z72" i="13"/>
  <c r="AA25" i="13"/>
  <c r="Z25" i="13" s="1"/>
  <c r="AA40" i="13"/>
  <c r="Z40" i="13" s="1"/>
  <c r="AA30" i="13"/>
  <c r="Z30" i="13" s="1"/>
  <c r="AA22" i="13"/>
  <c r="Z22" i="13" s="1"/>
  <c r="AA34" i="13"/>
  <c r="Z34" i="13" s="1"/>
  <c r="AA74" i="13"/>
  <c r="Z74" i="13"/>
  <c r="AA58" i="13"/>
  <c r="Z58" i="13" s="1"/>
  <c r="AA24" i="13"/>
  <c r="Z24" i="13"/>
  <c r="AA11" i="13"/>
  <c r="Z11" i="13"/>
  <c r="AA76" i="13"/>
  <c r="Z76" i="13" s="1"/>
  <c r="AA16" i="13"/>
  <c r="Z16" i="13" s="1"/>
  <c r="AA43" i="13"/>
  <c r="Z43" i="13"/>
  <c r="AA39" i="13"/>
  <c r="Z39" i="13" s="1"/>
  <c r="AA12" i="13"/>
  <c r="Z12" i="13" s="1"/>
  <c r="AA52" i="13"/>
  <c r="Z52" i="13" s="1"/>
  <c r="AA79" i="13"/>
  <c r="Z79" i="13" s="1"/>
  <c r="AA94" i="13"/>
  <c r="Z94" i="13"/>
  <c r="AA65" i="13"/>
  <c r="Z65" i="13"/>
  <c r="AA33" i="13"/>
  <c r="Z33" i="13" s="1"/>
  <c r="AA75" i="13"/>
  <c r="Z75" i="13"/>
  <c r="AA66" i="13"/>
  <c r="Z66" i="13"/>
  <c r="AA81" i="13"/>
  <c r="Z81" i="13" s="1"/>
  <c r="AA8" i="13"/>
  <c r="Z8" i="13" s="1"/>
  <c r="AA78" i="13"/>
  <c r="Z78" i="13" s="1"/>
  <c r="AA10" i="13"/>
  <c r="Z10" i="13" s="1"/>
  <c r="AA90" i="13"/>
  <c r="Z90" i="13"/>
  <c r="AA55" i="13"/>
  <c r="Z55" i="13" s="1"/>
  <c r="AA21" i="13"/>
  <c r="Z21" i="13"/>
  <c r="AA69" i="13"/>
  <c r="Z69" i="13" s="1"/>
  <c r="AA73" i="13"/>
  <c r="Z73" i="13"/>
  <c r="AA35" i="13"/>
  <c r="Z35" i="13" s="1"/>
  <c r="N96" i="12"/>
  <c r="AA27" i="13"/>
  <c r="Z27" i="13" s="1"/>
  <c r="AA95" i="13"/>
  <c r="Z95" i="13" s="1"/>
  <c r="AA17" i="13"/>
  <c r="Z17" i="13" s="1"/>
  <c r="AA64" i="13"/>
  <c r="Z64" i="13" s="1"/>
  <c r="AA48" i="13"/>
  <c r="Z48" i="13"/>
  <c r="U28" i="13"/>
  <c r="T28" i="13"/>
  <c r="U72" i="13"/>
  <c r="T72" i="13" s="1"/>
  <c r="U57" i="13"/>
  <c r="T57" i="13"/>
  <c r="U24" i="13"/>
  <c r="T24" i="13"/>
  <c r="U44" i="13"/>
  <c r="T44" i="13" s="1"/>
  <c r="U92" i="13"/>
  <c r="T92" i="13" s="1"/>
  <c r="U94" i="13"/>
  <c r="T94" i="13" s="1"/>
  <c r="U83" i="13"/>
  <c r="T83" i="13" s="1"/>
  <c r="K96" i="12"/>
  <c r="U40" i="13"/>
  <c r="T40" i="13" s="1"/>
  <c r="U91" i="13"/>
  <c r="T91" i="13" s="1"/>
  <c r="U64" i="13"/>
  <c r="T64" i="13" s="1"/>
  <c r="U9" i="13"/>
  <c r="T9" i="13" s="1"/>
  <c r="U60" i="13"/>
  <c r="T60" i="13"/>
  <c r="U26" i="13"/>
  <c r="T26" i="13" s="1"/>
  <c r="U79" i="13"/>
  <c r="T79" i="13"/>
  <c r="U17" i="13"/>
  <c r="T17" i="13" s="1"/>
  <c r="U90" i="13"/>
  <c r="T90" i="13"/>
  <c r="U71" i="13"/>
  <c r="T71" i="13" s="1"/>
  <c r="U25" i="13"/>
  <c r="T25" i="13"/>
  <c r="U69" i="13"/>
  <c r="T69" i="13" s="1"/>
  <c r="U13" i="13"/>
  <c r="T13" i="13" s="1"/>
  <c r="U37" i="13"/>
  <c r="T37" i="13" s="1"/>
  <c r="U63" i="13"/>
  <c r="T63" i="13" s="1"/>
  <c r="U32" i="13"/>
  <c r="T32" i="13" s="1"/>
  <c r="U38" i="13"/>
  <c r="T38" i="13" s="1"/>
  <c r="U21" i="13"/>
  <c r="T21" i="13" s="1"/>
  <c r="U42" i="13"/>
  <c r="T42" i="13" s="1"/>
  <c r="U52" i="13"/>
  <c r="T52" i="13" s="1"/>
  <c r="U39" i="13"/>
  <c r="T39" i="13"/>
  <c r="U50" i="13"/>
  <c r="T50" i="13" s="1"/>
  <c r="U73" i="13"/>
  <c r="T73" i="13"/>
  <c r="U41" i="13"/>
  <c r="T41" i="13" s="1"/>
  <c r="U29" i="13"/>
  <c r="T29" i="13"/>
  <c r="U61" i="13"/>
  <c r="T61" i="13" s="1"/>
  <c r="U10" i="13"/>
  <c r="T10" i="13"/>
  <c r="U76" i="13"/>
  <c r="T76" i="13" s="1"/>
  <c r="U77" i="13"/>
  <c r="T77" i="13" s="1"/>
  <c r="U31" i="13"/>
  <c r="T31" i="13" s="1"/>
  <c r="U80" i="13"/>
  <c r="T80" i="13" s="1"/>
  <c r="U93" i="13"/>
  <c r="T93" i="13" s="1"/>
  <c r="U81" i="13"/>
  <c r="T81" i="13"/>
  <c r="U54" i="13"/>
  <c r="T54" i="13" s="1"/>
  <c r="U53" i="13"/>
  <c r="T53" i="13" s="1"/>
  <c r="U59" i="13"/>
  <c r="T59" i="13" s="1"/>
  <c r="U47" i="13"/>
  <c r="T47" i="13"/>
  <c r="U20" i="13"/>
  <c r="T20" i="13" s="1"/>
  <c r="U82" i="13"/>
  <c r="T82" i="13" s="1"/>
  <c r="U19" i="13"/>
  <c r="T19" i="13" s="1"/>
  <c r="U85" i="13"/>
  <c r="T85" i="13"/>
  <c r="U35" i="13"/>
  <c r="T35" i="13" s="1"/>
  <c r="U22" i="13"/>
  <c r="T22" i="13" s="1"/>
  <c r="U16" i="13"/>
  <c r="T16" i="13" s="1"/>
  <c r="U65" i="13"/>
  <c r="T65" i="13" s="1"/>
  <c r="U89" i="13"/>
  <c r="T89" i="13" s="1"/>
  <c r="U43" i="13"/>
  <c r="T43" i="13" s="1"/>
  <c r="U66" i="13"/>
  <c r="T66" i="13" s="1"/>
  <c r="K98" i="12"/>
  <c r="U87" i="13"/>
  <c r="T87" i="13" s="1"/>
  <c r="U6" i="13"/>
  <c r="U30" i="13"/>
  <c r="T30" i="13" s="1"/>
  <c r="U78" i="13"/>
  <c r="T78" i="13" s="1"/>
  <c r="U8" i="13"/>
  <c r="T8" i="13" s="1"/>
  <c r="U23" i="13"/>
  <c r="T23" i="13" s="1"/>
  <c r="U49" i="13"/>
  <c r="T49" i="13" s="1"/>
  <c r="U75" i="13"/>
  <c r="T75" i="13" s="1"/>
  <c r="U51" i="13"/>
  <c r="T51" i="13" s="1"/>
  <c r="U12" i="13"/>
  <c r="T12" i="13" s="1"/>
  <c r="U45" i="13"/>
  <c r="T45" i="13" s="1"/>
  <c r="U95" i="13"/>
  <c r="T95" i="13" s="1"/>
  <c r="U34" i="13"/>
  <c r="T34" i="13" s="1"/>
  <c r="U48" i="13"/>
  <c r="T48" i="13" s="1"/>
  <c r="U68" i="13"/>
  <c r="T68" i="13" s="1"/>
  <c r="U70" i="13"/>
  <c r="T70" i="13" s="1"/>
  <c r="U18" i="13"/>
  <c r="T18" i="13"/>
  <c r="K97" i="12"/>
  <c r="U36" i="13"/>
  <c r="T36" i="13" s="1"/>
  <c r="U62" i="13"/>
  <c r="T62" i="13"/>
  <c r="U46" i="13"/>
  <c r="T46" i="13" s="1"/>
  <c r="U7" i="13"/>
  <c r="T7" i="13" s="1"/>
  <c r="U11" i="13"/>
  <c r="T11" i="13"/>
  <c r="U27" i="13"/>
  <c r="T27" i="13" s="1"/>
  <c r="U84" i="13"/>
  <c r="T84" i="13" s="1"/>
  <c r="U14" i="13"/>
  <c r="T14" i="13" s="1"/>
  <c r="U56" i="13"/>
  <c r="T56" i="13" s="1"/>
  <c r="U67" i="13"/>
  <c r="T67" i="13" s="1"/>
  <c r="U88" i="13"/>
  <c r="T88" i="13"/>
  <c r="U55" i="13"/>
  <c r="T55" i="13" s="1"/>
  <c r="U74" i="13"/>
  <c r="T74" i="13"/>
  <c r="U58" i="13"/>
  <c r="T58" i="13"/>
  <c r="U15" i="13"/>
  <c r="T15" i="13" s="1"/>
  <c r="U33" i="13"/>
  <c r="T33" i="13" s="1"/>
  <c r="O54" i="13"/>
  <c r="N54" i="13" s="1"/>
  <c r="O27" i="13"/>
  <c r="N27" i="13" s="1"/>
  <c r="O60" i="13"/>
  <c r="N60" i="13" s="1"/>
  <c r="H98" i="12"/>
  <c r="O50" i="13"/>
  <c r="N50" i="13" s="1"/>
  <c r="O18" i="13"/>
  <c r="N18" i="13" s="1"/>
  <c r="O13" i="13"/>
  <c r="N13" i="13" s="1"/>
  <c r="O38" i="13"/>
  <c r="N38" i="13" s="1"/>
  <c r="O10" i="13"/>
  <c r="N10" i="13" s="1"/>
  <c r="O24" i="13"/>
  <c r="N24" i="13" s="1"/>
  <c r="O49" i="13"/>
  <c r="N49" i="13" s="1"/>
  <c r="O68" i="13"/>
  <c r="N68" i="13" s="1"/>
  <c r="O23" i="13"/>
  <c r="N23" i="13" s="1"/>
  <c r="O37" i="13"/>
  <c r="N37" i="13" s="1"/>
  <c r="O85" i="13"/>
  <c r="N85" i="13" s="1"/>
  <c r="O81" i="13"/>
  <c r="N81" i="13" s="1"/>
  <c r="O57" i="13"/>
  <c r="N57" i="13" s="1"/>
  <c r="O65" i="13"/>
  <c r="N65" i="13" s="1"/>
  <c r="O70" i="13"/>
  <c r="N70" i="13" s="1"/>
  <c r="O47" i="13"/>
  <c r="N47" i="13"/>
  <c r="O62" i="13"/>
  <c r="N62" i="13" s="1"/>
  <c r="O25" i="13"/>
  <c r="N25" i="13" s="1"/>
  <c r="O69" i="13"/>
  <c r="N69" i="13" s="1"/>
  <c r="O76" i="13"/>
  <c r="N76" i="13"/>
  <c r="O88" i="13"/>
  <c r="N88" i="13" s="1"/>
  <c r="O17" i="13"/>
  <c r="N17" i="13" s="1"/>
  <c r="O39" i="13"/>
  <c r="N39" i="13" s="1"/>
  <c r="O73" i="13"/>
  <c r="N73" i="13"/>
  <c r="O95" i="13"/>
  <c r="N95" i="13" s="1"/>
  <c r="O94" i="13"/>
  <c r="N94" i="13" s="1"/>
  <c r="O79" i="13"/>
  <c r="N79" i="13" s="1"/>
  <c r="O56" i="13"/>
  <c r="N56" i="13" s="1"/>
  <c r="O64" i="13"/>
  <c r="N64" i="13" s="1"/>
  <c r="O28" i="13"/>
  <c r="N28" i="13" s="1"/>
  <c r="O53" i="13"/>
  <c r="N53" i="13" s="1"/>
  <c r="O59" i="13"/>
  <c r="N59" i="13" s="1"/>
  <c r="O74" i="13"/>
  <c r="N74" i="13" s="1"/>
  <c r="O77" i="13"/>
  <c r="N77" i="13" s="1"/>
  <c r="O82" i="13"/>
  <c r="N82" i="13" s="1"/>
  <c r="O32" i="13"/>
  <c r="N32" i="13" s="1"/>
  <c r="H97" i="12"/>
  <c r="O92" i="13"/>
  <c r="N92" i="13" s="1"/>
  <c r="O87" i="13"/>
  <c r="N87" i="13" s="1"/>
  <c r="O11" i="13"/>
  <c r="N11" i="13"/>
  <c r="O63" i="13"/>
  <c r="N63" i="13" s="1"/>
  <c r="O21" i="13"/>
  <c r="N21" i="13" s="1"/>
  <c r="O43" i="13"/>
  <c r="N43" i="13"/>
  <c r="O52" i="13"/>
  <c r="N52" i="13" s="1"/>
  <c r="O48" i="13"/>
  <c r="N48" i="13" s="1"/>
  <c r="O75" i="13"/>
  <c r="N75" i="13"/>
  <c r="O51" i="13"/>
  <c r="N51" i="13" s="1"/>
  <c r="O36" i="13"/>
  <c r="N36" i="13" s="1"/>
  <c r="O6" i="13"/>
  <c r="O71" i="13"/>
  <c r="N71" i="13" s="1"/>
  <c r="O14" i="13"/>
  <c r="N14" i="13" s="1"/>
  <c r="O16" i="13"/>
  <c r="N16" i="13" s="1"/>
  <c r="O67" i="13"/>
  <c r="N67" i="13" s="1"/>
  <c r="O7" i="13"/>
  <c r="N7" i="13" s="1"/>
  <c r="O61" i="13"/>
  <c r="N61" i="13" s="1"/>
  <c r="O86" i="13"/>
  <c r="N86" i="13" s="1"/>
  <c r="O30" i="13"/>
  <c r="N30" i="13" s="1"/>
  <c r="O46" i="13"/>
  <c r="N46" i="13" s="1"/>
  <c r="O78" i="13"/>
  <c r="N78" i="13" s="1"/>
  <c r="O45" i="13"/>
  <c r="N45" i="13" s="1"/>
  <c r="O44" i="13"/>
  <c r="N44" i="13" s="1"/>
  <c r="O55" i="13"/>
  <c r="N55" i="13" s="1"/>
  <c r="O8" i="13"/>
  <c r="N8" i="13" s="1"/>
  <c r="O12" i="13"/>
  <c r="N12" i="13" s="1"/>
  <c r="O20" i="13"/>
  <c r="N20" i="13" s="1"/>
  <c r="O91" i="13"/>
  <c r="N91" i="13" s="1"/>
  <c r="O42" i="13"/>
  <c r="N42" i="13" s="1"/>
  <c r="O72" i="13"/>
  <c r="N72" i="13" s="1"/>
  <c r="O58" i="13"/>
  <c r="N58" i="13"/>
  <c r="O84" i="13"/>
  <c r="N84" i="13" s="1"/>
  <c r="O33" i="13"/>
  <c r="N33" i="13" s="1"/>
  <c r="O26" i="13"/>
  <c r="N26" i="13" s="1"/>
  <c r="O66" i="13"/>
  <c r="N66" i="13"/>
  <c r="O22" i="13"/>
  <c r="N22" i="13" s="1"/>
  <c r="O93" i="13"/>
  <c r="N93" i="13" s="1"/>
  <c r="O31" i="13"/>
  <c r="N31" i="13" s="1"/>
  <c r="O9" i="13"/>
  <c r="N9" i="13"/>
  <c r="O41" i="13"/>
  <c r="N41" i="13" s="1"/>
  <c r="O90" i="13"/>
  <c r="N90" i="13" s="1"/>
  <c r="O89" i="13"/>
  <c r="N89" i="13" s="1"/>
  <c r="O15" i="13"/>
  <c r="N15" i="13" s="1"/>
  <c r="O83" i="13"/>
  <c r="N83" i="13" s="1"/>
  <c r="O29" i="13"/>
  <c r="N29" i="13" s="1"/>
  <c r="H96" i="12"/>
  <c r="O35" i="13"/>
  <c r="N35" i="13" s="1"/>
  <c r="O19" i="13"/>
  <c r="N19" i="13" s="1"/>
  <c r="O80" i="13"/>
  <c r="N80" i="13" s="1"/>
  <c r="O40" i="13"/>
  <c r="N40" i="13" s="1"/>
  <c r="I69" i="13"/>
  <c r="H69" i="13" s="1"/>
  <c r="I71" i="13"/>
  <c r="H71" i="13" s="1"/>
  <c r="I49" i="13"/>
  <c r="H49" i="13" s="1"/>
  <c r="I51" i="13"/>
  <c r="H51" i="13"/>
  <c r="I95" i="13"/>
  <c r="H95" i="13"/>
  <c r="I60" i="13"/>
  <c r="H60" i="13" s="1"/>
  <c r="I30" i="13"/>
  <c r="H30" i="13"/>
  <c r="I11" i="13"/>
  <c r="H11" i="13" s="1"/>
  <c r="I61" i="13"/>
  <c r="H61" i="13" s="1"/>
  <c r="I56" i="13"/>
  <c r="H56" i="13" s="1"/>
  <c r="I74" i="13"/>
  <c r="H74" i="13" s="1"/>
  <c r="I55" i="13"/>
  <c r="H55" i="13" s="1"/>
  <c r="I50" i="13"/>
  <c r="H50" i="13"/>
  <c r="I27" i="13"/>
  <c r="H27" i="13" s="1"/>
  <c r="I9" i="13"/>
  <c r="H9" i="13" s="1"/>
  <c r="I64" i="13"/>
  <c r="H64" i="13"/>
  <c r="I35" i="13"/>
  <c r="H35" i="13" s="1"/>
  <c r="I13" i="13"/>
  <c r="H13" i="13" s="1"/>
  <c r="I59" i="13"/>
  <c r="H59" i="13"/>
  <c r="I73" i="13"/>
  <c r="H73" i="13" s="1"/>
  <c r="I72" i="13"/>
  <c r="H72" i="13" s="1"/>
  <c r="I22" i="13"/>
  <c r="H22" i="13" s="1"/>
  <c r="I93" i="13"/>
  <c r="H93" i="13" s="1"/>
  <c r="I21" i="13"/>
  <c r="H21" i="13" s="1"/>
  <c r="I54" i="13"/>
  <c r="H54" i="13"/>
  <c r="I81" i="13"/>
  <c r="H81" i="13" s="1"/>
  <c r="I82" i="13"/>
  <c r="H82" i="13"/>
  <c r="I14" i="13"/>
  <c r="H14" i="13"/>
  <c r="I90" i="13"/>
  <c r="H90" i="13" s="1"/>
  <c r="I94" i="13"/>
  <c r="H94" i="13" s="1"/>
  <c r="I36" i="13"/>
  <c r="H36" i="13" s="1"/>
  <c r="I75" i="13"/>
  <c r="H75" i="13" s="1"/>
  <c r="I80" i="13"/>
  <c r="H80" i="13" s="1"/>
  <c r="I47" i="13"/>
  <c r="H47" i="13" s="1"/>
  <c r="I28" i="13"/>
  <c r="H28" i="13" s="1"/>
  <c r="I77" i="13"/>
  <c r="H77" i="13"/>
  <c r="I40" i="13"/>
  <c r="H40" i="13"/>
  <c r="I15" i="13"/>
  <c r="H15" i="13" s="1"/>
  <c r="I85" i="13"/>
  <c r="H85" i="13"/>
  <c r="I23" i="13"/>
  <c r="H23" i="13" s="1"/>
  <c r="I86" i="13"/>
  <c r="H86" i="13" s="1"/>
  <c r="I66" i="13"/>
  <c r="H66" i="13" s="1"/>
  <c r="I16" i="13"/>
  <c r="H16" i="13" s="1"/>
  <c r="I17" i="13"/>
  <c r="H17" i="13" s="1"/>
  <c r="I10" i="13"/>
  <c r="H10" i="13"/>
  <c r="I88" i="13"/>
  <c r="H88" i="13" s="1"/>
  <c r="I79" i="13"/>
  <c r="H79" i="13" s="1"/>
  <c r="I57" i="13"/>
  <c r="H57" i="13"/>
  <c r="I52" i="13"/>
  <c r="H52" i="13" s="1"/>
  <c r="I70" i="13"/>
  <c r="H70" i="13" s="1"/>
  <c r="E97" i="12"/>
  <c r="I29" i="13"/>
  <c r="H29" i="13" s="1"/>
  <c r="I89" i="13"/>
  <c r="H89" i="13" s="1"/>
  <c r="I33" i="13"/>
  <c r="H33" i="13"/>
  <c r="I63" i="13"/>
  <c r="H63" i="13" s="1"/>
  <c r="I62" i="13"/>
  <c r="H62" i="13" s="1"/>
  <c r="I58" i="13"/>
  <c r="H58" i="13" s="1"/>
  <c r="I87" i="13"/>
  <c r="H87" i="13"/>
  <c r="I37" i="13"/>
  <c r="H37" i="13" s="1"/>
  <c r="I19" i="13"/>
  <c r="H19" i="13" s="1"/>
  <c r="I20" i="13"/>
  <c r="H20" i="13" s="1"/>
  <c r="I48" i="13"/>
  <c r="H48" i="13" s="1"/>
  <c r="I46" i="13"/>
  <c r="H46" i="13" s="1"/>
  <c r="E96" i="12"/>
  <c r="I38" i="13"/>
  <c r="H38" i="13" s="1"/>
  <c r="I31" i="13"/>
  <c r="H31" i="13"/>
  <c r="I8" i="13"/>
  <c r="H8" i="13" s="1"/>
  <c r="I44" i="13"/>
  <c r="H44" i="13"/>
  <c r="I7" i="13"/>
  <c r="H7" i="13"/>
  <c r="I43" i="13"/>
  <c r="H43" i="13" s="1"/>
  <c r="I68" i="13"/>
  <c r="H68" i="13" s="1"/>
  <c r="I24" i="13"/>
  <c r="H24" i="13" s="1"/>
  <c r="E98" i="12"/>
  <c r="I6" i="13"/>
  <c r="I41" i="13"/>
  <c r="H41" i="13" s="1"/>
  <c r="I83" i="13"/>
  <c r="H83" i="13" s="1"/>
  <c r="I78" i="13"/>
  <c r="H78" i="13" s="1"/>
  <c r="I92" i="13"/>
  <c r="H92" i="13"/>
  <c r="I45" i="13"/>
  <c r="H45" i="13"/>
  <c r="I84" i="13"/>
  <c r="H84" i="13" s="1"/>
  <c r="I18" i="13"/>
  <c r="H18" i="13"/>
  <c r="I25" i="13"/>
  <c r="H25" i="13" s="1"/>
  <c r="I32" i="13"/>
  <c r="H32" i="13" s="1"/>
  <c r="I91" i="13"/>
  <c r="H91" i="13" s="1"/>
  <c r="Y43" i="13"/>
  <c r="X43" i="13" s="1"/>
  <c r="Y45" i="13"/>
  <c r="X45" i="13" s="1"/>
  <c r="Y86" i="13"/>
  <c r="X86" i="13"/>
  <c r="Y66" i="13"/>
  <c r="X66" i="13" s="1"/>
  <c r="Y89" i="13"/>
  <c r="X89" i="13" s="1"/>
  <c r="Y12" i="13"/>
  <c r="X12" i="13"/>
  <c r="Y73" i="13"/>
  <c r="X73" i="13" s="1"/>
  <c r="Y44" i="13"/>
  <c r="X44" i="13" s="1"/>
  <c r="Y16" i="13"/>
  <c r="X16" i="13"/>
  <c r="Y40" i="13"/>
  <c r="X40" i="13" s="1"/>
  <c r="Y72" i="13"/>
  <c r="X72" i="13" s="1"/>
  <c r="Y78" i="13"/>
  <c r="X78" i="13" s="1"/>
  <c r="Y22" i="13"/>
  <c r="X22" i="13" s="1"/>
  <c r="Y84" i="13"/>
  <c r="X84" i="13" s="1"/>
  <c r="Y57" i="13"/>
  <c r="X57" i="13"/>
  <c r="Y32" i="13"/>
  <c r="X32" i="13" s="1"/>
  <c r="Y58" i="13"/>
  <c r="X58" i="13"/>
  <c r="Y85" i="13"/>
  <c r="X85" i="13"/>
  <c r="Y11" i="13"/>
  <c r="X11" i="13" s="1"/>
  <c r="Y20" i="13"/>
  <c r="X20" i="13" s="1"/>
  <c r="Y60" i="13"/>
  <c r="X60" i="13" s="1"/>
  <c r="Y41" i="13"/>
  <c r="X41" i="13" s="1"/>
  <c r="Y31" i="13"/>
  <c r="X31" i="13" s="1"/>
  <c r="Y77" i="13"/>
  <c r="X77" i="13" s="1"/>
  <c r="Y15" i="13"/>
  <c r="X15" i="13" s="1"/>
  <c r="Y30" i="13"/>
  <c r="X30" i="13"/>
  <c r="Y87" i="13"/>
  <c r="X87" i="13"/>
  <c r="Y54" i="13"/>
  <c r="X54" i="13" s="1"/>
  <c r="Y64" i="13"/>
  <c r="X64" i="13"/>
  <c r="M97" i="12"/>
  <c r="Y93" i="13"/>
  <c r="X93" i="13" s="1"/>
  <c r="Y50" i="13"/>
  <c r="X50" i="13" s="1"/>
  <c r="Y14" i="13"/>
  <c r="X14" i="13" s="1"/>
  <c r="Y65" i="13"/>
  <c r="X65" i="13" s="1"/>
  <c r="Y71" i="13"/>
  <c r="X71" i="13" s="1"/>
  <c r="Y27" i="13"/>
  <c r="X27" i="13" s="1"/>
  <c r="Y75" i="13"/>
  <c r="X75" i="13" s="1"/>
  <c r="M98" i="12"/>
  <c r="Y33" i="13"/>
  <c r="X33" i="13" s="1"/>
  <c r="Y63" i="13"/>
  <c r="X63" i="13"/>
  <c r="Y37" i="13"/>
  <c r="X37" i="13" s="1"/>
  <c r="Y83" i="13"/>
  <c r="X83" i="13"/>
  <c r="Y34" i="13"/>
  <c r="X34" i="13"/>
  <c r="Y68" i="13"/>
  <c r="X68" i="13" s="1"/>
  <c r="Y46" i="13"/>
  <c r="X46" i="13" s="1"/>
  <c r="Y38" i="13"/>
  <c r="X38" i="13" s="1"/>
  <c r="Y69" i="13"/>
  <c r="X69" i="13" s="1"/>
  <c r="Y67" i="13"/>
  <c r="X67" i="13" s="1"/>
  <c r="Y94" i="13"/>
  <c r="X94" i="13" s="1"/>
  <c r="Y92" i="13"/>
  <c r="X92" i="13" s="1"/>
  <c r="Y18" i="13"/>
  <c r="X18" i="13"/>
  <c r="Y42" i="13"/>
  <c r="X42" i="13"/>
  <c r="Y26" i="13"/>
  <c r="X26" i="13" s="1"/>
  <c r="Y35" i="13"/>
  <c r="X35" i="13"/>
  <c r="Y9" i="13"/>
  <c r="X9" i="13" s="1"/>
  <c r="Y82" i="13"/>
  <c r="X82" i="13" s="1"/>
  <c r="Y76" i="13"/>
  <c r="X76" i="13" s="1"/>
  <c r="Y70" i="13"/>
  <c r="X70" i="13" s="1"/>
  <c r="Y79" i="13"/>
  <c r="X79" i="13" s="1"/>
  <c r="Y48" i="13"/>
  <c r="X48" i="13"/>
  <c r="Y7" i="13"/>
  <c r="X7" i="13" s="1"/>
  <c r="Y61" i="13"/>
  <c r="X61" i="13" s="1"/>
  <c r="Y23" i="13"/>
  <c r="X23" i="13"/>
  <c r="Y88" i="13"/>
  <c r="X88" i="13" s="1"/>
  <c r="Y47" i="13"/>
  <c r="X47" i="13" s="1"/>
  <c r="Y28" i="13"/>
  <c r="X28" i="13"/>
  <c r="Y39" i="13"/>
  <c r="X39" i="13" s="1"/>
  <c r="Y74" i="13"/>
  <c r="X74" i="13" s="1"/>
  <c r="M96" i="12"/>
  <c r="Y25" i="13"/>
  <c r="X25" i="13" s="1"/>
  <c r="Y13" i="13"/>
  <c r="X13" i="13"/>
  <c r="Y10" i="13"/>
  <c r="X10" i="13" s="1"/>
  <c r="Y95" i="13"/>
  <c r="X95" i="13"/>
  <c r="Y80" i="13"/>
  <c r="X80" i="13" s="1"/>
  <c r="Y52" i="13"/>
  <c r="X52" i="13"/>
  <c r="Y56" i="13"/>
  <c r="X56" i="13" s="1"/>
  <c r="Y81" i="13"/>
  <c r="X81" i="13" s="1"/>
  <c r="Y21" i="13"/>
  <c r="X21" i="13" s="1"/>
  <c r="Y6" i="13"/>
  <c r="Y36" i="13"/>
  <c r="X36" i="13" s="1"/>
  <c r="Y19" i="13"/>
  <c r="X19" i="13" s="1"/>
  <c r="Y8" i="13"/>
  <c r="X8" i="13" s="1"/>
  <c r="Y91" i="13"/>
  <c r="X91" i="13" s="1"/>
  <c r="Y53" i="13"/>
  <c r="X53" i="13" s="1"/>
  <c r="M40" i="9"/>
  <c r="L40" i="9"/>
  <c r="W20" i="13"/>
  <c r="V20" i="13" s="1"/>
  <c r="W68" i="13"/>
  <c r="V68" i="13" s="1"/>
  <c r="U86" i="13"/>
  <c r="T86" i="13"/>
  <c r="O66" i="5"/>
  <c r="N66" i="5" s="1"/>
  <c r="O34" i="13"/>
  <c r="N34" i="13" s="1"/>
  <c r="P55" i="3"/>
  <c r="Q97" i="3"/>
  <c r="Q99" i="3"/>
  <c r="I64" i="9"/>
  <c r="H64" i="9" s="1"/>
  <c r="F55" i="3"/>
  <c r="G97" i="3"/>
  <c r="G99" i="3"/>
  <c r="G98" i="3"/>
  <c r="G93" i="13"/>
  <c r="F93" i="13"/>
  <c r="F22" i="5"/>
  <c r="J45" i="5"/>
  <c r="F6" i="9"/>
  <c r="Z71" i="3"/>
  <c r="AA98" i="3"/>
  <c r="B62" i="3"/>
  <c r="C97" i="3"/>
  <c r="C98" i="3"/>
  <c r="C99" i="3"/>
  <c r="P7" i="3"/>
  <c r="Q98" i="3"/>
  <c r="Y15" i="5"/>
  <c r="X15" i="5" s="1"/>
  <c r="Y94" i="5"/>
  <c r="X94" i="5"/>
  <c r="Y59" i="5"/>
  <c r="X59" i="5" s="1"/>
  <c r="Y52" i="5"/>
  <c r="X52" i="5" s="1"/>
  <c r="Y25" i="5"/>
  <c r="X25" i="5" s="1"/>
  <c r="Y78" i="5"/>
  <c r="X78" i="5" s="1"/>
  <c r="Y95" i="5"/>
  <c r="X95" i="5" s="1"/>
  <c r="Y84" i="5"/>
  <c r="X84" i="5" s="1"/>
  <c r="Y31" i="5"/>
  <c r="X31" i="5" s="1"/>
  <c r="Y65" i="5"/>
  <c r="X65" i="5" s="1"/>
  <c r="Y87" i="5"/>
  <c r="X87" i="5" s="1"/>
  <c r="Y56" i="5"/>
  <c r="X56" i="5" s="1"/>
  <c r="Y67" i="5"/>
  <c r="X67" i="5" s="1"/>
  <c r="Y8" i="5"/>
  <c r="X8" i="5"/>
  <c r="Y51" i="5"/>
  <c r="X51" i="5" s="1"/>
  <c r="Y46" i="5"/>
  <c r="X46" i="5"/>
  <c r="Y17" i="5"/>
  <c r="X17" i="5" s="1"/>
  <c r="Y44" i="5"/>
  <c r="X44" i="5"/>
  <c r="Y88" i="5"/>
  <c r="X88" i="5" s="1"/>
  <c r="Y53" i="5"/>
  <c r="X53" i="5" s="1"/>
  <c r="Y26" i="5"/>
  <c r="X26" i="5" s="1"/>
  <c r="Y71" i="5"/>
  <c r="X71" i="5" s="1"/>
  <c r="Y49" i="5"/>
  <c r="X49" i="5" s="1"/>
  <c r="Y79" i="5"/>
  <c r="X79" i="5" s="1"/>
  <c r="Y37" i="5"/>
  <c r="X37" i="5" s="1"/>
  <c r="Y16" i="5"/>
  <c r="X16" i="5" s="1"/>
  <c r="Y86" i="5"/>
  <c r="X86" i="5" s="1"/>
  <c r="Y9" i="5"/>
  <c r="X9" i="5" s="1"/>
  <c r="Y19" i="5"/>
  <c r="X19" i="5" s="1"/>
  <c r="Y6" i="5"/>
  <c r="Y62" i="5"/>
  <c r="X62" i="5" s="1"/>
  <c r="Y90" i="5"/>
  <c r="X90" i="5"/>
  <c r="Y11" i="5"/>
  <c r="X11" i="5" s="1"/>
  <c r="M98" i="4"/>
  <c r="Y92" i="5"/>
  <c r="X92" i="5" s="1"/>
  <c r="Y93" i="5"/>
  <c r="X93" i="5" s="1"/>
  <c r="Y18" i="5"/>
  <c r="X18" i="5" s="1"/>
  <c r="Y33" i="5"/>
  <c r="X33" i="5" s="1"/>
  <c r="Y40" i="5"/>
  <c r="X40" i="5" s="1"/>
  <c r="Y54" i="5"/>
  <c r="X54" i="5" s="1"/>
  <c r="Y83" i="5"/>
  <c r="X83" i="5" s="1"/>
  <c r="Y43" i="5"/>
  <c r="X43" i="5" s="1"/>
  <c r="Y10" i="5"/>
  <c r="X10" i="5" s="1"/>
  <c r="Y48" i="5"/>
  <c r="X48" i="5" s="1"/>
  <c r="Y76" i="5"/>
  <c r="X76" i="5" s="1"/>
  <c r="Y7" i="5"/>
  <c r="X7" i="5" s="1"/>
  <c r="Y77" i="5"/>
  <c r="X77" i="5" s="1"/>
  <c r="M96" i="4"/>
  <c r="Y22" i="5"/>
  <c r="X22" i="5" s="1"/>
  <c r="Y70" i="5"/>
  <c r="X70" i="5" s="1"/>
  <c r="Y47" i="5"/>
  <c r="X47" i="5"/>
  <c r="Y82" i="5"/>
  <c r="X82" i="5" s="1"/>
  <c r="Y30" i="5"/>
  <c r="X30" i="5"/>
  <c r="I35" i="5"/>
  <c r="I56" i="5"/>
  <c r="H56" i="5" s="1"/>
  <c r="I55" i="5"/>
  <c r="H55" i="5" s="1"/>
  <c r="I85" i="5"/>
  <c r="H85" i="5" s="1"/>
  <c r="I36" i="5"/>
  <c r="H36" i="5" s="1"/>
  <c r="I79" i="5"/>
  <c r="H79" i="5" s="1"/>
  <c r="I64" i="5"/>
  <c r="H64" i="5" s="1"/>
  <c r="I92" i="5"/>
  <c r="H92" i="5" s="1"/>
  <c r="I77" i="5"/>
  <c r="H77" i="5" s="1"/>
  <c r="I66" i="5"/>
  <c r="H66" i="5" s="1"/>
  <c r="I60" i="5"/>
  <c r="H60" i="5" s="1"/>
  <c r="I45" i="5"/>
  <c r="H45" i="5" s="1"/>
  <c r="S29" i="5"/>
  <c r="R29" i="5" s="1"/>
  <c r="S76" i="5"/>
  <c r="R76" i="5" s="1"/>
  <c r="S23" i="5"/>
  <c r="R23" i="5" s="1"/>
  <c r="S85" i="5"/>
  <c r="R85" i="5" s="1"/>
  <c r="S10" i="5"/>
  <c r="R10" i="5" s="1"/>
  <c r="S9" i="5"/>
  <c r="R9" i="5" s="1"/>
  <c r="S41" i="5"/>
  <c r="R41" i="5"/>
  <c r="S67" i="5"/>
  <c r="R67" i="5" s="1"/>
  <c r="S26" i="5"/>
  <c r="R26" i="5" s="1"/>
  <c r="S87" i="5"/>
  <c r="R87" i="5" s="1"/>
  <c r="S25" i="5"/>
  <c r="R25" i="5"/>
  <c r="S81" i="5"/>
  <c r="R81" i="5" s="1"/>
  <c r="S65" i="5"/>
  <c r="R65" i="5" s="1"/>
  <c r="S64" i="5"/>
  <c r="R64" i="5" s="1"/>
  <c r="S88" i="5"/>
  <c r="R88" i="5"/>
  <c r="K86" i="6"/>
  <c r="S62" i="5"/>
  <c r="R62" i="5"/>
  <c r="S50" i="5"/>
  <c r="R50" i="5" s="1"/>
  <c r="S57" i="5"/>
  <c r="R57" i="5" s="1"/>
  <c r="S70" i="5"/>
  <c r="R70" i="5" s="1"/>
  <c r="S36" i="5"/>
  <c r="R36" i="5" s="1"/>
  <c r="S6" i="5"/>
  <c r="S47" i="5"/>
  <c r="R47" i="5" s="1"/>
  <c r="S89" i="5"/>
  <c r="R89" i="5"/>
  <c r="S35" i="5"/>
  <c r="R35" i="5" s="1"/>
  <c r="S71" i="5"/>
  <c r="R71" i="5" s="1"/>
  <c r="S34" i="5"/>
  <c r="R34" i="5" s="1"/>
  <c r="S42" i="5"/>
  <c r="R42" i="5"/>
  <c r="S17" i="5"/>
  <c r="R17" i="5" s="1"/>
  <c r="S91" i="5"/>
  <c r="R91" i="5" s="1"/>
  <c r="S95" i="5"/>
  <c r="R95" i="5" s="1"/>
  <c r="S30" i="5"/>
  <c r="R30" i="5"/>
  <c r="M86" i="6"/>
  <c r="S75" i="5"/>
  <c r="R75" i="5"/>
  <c r="J97" i="4"/>
  <c r="S40" i="5"/>
  <c r="R40" i="5" s="1"/>
  <c r="S14" i="5"/>
  <c r="R14" i="5" s="1"/>
  <c r="S12" i="5"/>
  <c r="R12" i="5" s="1"/>
  <c r="S58" i="5"/>
  <c r="R58" i="5" s="1"/>
  <c r="J96" i="4"/>
  <c r="S37" i="5"/>
  <c r="R37" i="5" s="1"/>
  <c r="S69" i="5"/>
  <c r="R69" i="5" s="1"/>
  <c r="B86" i="8"/>
  <c r="N86" i="8" s="1"/>
  <c r="B86" i="12"/>
  <c r="B86" i="10"/>
  <c r="C86" i="10"/>
  <c r="C86" i="6"/>
  <c r="D86" i="6"/>
  <c r="E86" i="6"/>
  <c r="N86" i="4"/>
  <c r="E52" i="5"/>
  <c r="D52" i="5" s="1"/>
  <c r="E51" i="5"/>
  <c r="E58" i="5"/>
  <c r="D58" i="5" s="1"/>
  <c r="E87" i="5"/>
  <c r="D87" i="5" s="1"/>
  <c r="F86" i="6"/>
  <c r="AA57" i="7"/>
  <c r="Z57" i="7" s="1"/>
  <c r="AA27" i="7"/>
  <c r="Z27" i="7" s="1"/>
  <c r="AA48" i="7"/>
  <c r="Z48" i="7" s="1"/>
  <c r="AA81" i="7"/>
  <c r="Z81" i="7" s="1"/>
  <c r="AA59" i="7"/>
  <c r="Z59" i="7" s="1"/>
  <c r="AA15" i="7"/>
  <c r="Z15" i="7" s="1"/>
  <c r="AA60" i="7"/>
  <c r="Z60" i="7" s="1"/>
  <c r="AA77" i="7"/>
  <c r="Z77" i="7" s="1"/>
  <c r="N98" i="6"/>
  <c r="AA17" i="7"/>
  <c r="Z17" i="7" s="1"/>
  <c r="AA28" i="7"/>
  <c r="Z28" i="7" s="1"/>
  <c r="AA34" i="7"/>
  <c r="Z34" i="7" s="1"/>
  <c r="AA42" i="7"/>
  <c r="Z42" i="7" s="1"/>
  <c r="AA69" i="7"/>
  <c r="Z69" i="7"/>
  <c r="AA8" i="7"/>
  <c r="Z8" i="7" s="1"/>
  <c r="AA40" i="7"/>
  <c r="Z40" i="7" s="1"/>
  <c r="AA36" i="7"/>
  <c r="Z36" i="7" s="1"/>
  <c r="AA9" i="7"/>
  <c r="Z9" i="7"/>
  <c r="AA75" i="7"/>
  <c r="Z75" i="7"/>
  <c r="AA66" i="7"/>
  <c r="Z66" i="7" s="1"/>
  <c r="AA72" i="7"/>
  <c r="Z72" i="7"/>
  <c r="AA11" i="7"/>
  <c r="Z11" i="7" s="1"/>
  <c r="AA50" i="7"/>
  <c r="Z50" i="7"/>
  <c r="N96" i="6"/>
  <c r="AA91" i="7"/>
  <c r="Z91" i="7" s="1"/>
  <c r="AA93" i="7"/>
  <c r="Z93" i="7" s="1"/>
  <c r="AA7" i="7"/>
  <c r="Z7" i="7" s="1"/>
  <c r="AA24" i="7"/>
  <c r="Z24" i="7" s="1"/>
  <c r="AA86" i="7"/>
  <c r="Z86" i="7" s="1"/>
  <c r="AA82" i="7"/>
  <c r="Z82" i="7" s="1"/>
  <c r="AA39" i="7"/>
  <c r="Z39" i="7" s="1"/>
  <c r="O79" i="9"/>
  <c r="N79" i="9" s="1"/>
  <c r="O74" i="9"/>
  <c r="W66" i="9"/>
  <c r="W74" i="9"/>
  <c r="V74" i="9" s="1"/>
  <c r="Y7" i="11"/>
  <c r="X7" i="11" s="1"/>
  <c r="Y29" i="11"/>
  <c r="X29" i="11" s="1"/>
  <c r="Y36" i="11"/>
  <c r="X36" i="11" s="1"/>
  <c r="Y79" i="11"/>
  <c r="X79" i="11" s="1"/>
  <c r="Y41" i="11"/>
  <c r="X41" i="11" s="1"/>
  <c r="Y12" i="11"/>
  <c r="X12" i="11" s="1"/>
  <c r="Y20" i="11"/>
  <c r="X20" i="11" s="1"/>
  <c r="Y46" i="11"/>
  <c r="X46" i="11" s="1"/>
  <c r="Y34" i="11"/>
  <c r="X34" i="11" s="1"/>
  <c r="Y54" i="11"/>
  <c r="X54" i="11" s="1"/>
  <c r="Y58" i="11"/>
  <c r="X58" i="11" s="1"/>
  <c r="Y77" i="11"/>
  <c r="X77" i="11" s="1"/>
  <c r="Y30" i="11"/>
  <c r="X30" i="11" s="1"/>
  <c r="M97" i="10"/>
  <c r="Y56" i="11"/>
  <c r="X56" i="11" s="1"/>
  <c r="Y25" i="11"/>
  <c r="X25" i="11"/>
  <c r="Y76" i="11"/>
  <c r="X76" i="11"/>
  <c r="Y33" i="11"/>
  <c r="X33" i="11" s="1"/>
  <c r="Y78" i="11"/>
  <c r="X78" i="11" s="1"/>
  <c r="Y67" i="11"/>
  <c r="X67" i="11" s="1"/>
  <c r="Y90" i="11"/>
  <c r="X90" i="11" s="1"/>
  <c r="Y35" i="11"/>
  <c r="X35" i="11" s="1"/>
  <c r="Y91" i="11"/>
  <c r="X91" i="11" s="1"/>
  <c r="Y62" i="11"/>
  <c r="X62" i="11" s="1"/>
  <c r="Y52" i="11"/>
  <c r="X52" i="11" s="1"/>
  <c r="Y40" i="11"/>
  <c r="X40" i="11"/>
  <c r="Y53" i="11"/>
  <c r="X53" i="11" s="1"/>
  <c r="Y48" i="11"/>
  <c r="X48" i="11"/>
  <c r="Y84" i="11"/>
  <c r="X84" i="11"/>
  <c r="Y24" i="11"/>
  <c r="X24" i="11" s="1"/>
  <c r="Y10" i="11"/>
  <c r="X10" i="11" s="1"/>
  <c r="Y86" i="11"/>
  <c r="X86" i="11" s="1"/>
  <c r="Y57" i="11"/>
  <c r="X57" i="11" s="1"/>
  <c r="Y49" i="11"/>
  <c r="X49" i="11" s="1"/>
  <c r="Y83" i="11"/>
  <c r="X83" i="11" s="1"/>
  <c r="Y88" i="11"/>
  <c r="X88" i="11" s="1"/>
  <c r="Y55" i="11"/>
  <c r="X55" i="11"/>
  <c r="Y39" i="11"/>
  <c r="X39" i="11" s="1"/>
  <c r="Y45" i="11"/>
  <c r="X45" i="11" s="1"/>
  <c r="Y59" i="11"/>
  <c r="X59" i="11"/>
  <c r="M98" i="10"/>
  <c r="Y75" i="11"/>
  <c r="X75" i="11" s="1"/>
  <c r="Y8" i="11"/>
  <c r="X8" i="11"/>
  <c r="Y42" i="11"/>
  <c r="X42" i="11" s="1"/>
  <c r="Y18" i="11"/>
  <c r="X18" i="11" s="1"/>
  <c r="Y80" i="11"/>
  <c r="X80" i="11" s="1"/>
  <c r="Y61" i="11"/>
  <c r="X61" i="11" s="1"/>
  <c r="Y21" i="11"/>
  <c r="X21" i="11" s="1"/>
  <c r="Y95" i="11"/>
  <c r="X95" i="11" s="1"/>
  <c r="Y26" i="11"/>
  <c r="X26" i="11" s="1"/>
  <c r="Y51" i="11"/>
  <c r="X51" i="11" s="1"/>
  <c r="Y6" i="11"/>
  <c r="Y17" i="11"/>
  <c r="X17" i="11" s="1"/>
  <c r="Y44" i="11"/>
  <c r="X44" i="11"/>
  <c r="Y11" i="11"/>
  <c r="X11" i="11" s="1"/>
  <c r="Y74" i="11"/>
  <c r="X74" i="11" s="1"/>
  <c r="Y82" i="11"/>
  <c r="X82" i="11"/>
  <c r="Y13" i="11"/>
  <c r="X13" i="11" s="1"/>
  <c r="Y94" i="11"/>
  <c r="X94" i="11" s="1"/>
  <c r="Y23" i="11"/>
  <c r="X23" i="11" s="1"/>
  <c r="Y69" i="11"/>
  <c r="X69" i="11" s="1"/>
  <c r="Y38" i="11"/>
  <c r="X38" i="11" s="1"/>
  <c r="Y92" i="11"/>
  <c r="X92" i="11"/>
  <c r="I23" i="11"/>
  <c r="H23" i="11" s="1"/>
  <c r="I24" i="11"/>
  <c r="H24" i="11" s="1"/>
  <c r="I37" i="11"/>
  <c r="H37" i="11"/>
  <c r="I56" i="11"/>
  <c r="H56" i="11" s="1"/>
  <c r="I62" i="11"/>
  <c r="H62" i="11" s="1"/>
  <c r="I47" i="11"/>
  <c r="H47" i="11" s="1"/>
  <c r="I31" i="11"/>
  <c r="H31" i="11" s="1"/>
  <c r="I46" i="11"/>
  <c r="H46" i="11" s="1"/>
  <c r="I91" i="11"/>
  <c r="H91" i="11" s="1"/>
  <c r="I26" i="11"/>
  <c r="H26" i="11"/>
  <c r="I10" i="11"/>
  <c r="H10" i="11"/>
  <c r="I15" i="11"/>
  <c r="H15" i="11"/>
  <c r="I49" i="11"/>
  <c r="H49" i="11" s="1"/>
  <c r="I42" i="11"/>
  <c r="H42" i="11"/>
  <c r="I29" i="11"/>
  <c r="H29" i="11" s="1"/>
  <c r="I44" i="11"/>
  <c r="H44" i="11" s="1"/>
  <c r="I78" i="11"/>
  <c r="H78" i="11" s="1"/>
  <c r="I11" i="11"/>
  <c r="H11" i="11" s="1"/>
  <c r="I27" i="11"/>
  <c r="H27" i="11" s="1"/>
  <c r="I38" i="11"/>
  <c r="H38" i="11"/>
  <c r="I88" i="11"/>
  <c r="H88" i="11" s="1"/>
  <c r="I7" i="11"/>
  <c r="H7" i="11" s="1"/>
  <c r="I89" i="11"/>
  <c r="H89" i="11"/>
  <c r="I92" i="11"/>
  <c r="H92" i="11" s="1"/>
  <c r="I22" i="11"/>
  <c r="H22" i="11" s="1"/>
  <c r="I6" i="11"/>
  <c r="I82" i="11"/>
  <c r="H82" i="11" s="1"/>
  <c r="I40" i="11"/>
  <c r="H40" i="11" s="1"/>
  <c r="I14" i="11"/>
  <c r="H14" i="11"/>
  <c r="I73" i="11"/>
  <c r="H73" i="11" s="1"/>
  <c r="I41" i="11"/>
  <c r="H41" i="11" s="1"/>
  <c r="I59" i="11"/>
  <c r="H59" i="11" s="1"/>
  <c r="I87" i="11"/>
  <c r="H87" i="11"/>
  <c r="I25" i="11"/>
  <c r="H25" i="11" s="1"/>
  <c r="I80" i="11"/>
  <c r="H80" i="11" s="1"/>
  <c r="I13" i="11"/>
  <c r="H13" i="11" s="1"/>
  <c r="I68" i="11"/>
  <c r="H68" i="11" s="1"/>
  <c r="I75" i="11"/>
  <c r="H75" i="11" s="1"/>
  <c r="I76" i="11"/>
  <c r="H76" i="11" s="1"/>
  <c r="I81" i="11"/>
  <c r="H81" i="11" s="1"/>
  <c r="I16" i="11"/>
  <c r="H16" i="11" s="1"/>
  <c r="I69" i="11"/>
  <c r="H69" i="11" s="1"/>
  <c r="I57" i="11"/>
  <c r="H57" i="11" s="1"/>
  <c r="I79" i="11"/>
  <c r="H79" i="11" s="1"/>
  <c r="I74" i="11"/>
  <c r="H74" i="11" s="1"/>
  <c r="I30" i="11"/>
  <c r="H30" i="11" s="1"/>
  <c r="I36" i="11"/>
  <c r="H36" i="11" s="1"/>
  <c r="E96" i="10"/>
  <c r="I45" i="11"/>
  <c r="H45" i="11" s="1"/>
  <c r="I85" i="11"/>
  <c r="H85" i="11" s="1"/>
  <c r="E98" i="10"/>
  <c r="I83" i="11"/>
  <c r="H83" i="11" s="1"/>
  <c r="O76" i="11"/>
  <c r="N76" i="11" s="1"/>
  <c r="O82" i="11"/>
  <c r="N82" i="11" s="1"/>
  <c r="O52" i="11"/>
  <c r="N52" i="11" s="1"/>
  <c r="O39" i="11"/>
  <c r="N39" i="11" s="1"/>
  <c r="O54" i="11"/>
  <c r="N54" i="11" s="1"/>
  <c r="O57" i="11"/>
  <c r="N57" i="11" s="1"/>
  <c r="O89" i="11"/>
  <c r="N89" i="11" s="1"/>
  <c r="O35" i="11"/>
  <c r="N35" i="11" s="1"/>
  <c r="O68" i="11"/>
  <c r="N68" i="11" s="1"/>
  <c r="O81" i="11"/>
  <c r="N81" i="11" s="1"/>
  <c r="O86" i="11"/>
  <c r="N86" i="11" s="1"/>
  <c r="O31" i="11"/>
  <c r="N31" i="11" s="1"/>
  <c r="O15" i="11"/>
  <c r="N15" i="11" s="1"/>
  <c r="O84" i="11"/>
  <c r="N84" i="11" s="1"/>
  <c r="O67" i="11"/>
  <c r="N67" i="11" s="1"/>
  <c r="O34" i="11"/>
  <c r="N34" i="11" s="1"/>
  <c r="H98" i="10"/>
  <c r="O61" i="11"/>
  <c r="N61" i="11"/>
  <c r="O70" i="11"/>
  <c r="N70" i="11" s="1"/>
  <c r="O8" i="11"/>
  <c r="N8" i="11" s="1"/>
  <c r="O22" i="11"/>
  <c r="N22" i="11"/>
  <c r="O20" i="11"/>
  <c r="N20" i="11" s="1"/>
  <c r="O74" i="11"/>
  <c r="N74" i="11" s="1"/>
  <c r="O65" i="11"/>
  <c r="N65" i="11"/>
  <c r="O42" i="11"/>
  <c r="N42" i="11" s="1"/>
  <c r="O27" i="11"/>
  <c r="N27" i="11" s="1"/>
  <c r="O95" i="11"/>
  <c r="N95" i="11" s="1"/>
  <c r="O53" i="11"/>
  <c r="N53" i="11" s="1"/>
  <c r="O17" i="11"/>
  <c r="N17" i="11" s="1"/>
  <c r="O29" i="11"/>
  <c r="N29" i="11"/>
  <c r="O91" i="11"/>
  <c r="N91" i="11" s="1"/>
  <c r="O47" i="11"/>
  <c r="N47" i="11" s="1"/>
  <c r="O50" i="11"/>
  <c r="N50" i="11"/>
  <c r="O7" i="11"/>
  <c r="N7" i="11" s="1"/>
  <c r="O19" i="11"/>
  <c r="N19" i="11" s="1"/>
  <c r="O16" i="11"/>
  <c r="N16" i="11"/>
  <c r="O23" i="11"/>
  <c r="N23" i="11" s="1"/>
  <c r="O26" i="11"/>
  <c r="N26" i="11" s="1"/>
  <c r="O33" i="11"/>
  <c r="N33" i="11" s="1"/>
  <c r="H97" i="10"/>
  <c r="O9" i="11"/>
  <c r="N9" i="11" s="1"/>
  <c r="O51" i="11"/>
  <c r="N51" i="11" s="1"/>
  <c r="O66" i="11"/>
  <c r="N66" i="11" s="1"/>
  <c r="O18" i="11"/>
  <c r="N18" i="11" s="1"/>
  <c r="O59" i="11"/>
  <c r="N59" i="11" s="1"/>
  <c r="O55" i="11"/>
  <c r="N55" i="11" s="1"/>
  <c r="O30" i="11"/>
  <c r="N30" i="11"/>
  <c r="U77" i="11"/>
  <c r="T77" i="11" s="1"/>
  <c r="K96" i="10"/>
  <c r="U51" i="11"/>
  <c r="T51" i="11"/>
  <c r="U31" i="11"/>
  <c r="T31" i="11" s="1"/>
  <c r="U32" i="11"/>
  <c r="T32" i="11" s="1"/>
  <c r="U46" i="11"/>
  <c r="T46" i="11" s="1"/>
  <c r="U22" i="11"/>
  <c r="T22" i="11" s="1"/>
  <c r="U55" i="11"/>
  <c r="T55" i="11" s="1"/>
  <c r="U57" i="11"/>
  <c r="T57" i="11" s="1"/>
  <c r="U52" i="11"/>
  <c r="T52" i="11" s="1"/>
  <c r="U73" i="11"/>
  <c r="T73" i="11" s="1"/>
  <c r="U74" i="11"/>
  <c r="T74" i="11"/>
  <c r="U25" i="11"/>
  <c r="T25" i="11" s="1"/>
  <c r="U94" i="11"/>
  <c r="T94" i="11"/>
  <c r="U80" i="11"/>
  <c r="T80" i="11" s="1"/>
  <c r="U68" i="11"/>
  <c r="T68" i="11" s="1"/>
  <c r="U8" i="11"/>
  <c r="T8" i="11" s="1"/>
  <c r="U58" i="11"/>
  <c r="T58" i="11" s="1"/>
  <c r="U92" i="11"/>
  <c r="T92" i="11" s="1"/>
  <c r="U47" i="11"/>
  <c r="T47" i="11" s="1"/>
  <c r="U75" i="11"/>
  <c r="T75" i="11" s="1"/>
  <c r="U59" i="11"/>
  <c r="T59" i="11" s="1"/>
  <c r="U83" i="11"/>
  <c r="T83" i="11"/>
  <c r="U26" i="11"/>
  <c r="T26" i="11" s="1"/>
  <c r="U24" i="11"/>
  <c r="T24" i="11" s="1"/>
  <c r="U61" i="11"/>
  <c r="T61" i="11"/>
  <c r="U90" i="11"/>
  <c r="T90" i="11" s="1"/>
  <c r="U91" i="11"/>
  <c r="T91" i="11" s="1"/>
  <c r="U95" i="11"/>
  <c r="T95" i="11" s="1"/>
  <c r="U28" i="11"/>
  <c r="T28" i="11" s="1"/>
  <c r="U63" i="11"/>
  <c r="T63" i="11" s="1"/>
  <c r="U21" i="11"/>
  <c r="T21" i="11"/>
  <c r="U89" i="11"/>
  <c r="T89" i="11" s="1"/>
  <c r="U86" i="11"/>
  <c r="T86" i="11" s="1"/>
  <c r="K97" i="10"/>
  <c r="U88" i="11"/>
  <c r="T88" i="11" s="1"/>
  <c r="U87" i="11"/>
  <c r="T87" i="11" s="1"/>
  <c r="U67" i="11"/>
  <c r="T67" i="11" s="1"/>
  <c r="U35" i="11"/>
  <c r="T35" i="11" s="1"/>
  <c r="U53" i="11"/>
  <c r="T53" i="11" s="1"/>
  <c r="U78" i="11"/>
  <c r="T78" i="11" s="1"/>
  <c r="U62" i="11"/>
  <c r="T62" i="11" s="1"/>
  <c r="U49" i="11"/>
  <c r="T49" i="11" s="1"/>
  <c r="U18" i="11"/>
  <c r="T18" i="11" s="1"/>
  <c r="U10" i="11"/>
  <c r="T10" i="11" s="1"/>
  <c r="U15" i="11"/>
  <c r="T15" i="11" s="1"/>
  <c r="U14" i="11"/>
  <c r="T14" i="11" s="1"/>
  <c r="U54" i="11"/>
  <c r="T54" i="11" s="1"/>
  <c r="U82" i="11"/>
  <c r="T82" i="11" s="1"/>
  <c r="U43" i="11"/>
  <c r="T43" i="11" s="1"/>
  <c r="U72" i="11"/>
  <c r="T72" i="11" s="1"/>
  <c r="K98" i="10"/>
  <c r="U30" i="11"/>
  <c r="T30" i="11" s="1"/>
  <c r="U29" i="11"/>
  <c r="T29" i="11" s="1"/>
  <c r="U17" i="11"/>
  <c r="T17" i="11" s="1"/>
  <c r="U79" i="11"/>
  <c r="T79" i="11"/>
  <c r="U39" i="11"/>
  <c r="T39" i="11" s="1"/>
  <c r="U7" i="11"/>
  <c r="T7" i="11" s="1"/>
  <c r="U64" i="11"/>
  <c r="T64" i="11" s="1"/>
  <c r="U9" i="11"/>
  <c r="T9" i="11" s="1"/>
  <c r="U11" i="11"/>
  <c r="T11" i="11" s="1"/>
  <c r="U19" i="11"/>
  <c r="T19" i="11" s="1"/>
  <c r="U66" i="11"/>
  <c r="T66" i="11" s="1"/>
  <c r="U76" i="11"/>
  <c r="T76" i="11" s="1"/>
  <c r="U36" i="11"/>
  <c r="T36" i="11"/>
  <c r="U50" i="11"/>
  <c r="T50" i="11" s="1"/>
  <c r="U85" i="11"/>
  <c r="T85" i="11"/>
  <c r="U12" i="11"/>
  <c r="T12" i="11" s="1"/>
  <c r="U60" i="11"/>
  <c r="T60" i="11" s="1"/>
  <c r="U13" i="11"/>
  <c r="T13" i="11" s="1"/>
  <c r="U44" i="11"/>
  <c r="T44" i="11"/>
  <c r="U42" i="11"/>
  <c r="T42" i="11"/>
  <c r="U45" i="11"/>
  <c r="T45" i="11" s="1"/>
  <c r="U27" i="11"/>
  <c r="T27" i="11" s="1"/>
  <c r="U34" i="11"/>
  <c r="T34" i="11" s="1"/>
  <c r="U37" i="11"/>
  <c r="T37" i="11"/>
  <c r="U65" i="11"/>
  <c r="T65" i="11"/>
  <c r="U38" i="11"/>
  <c r="T38" i="11" s="1"/>
  <c r="U23" i="11"/>
  <c r="T23" i="11"/>
  <c r="U48" i="11"/>
  <c r="T48" i="11" s="1"/>
  <c r="U71" i="11"/>
  <c r="T71" i="11" s="1"/>
  <c r="U70" i="11"/>
  <c r="T70" i="11" s="1"/>
  <c r="U69" i="11"/>
  <c r="T69" i="11" s="1"/>
  <c r="AA9" i="11"/>
  <c r="Z9" i="11" s="1"/>
  <c r="AA90" i="11"/>
  <c r="Z90" i="11" s="1"/>
  <c r="AA8" i="11"/>
  <c r="Z8" i="11" s="1"/>
  <c r="AA44" i="11"/>
  <c r="Z44" i="11"/>
  <c r="AA94" i="11"/>
  <c r="Z94" i="11"/>
  <c r="AA95" i="11"/>
  <c r="Z95" i="11" s="1"/>
  <c r="AA18" i="11"/>
  <c r="Z18" i="11" s="1"/>
  <c r="AA89" i="11"/>
  <c r="Z89" i="11" s="1"/>
  <c r="AA41" i="11"/>
  <c r="Z41" i="11" s="1"/>
  <c r="AA17" i="11"/>
  <c r="Z17" i="11" s="1"/>
  <c r="N96" i="10"/>
  <c r="AA16" i="11"/>
  <c r="Z16" i="11" s="1"/>
  <c r="AA68" i="11"/>
  <c r="Z68" i="11" s="1"/>
  <c r="AA42" i="11"/>
  <c r="Z42" i="11" s="1"/>
  <c r="AA21" i="11"/>
  <c r="Z21" i="11" s="1"/>
  <c r="AA12" i="11"/>
  <c r="Z12" i="11" s="1"/>
  <c r="AA11" i="11"/>
  <c r="Z11" i="11" s="1"/>
  <c r="AA64" i="11"/>
  <c r="Z64" i="11" s="1"/>
  <c r="N97" i="10"/>
  <c r="AA78" i="11"/>
  <c r="Z78" i="11" s="1"/>
  <c r="AA81" i="11"/>
  <c r="Z81" i="11"/>
  <c r="AA35" i="11"/>
  <c r="Z35" i="11"/>
  <c r="AA13" i="11"/>
  <c r="Z13" i="11" s="1"/>
  <c r="AA61" i="11"/>
  <c r="Z61" i="11" s="1"/>
  <c r="AA47" i="11"/>
  <c r="Z47" i="11" s="1"/>
  <c r="AA28" i="11"/>
  <c r="Z28" i="11" s="1"/>
  <c r="AA70" i="11"/>
  <c r="Z70" i="11" s="1"/>
  <c r="AA86" i="11"/>
  <c r="Z86" i="11" s="1"/>
  <c r="AA29" i="11"/>
  <c r="Z29" i="11" s="1"/>
  <c r="AA62" i="11"/>
  <c r="Z62" i="11"/>
  <c r="AA57" i="11"/>
  <c r="Z57" i="11"/>
  <c r="AA51" i="11"/>
  <c r="Z51" i="11" s="1"/>
  <c r="AA53" i="11"/>
  <c r="Z53" i="11" s="1"/>
  <c r="AA36" i="11"/>
  <c r="Z36" i="11" s="1"/>
  <c r="AA59" i="11"/>
  <c r="Z59" i="11" s="1"/>
  <c r="AA14" i="11"/>
  <c r="Z14" i="11" s="1"/>
  <c r="AA50" i="11"/>
  <c r="Z50" i="11" s="1"/>
  <c r="AA74" i="11"/>
  <c r="Z74" i="11"/>
  <c r="AA84" i="11"/>
  <c r="Z84" i="11"/>
  <c r="AA92" i="11"/>
  <c r="Z92" i="11" s="1"/>
  <c r="AA15" i="11"/>
  <c r="Z15" i="11" s="1"/>
  <c r="AA10" i="11"/>
  <c r="Z10" i="11" s="1"/>
  <c r="AA49" i="11"/>
  <c r="Z49" i="11" s="1"/>
  <c r="AA88" i="11"/>
  <c r="Z88" i="11" s="1"/>
  <c r="AA34" i="11"/>
  <c r="Z34" i="11"/>
  <c r="AA80" i="11"/>
  <c r="Z80" i="11" s="1"/>
  <c r="AA76" i="11"/>
  <c r="Z76" i="11"/>
  <c r="AA55" i="11"/>
  <c r="Z55" i="11" s="1"/>
  <c r="AA39" i="11"/>
  <c r="Z39" i="11" s="1"/>
  <c r="AA27" i="11"/>
  <c r="Z27" i="11" s="1"/>
  <c r="AA85" i="11"/>
  <c r="Z85" i="11" s="1"/>
  <c r="AA24" i="11"/>
  <c r="Z24" i="11" s="1"/>
  <c r="AA56" i="11"/>
  <c r="Z56" i="11"/>
  <c r="N98" i="10"/>
  <c r="AA60" i="11"/>
  <c r="Z60" i="11" s="1"/>
  <c r="AA30" i="11"/>
  <c r="Z30" i="11" s="1"/>
  <c r="AA93" i="11"/>
  <c r="Z93" i="11" s="1"/>
  <c r="AA45" i="11"/>
  <c r="Z45" i="11" s="1"/>
  <c r="AA87" i="11"/>
  <c r="Z87" i="11" s="1"/>
  <c r="AA73" i="11"/>
  <c r="Z73" i="11"/>
  <c r="AA75" i="11"/>
  <c r="Z75" i="11" s="1"/>
  <c r="AA33" i="11"/>
  <c r="Z33" i="11" s="1"/>
  <c r="AA65" i="11"/>
  <c r="Z65" i="11" s="1"/>
  <c r="AA77" i="11"/>
  <c r="Z77" i="11"/>
  <c r="AA22" i="11"/>
  <c r="Z22" i="11" s="1"/>
  <c r="AA91" i="11"/>
  <c r="Z91" i="11" s="1"/>
  <c r="AA40" i="11"/>
  <c r="Z40" i="11" s="1"/>
  <c r="AA37" i="11"/>
  <c r="Z37" i="11"/>
  <c r="AA43" i="11"/>
  <c r="Z43" i="11" s="1"/>
  <c r="AA46" i="11"/>
  <c r="Z46" i="11" s="1"/>
  <c r="AA32" i="11"/>
  <c r="Z32" i="11" s="1"/>
  <c r="AA79" i="11"/>
  <c r="Z79" i="11" s="1"/>
  <c r="AA67" i="11"/>
  <c r="Z67" i="11" s="1"/>
  <c r="AA69" i="11"/>
  <c r="Z69" i="11" s="1"/>
  <c r="AA19" i="11"/>
  <c r="Z19" i="11" s="1"/>
  <c r="AA72" i="11"/>
  <c r="Z72" i="11" s="1"/>
  <c r="AA54" i="11"/>
  <c r="Z54" i="11" s="1"/>
  <c r="AA52" i="11"/>
  <c r="Z52" i="11" s="1"/>
  <c r="AA7" i="11"/>
  <c r="Z7" i="11" s="1"/>
  <c r="AA48" i="11"/>
  <c r="Z48" i="11"/>
  <c r="AA23" i="11"/>
  <c r="Z23" i="11" s="1"/>
  <c r="AA82" i="11"/>
  <c r="Z82" i="11" s="1"/>
  <c r="AA38" i="11"/>
  <c r="Z38" i="11" s="1"/>
  <c r="AA26" i="11"/>
  <c r="Z26" i="11" s="1"/>
  <c r="AA63" i="11"/>
  <c r="Z63" i="11" s="1"/>
  <c r="AA71" i="11"/>
  <c r="Z71" i="11" s="1"/>
  <c r="AA66" i="11"/>
  <c r="Z66" i="11" s="1"/>
  <c r="AA31" i="11"/>
  <c r="Z31" i="11"/>
  <c r="AA6" i="11"/>
  <c r="K31" i="11"/>
  <c r="J31" i="11" s="1"/>
  <c r="K87" i="11"/>
  <c r="J87" i="11" s="1"/>
  <c r="K61" i="11"/>
  <c r="J61" i="11" s="1"/>
  <c r="K50" i="11"/>
  <c r="J50" i="11" s="1"/>
  <c r="K70" i="11"/>
  <c r="J70" i="11"/>
  <c r="K66" i="11"/>
  <c r="J66" i="11" s="1"/>
  <c r="K7" i="11"/>
  <c r="J7" i="11"/>
  <c r="K34" i="11"/>
  <c r="J34" i="11" s="1"/>
  <c r="K12" i="11"/>
  <c r="J12" i="11" s="1"/>
  <c r="K26" i="11"/>
  <c r="J26" i="11" s="1"/>
  <c r="K13" i="11"/>
  <c r="J13" i="11" s="1"/>
  <c r="K49" i="11"/>
  <c r="J49" i="11" s="1"/>
  <c r="K73" i="11"/>
  <c r="J73" i="11"/>
  <c r="K27" i="11"/>
  <c r="J27" i="11"/>
  <c r="K55" i="11"/>
  <c r="J55" i="11" s="1"/>
  <c r="K71" i="11"/>
  <c r="J71" i="11" s="1"/>
  <c r="K40" i="11"/>
  <c r="J40" i="11" s="1"/>
  <c r="K72" i="11"/>
  <c r="J72" i="11" s="1"/>
  <c r="K32" i="11"/>
  <c r="J32" i="11" s="1"/>
  <c r="K88" i="11"/>
  <c r="J88" i="11" s="1"/>
  <c r="K21" i="11"/>
  <c r="J21" i="11"/>
  <c r="K52" i="11"/>
  <c r="J52" i="11"/>
  <c r="K69" i="11"/>
  <c r="J69" i="11"/>
  <c r="K63" i="11"/>
  <c r="J63" i="11" s="1"/>
  <c r="F97" i="10"/>
  <c r="K81" i="11"/>
  <c r="J81" i="11"/>
  <c r="K74" i="11"/>
  <c r="J74" i="11" s="1"/>
  <c r="K45" i="11"/>
  <c r="J45" i="11" s="1"/>
  <c r="K30" i="11"/>
  <c r="J30" i="11" s="1"/>
  <c r="K24" i="11"/>
  <c r="J24" i="11" s="1"/>
  <c r="K15" i="11"/>
  <c r="J15" i="11" s="1"/>
  <c r="K29" i="11"/>
  <c r="J29" i="11" s="1"/>
  <c r="K83" i="11"/>
  <c r="J83" i="11" s="1"/>
  <c r="K18" i="11"/>
  <c r="J18" i="11" s="1"/>
  <c r="K53" i="11"/>
  <c r="J53" i="11" s="1"/>
  <c r="K28" i="11"/>
  <c r="J28" i="11" s="1"/>
  <c r="K44" i="11"/>
  <c r="J44" i="11" s="1"/>
  <c r="K20" i="11"/>
  <c r="J20" i="11" s="1"/>
  <c r="K33" i="11"/>
  <c r="J33" i="11" s="1"/>
  <c r="K47" i="11"/>
  <c r="J47" i="11" s="1"/>
  <c r="F98" i="10"/>
  <c r="K86" i="11"/>
  <c r="J86" i="11" s="1"/>
  <c r="K93" i="11"/>
  <c r="J93" i="11" s="1"/>
  <c r="K77" i="11"/>
  <c r="J77" i="11" s="1"/>
  <c r="F96" i="10"/>
  <c r="K25" i="11"/>
  <c r="J25" i="11" s="1"/>
  <c r="K75" i="11"/>
  <c r="J75" i="11" s="1"/>
  <c r="K19" i="11"/>
  <c r="J19" i="11" s="1"/>
  <c r="K68" i="11"/>
  <c r="J68" i="11" s="1"/>
  <c r="K6" i="11"/>
  <c r="K58" i="11"/>
  <c r="J58" i="11" s="1"/>
  <c r="K82" i="11"/>
  <c r="J82" i="11" s="1"/>
  <c r="K39" i="11"/>
  <c r="J39" i="11" s="1"/>
  <c r="K89" i="11"/>
  <c r="J89" i="11" s="1"/>
  <c r="K41" i="11"/>
  <c r="J41" i="11" s="1"/>
  <c r="K76" i="11"/>
  <c r="J76" i="11" s="1"/>
  <c r="K85" i="11"/>
  <c r="J85" i="11"/>
  <c r="K42" i="11"/>
  <c r="J42" i="11" s="1"/>
  <c r="K48" i="11"/>
  <c r="J48" i="11" s="1"/>
  <c r="K91" i="11"/>
  <c r="J91" i="11" s="1"/>
  <c r="K90" i="11"/>
  <c r="J90" i="11" s="1"/>
  <c r="K54" i="11"/>
  <c r="J54" i="11" s="1"/>
  <c r="K51" i="11"/>
  <c r="J51" i="11"/>
  <c r="K56" i="11"/>
  <c r="J56" i="11" s="1"/>
  <c r="K10" i="11"/>
  <c r="J10" i="11" s="1"/>
  <c r="K62" i="11"/>
  <c r="J62" i="11" s="1"/>
  <c r="K84" i="11"/>
  <c r="J84" i="11" s="1"/>
  <c r="K60" i="11"/>
  <c r="J60" i="11" s="1"/>
  <c r="K14" i="11"/>
  <c r="J14" i="11" s="1"/>
  <c r="K79" i="11"/>
  <c r="J79" i="11" s="1"/>
  <c r="K11" i="11"/>
  <c r="J11" i="11"/>
  <c r="K92" i="11"/>
  <c r="J92" i="11"/>
  <c r="K16" i="11"/>
  <c r="J16" i="11" s="1"/>
  <c r="K59" i="11"/>
  <c r="J59" i="11" s="1"/>
  <c r="K37" i="11"/>
  <c r="J37" i="11" s="1"/>
  <c r="K35" i="11"/>
  <c r="J35" i="11" s="1"/>
  <c r="K17" i="11"/>
  <c r="J17" i="11" s="1"/>
  <c r="K78" i="11"/>
  <c r="J78" i="11" s="1"/>
  <c r="K36" i="11"/>
  <c r="J36" i="11" s="1"/>
  <c r="K8" i="11"/>
  <c r="J8" i="11"/>
  <c r="K46" i="11"/>
  <c r="J46" i="11"/>
  <c r="K9" i="11"/>
  <c r="J9" i="11" s="1"/>
  <c r="K95" i="11"/>
  <c r="J95" i="11" s="1"/>
  <c r="K64" i="11"/>
  <c r="J64" i="11" s="1"/>
  <c r="K23" i="11"/>
  <c r="J23" i="11" s="1"/>
  <c r="K38" i="11"/>
  <c r="J38" i="11" s="1"/>
  <c r="K43" i="11"/>
  <c r="J43" i="11" s="1"/>
  <c r="K94" i="11"/>
  <c r="J94" i="11" s="1"/>
  <c r="K57" i="11"/>
  <c r="J57" i="11"/>
  <c r="K22" i="11"/>
  <c r="J22" i="11" s="1"/>
  <c r="Q28" i="11"/>
  <c r="P28" i="11" s="1"/>
  <c r="Q46" i="11"/>
  <c r="P46" i="11" s="1"/>
  <c r="Q93" i="11"/>
  <c r="P93" i="11" s="1"/>
  <c r="Q61" i="11"/>
  <c r="P61" i="11" s="1"/>
  <c r="Q52" i="11"/>
  <c r="P52" i="11" s="1"/>
  <c r="I96" i="10"/>
  <c r="Q74" i="11"/>
  <c r="P74" i="11" s="1"/>
  <c r="Q7" i="11"/>
  <c r="P7" i="11" s="1"/>
  <c r="Q54" i="11"/>
  <c r="P54" i="11" s="1"/>
  <c r="Q76" i="11"/>
  <c r="P76" i="11" s="1"/>
  <c r="Q60" i="11"/>
  <c r="P60" i="11" s="1"/>
  <c r="Q21" i="11"/>
  <c r="P21" i="11" s="1"/>
  <c r="Q95" i="11"/>
  <c r="P95" i="11" s="1"/>
  <c r="Q70" i="11"/>
  <c r="P70" i="11" s="1"/>
  <c r="Q32" i="11"/>
  <c r="P32" i="11" s="1"/>
  <c r="Q38" i="11"/>
  <c r="P38" i="11" s="1"/>
  <c r="Q64" i="11"/>
  <c r="P64" i="11" s="1"/>
  <c r="Q53" i="11"/>
  <c r="P53" i="11"/>
  <c r="Q81" i="11"/>
  <c r="P81" i="11" s="1"/>
  <c r="Q88" i="11"/>
  <c r="P88" i="11" s="1"/>
  <c r="Q22" i="11"/>
  <c r="P22" i="11" s="1"/>
  <c r="Q85" i="11"/>
  <c r="P85" i="11" s="1"/>
  <c r="Q75" i="11"/>
  <c r="P75" i="11" s="1"/>
  <c r="Q80" i="11"/>
  <c r="P80" i="11" s="1"/>
  <c r="Q25" i="11"/>
  <c r="P25" i="11" s="1"/>
  <c r="Q16" i="11"/>
  <c r="P16" i="11" s="1"/>
  <c r="Q43" i="11"/>
  <c r="P43" i="11" s="1"/>
  <c r="Q89" i="11"/>
  <c r="P89" i="11" s="1"/>
  <c r="Q14" i="11"/>
  <c r="P14" i="11" s="1"/>
  <c r="I97" i="10"/>
  <c r="Q37" i="11"/>
  <c r="P37" i="11" s="1"/>
  <c r="Q87" i="11"/>
  <c r="P87" i="11" s="1"/>
  <c r="Q57" i="11"/>
  <c r="P57" i="11" s="1"/>
  <c r="I98" i="10"/>
  <c r="Q6" i="11"/>
  <c r="Q26" i="11"/>
  <c r="P26" i="11"/>
  <c r="Q91" i="11"/>
  <c r="P91" i="11"/>
  <c r="Q30" i="11"/>
  <c r="P30" i="11" s="1"/>
  <c r="Q59" i="11"/>
  <c r="P59" i="11" s="1"/>
  <c r="Q31" i="11"/>
  <c r="P31" i="11"/>
  <c r="Q33" i="11"/>
  <c r="P33" i="11" s="1"/>
  <c r="Q55" i="11"/>
  <c r="P55" i="11" s="1"/>
  <c r="Q36" i="11"/>
  <c r="P36" i="11" s="1"/>
  <c r="Q63" i="11"/>
  <c r="P63" i="11" s="1"/>
  <c r="Q41" i="11"/>
  <c r="P41" i="11"/>
  <c r="Q17" i="11"/>
  <c r="P17" i="11" s="1"/>
  <c r="Q35" i="11"/>
  <c r="P35" i="11" s="1"/>
  <c r="Q19" i="11"/>
  <c r="P19" i="11" s="1"/>
  <c r="Q79" i="11"/>
  <c r="P79" i="11"/>
  <c r="Q39" i="11"/>
  <c r="P39" i="11" s="1"/>
  <c r="Q13" i="11"/>
  <c r="P13" i="11"/>
  <c r="Q58" i="11"/>
  <c r="P58" i="11" s="1"/>
  <c r="Q68" i="11"/>
  <c r="P68" i="11" s="1"/>
  <c r="Q34" i="11"/>
  <c r="P34" i="11" s="1"/>
  <c r="Q69" i="11"/>
  <c r="P69" i="11" s="1"/>
  <c r="Q84" i="11"/>
  <c r="P84" i="11"/>
  <c r="Q77" i="11"/>
  <c r="P77" i="11" s="1"/>
  <c r="Q56" i="11"/>
  <c r="P56" i="11" s="1"/>
  <c r="Q23" i="11"/>
  <c r="P23" i="11" s="1"/>
  <c r="Q71" i="11"/>
  <c r="P71" i="11"/>
  <c r="Q45" i="11"/>
  <c r="P45" i="11"/>
  <c r="Q18" i="11"/>
  <c r="P18" i="11" s="1"/>
  <c r="Q42" i="11"/>
  <c r="P42" i="11" s="1"/>
  <c r="Q9" i="11"/>
  <c r="P9" i="11" s="1"/>
  <c r="Q94" i="11"/>
  <c r="P94" i="11"/>
  <c r="Q67" i="11"/>
  <c r="P67" i="11" s="1"/>
  <c r="Q83" i="11"/>
  <c r="P83" i="11" s="1"/>
  <c r="Q27" i="11"/>
  <c r="P27" i="11" s="1"/>
  <c r="Q90" i="11"/>
  <c r="P90" i="11" s="1"/>
  <c r="Q86" i="11"/>
  <c r="P86" i="11" s="1"/>
  <c r="Q51" i="11"/>
  <c r="P51" i="11" s="1"/>
  <c r="Q82" i="11"/>
  <c r="P82" i="11"/>
  <c r="Q40" i="11"/>
  <c r="P40" i="11" s="1"/>
  <c r="Q11" i="11"/>
  <c r="P11" i="11" s="1"/>
  <c r="Q72" i="11"/>
  <c r="P72" i="11" s="1"/>
  <c r="Q24" i="11"/>
  <c r="P24" i="11"/>
  <c r="Q78" i="11"/>
  <c r="P78" i="11"/>
  <c r="Q44" i="11"/>
  <c r="P44" i="11" s="1"/>
  <c r="Q49" i="11"/>
  <c r="P49" i="11" s="1"/>
  <c r="Q65" i="11"/>
  <c r="P65" i="11" s="1"/>
  <c r="Q66" i="11"/>
  <c r="P66" i="11"/>
  <c r="Q10" i="11"/>
  <c r="P10" i="11" s="1"/>
  <c r="Q29" i="11"/>
  <c r="P29" i="11" s="1"/>
  <c r="I65" i="13"/>
  <c r="H65" i="13" s="1"/>
  <c r="I42" i="13"/>
  <c r="H42" i="13" s="1"/>
  <c r="I76" i="13"/>
  <c r="H76" i="13" s="1"/>
  <c r="I67" i="13"/>
  <c r="H67" i="13" s="1"/>
  <c r="I53" i="13"/>
  <c r="H53" i="13"/>
  <c r="I26" i="13"/>
  <c r="H26" i="13" s="1"/>
  <c r="I39" i="13"/>
  <c r="H39" i="13" s="1"/>
  <c r="Y51" i="13"/>
  <c r="X51" i="13" s="1"/>
  <c r="Y62" i="13"/>
  <c r="X62" i="13"/>
  <c r="Y90" i="13"/>
  <c r="X90" i="13"/>
  <c r="Y59" i="13"/>
  <c r="X59" i="13" s="1"/>
  <c r="Y29" i="13"/>
  <c r="X29" i="13" s="1"/>
  <c r="Y49" i="13"/>
  <c r="X49" i="13" s="1"/>
  <c r="Y55" i="13"/>
  <c r="X55" i="13"/>
  <c r="Y17" i="13"/>
  <c r="X17" i="13" s="1"/>
  <c r="Y24" i="13"/>
  <c r="X24" i="13" s="1"/>
  <c r="Y27" i="5"/>
  <c r="X27" i="5" s="1"/>
  <c r="Y41" i="5"/>
  <c r="X41" i="5" s="1"/>
  <c r="Y20" i="5"/>
  <c r="X20" i="5" s="1"/>
  <c r="Y89" i="5"/>
  <c r="X89" i="5" s="1"/>
  <c r="Y55" i="5"/>
  <c r="X55" i="5" s="1"/>
  <c r="AA53" i="7"/>
  <c r="Z53" i="7" s="1"/>
  <c r="AA23" i="7"/>
  <c r="Z23" i="7" s="1"/>
  <c r="AA46" i="7"/>
  <c r="Z46" i="7" s="1"/>
  <c r="U40" i="11"/>
  <c r="T40" i="11" s="1"/>
  <c r="J98" i="4"/>
  <c r="S86" i="5"/>
  <c r="R86" i="5" s="1"/>
  <c r="S46" i="5"/>
  <c r="R46" i="5" s="1"/>
  <c r="Q15" i="11"/>
  <c r="P15" i="11" s="1"/>
  <c r="I95" i="11"/>
  <c r="H95" i="11" s="1"/>
  <c r="Y27" i="11"/>
  <c r="X27" i="11" s="1"/>
  <c r="Y64" i="5"/>
  <c r="X64" i="5" s="1"/>
  <c r="Y61" i="5"/>
  <c r="X61" i="5"/>
  <c r="Y39" i="5"/>
  <c r="X39" i="5" s="1"/>
  <c r="Y36" i="5"/>
  <c r="X36" i="5" s="1"/>
  <c r="AA32" i="7"/>
  <c r="Z32" i="7" s="1"/>
  <c r="U16" i="11"/>
  <c r="T16" i="11"/>
  <c r="S11" i="5"/>
  <c r="R11" i="5"/>
  <c r="M87" i="6"/>
  <c r="Q62" i="11"/>
  <c r="P62" i="11" s="1"/>
  <c r="U81" i="11"/>
  <c r="T81" i="11" s="1"/>
  <c r="I77" i="11"/>
  <c r="H77" i="11" s="1"/>
  <c r="AA20" i="11"/>
  <c r="Z20" i="11"/>
  <c r="K80" i="11"/>
  <c r="J80" i="11" s="1"/>
  <c r="Q48" i="11"/>
  <c r="P48" i="11" s="1"/>
  <c r="Y91" i="5"/>
  <c r="X91" i="5" s="1"/>
  <c r="Y35" i="5"/>
  <c r="X35" i="5"/>
  <c r="Y12" i="5"/>
  <c r="X12" i="5" s="1"/>
  <c r="Y81" i="5"/>
  <c r="X81" i="5" s="1"/>
  <c r="AA14" i="7"/>
  <c r="Z14" i="7" s="1"/>
  <c r="S83" i="9"/>
  <c r="S31" i="5"/>
  <c r="R31" i="5" s="1"/>
  <c r="S22" i="5"/>
  <c r="R22" i="5" s="1"/>
  <c r="S16" i="5"/>
  <c r="R16" i="5" s="1"/>
  <c r="AA25" i="7"/>
  <c r="Z25" i="7"/>
  <c r="Q92" i="11"/>
  <c r="P92" i="11" s="1"/>
  <c r="AA58" i="11"/>
  <c r="Z58" i="11" s="1"/>
  <c r="U84" i="11"/>
  <c r="T84" i="11" s="1"/>
  <c r="Y13" i="5"/>
  <c r="X13" i="5" s="1"/>
  <c r="Y66" i="5"/>
  <c r="X66" i="5"/>
  <c r="Y38" i="5"/>
  <c r="X38" i="5" s="1"/>
  <c r="Y32" i="5"/>
  <c r="X32" i="5"/>
  <c r="AA29" i="7"/>
  <c r="Z29" i="7" s="1"/>
  <c r="AA12" i="7"/>
  <c r="Z12" i="7" s="1"/>
  <c r="U20" i="11"/>
  <c r="T20" i="11" s="1"/>
  <c r="I34" i="13"/>
  <c r="H34" i="13"/>
  <c r="S59" i="5"/>
  <c r="R59" i="5"/>
  <c r="AA45" i="7"/>
  <c r="Z45" i="7" s="1"/>
  <c r="K67" i="11"/>
  <c r="J67" i="11" s="1"/>
  <c r="I9" i="11"/>
  <c r="H9" i="11"/>
  <c r="Y14" i="5"/>
  <c r="X14" i="5" s="1"/>
  <c r="Y75" i="5"/>
  <c r="X75" i="5" s="1"/>
  <c r="Y73" i="5"/>
  <c r="X73" i="5" s="1"/>
  <c r="Y34" i="5"/>
  <c r="X34" i="5"/>
  <c r="Y23" i="5"/>
  <c r="X23" i="5"/>
  <c r="AA18" i="7"/>
  <c r="Z18" i="7" s="1"/>
  <c r="AA88" i="7"/>
  <c r="Z88" i="7" s="1"/>
  <c r="U33" i="11"/>
  <c r="U98" i="11" s="1"/>
  <c r="U97" i="3"/>
  <c r="I12" i="13"/>
  <c r="H12" i="13" s="1"/>
  <c r="S72" i="5"/>
  <c r="R72" i="5" s="1"/>
  <c r="Q47" i="11"/>
  <c r="P47" i="11" s="1"/>
  <c r="Q8" i="11"/>
  <c r="P8" i="11" s="1"/>
  <c r="U93" i="11"/>
  <c r="T93" i="11" s="1"/>
  <c r="Y37" i="11"/>
  <c r="X37" i="11" s="1"/>
  <c r="AA25" i="11"/>
  <c r="Z25" i="11" s="1"/>
  <c r="I39" i="11"/>
  <c r="H39" i="11" s="1"/>
  <c r="B72" i="6"/>
  <c r="B40" i="10"/>
  <c r="D40" i="6"/>
  <c r="E40" i="6"/>
  <c r="F40" i="6"/>
  <c r="C40" i="6"/>
  <c r="D19" i="6"/>
  <c r="C19" i="6"/>
  <c r="B19" i="8"/>
  <c r="N19" i="8" s="1"/>
  <c r="B19" i="10"/>
  <c r="B6" i="8"/>
  <c r="E6" i="6"/>
  <c r="B6" i="6"/>
  <c r="D6" i="6"/>
  <c r="B6" i="10"/>
  <c r="C6" i="6"/>
  <c r="F6" i="6"/>
  <c r="N94" i="8"/>
  <c r="I80" i="6"/>
  <c r="M80" i="6"/>
  <c r="L80" i="6"/>
  <c r="B49" i="12"/>
  <c r="C49" i="6"/>
  <c r="B36" i="10"/>
  <c r="B36" i="8"/>
  <c r="N36" i="8"/>
  <c r="C11" i="6"/>
  <c r="B11" i="10"/>
  <c r="B11" i="8"/>
  <c r="N11" i="8" s="1"/>
  <c r="N11" i="4"/>
  <c r="C77" i="6"/>
  <c r="B77" i="8"/>
  <c r="N77" i="8"/>
  <c r="D77" i="6"/>
  <c r="B62" i="10"/>
  <c r="B62" i="8"/>
  <c r="N62" i="8" s="1"/>
  <c r="D62" i="6"/>
  <c r="N62" i="4"/>
  <c r="E62" i="6"/>
  <c r="B54" i="10"/>
  <c r="E54" i="6"/>
  <c r="N54" i="4"/>
  <c r="N36" i="3"/>
  <c r="O98" i="3"/>
  <c r="N90" i="8"/>
  <c r="F54" i="6"/>
  <c r="B77" i="10"/>
  <c r="F87" i="6"/>
  <c r="E87" i="6"/>
  <c r="J86" i="6"/>
  <c r="L85" i="6"/>
  <c r="K85" i="6"/>
  <c r="I85" i="6"/>
  <c r="Y19" i="11"/>
  <c r="X19" i="11" s="1"/>
  <c r="Y85" i="11"/>
  <c r="X85" i="11" s="1"/>
  <c r="Y47" i="11"/>
  <c r="X47" i="11" s="1"/>
  <c r="Y28" i="11"/>
  <c r="X28" i="11" s="1"/>
  <c r="Y65" i="11"/>
  <c r="X65" i="11" s="1"/>
  <c r="Y66" i="11"/>
  <c r="X66" i="11" s="1"/>
  <c r="M96" i="10"/>
  <c r="Y93" i="11"/>
  <c r="X93" i="11" s="1"/>
  <c r="Y64" i="11"/>
  <c r="X64" i="11" s="1"/>
  <c r="Y43" i="11"/>
  <c r="X43" i="11"/>
  <c r="Y31" i="11"/>
  <c r="X31" i="11" s="1"/>
  <c r="Y32" i="11"/>
  <c r="X32" i="11" s="1"/>
  <c r="Y68" i="11"/>
  <c r="X68" i="11"/>
  <c r="Y63" i="11"/>
  <c r="X63" i="11" s="1"/>
  <c r="Y9" i="11"/>
  <c r="X9" i="11" s="1"/>
  <c r="Y15" i="11"/>
  <c r="X15" i="11" s="1"/>
  <c r="Y73" i="11"/>
  <c r="X73" i="11" s="1"/>
  <c r="Y81" i="11"/>
  <c r="X81" i="11" s="1"/>
  <c r="Y70" i="11"/>
  <c r="X70" i="11" s="1"/>
  <c r="Y60" i="11"/>
  <c r="X60" i="11" s="1"/>
  <c r="Y14" i="11"/>
  <c r="X14" i="11" s="1"/>
  <c r="Y72" i="11"/>
  <c r="X72" i="11" s="1"/>
  <c r="Y16" i="11"/>
  <c r="X16" i="11" s="1"/>
  <c r="Y87" i="11"/>
  <c r="X87" i="11"/>
  <c r="Y22" i="11"/>
  <c r="X22" i="11" s="1"/>
  <c r="Y71" i="11"/>
  <c r="X71" i="11" s="1"/>
  <c r="Y89" i="11"/>
  <c r="X89" i="11" s="1"/>
  <c r="E97" i="10"/>
  <c r="I90" i="11"/>
  <c r="H90" i="11" s="1"/>
  <c r="I17" i="11"/>
  <c r="H17" i="11"/>
  <c r="I52" i="11"/>
  <c r="H52" i="11" s="1"/>
  <c r="I66" i="11"/>
  <c r="H66" i="11" s="1"/>
  <c r="I94" i="11"/>
  <c r="H94" i="11" s="1"/>
  <c r="I65" i="11"/>
  <c r="H65" i="11" s="1"/>
  <c r="I21" i="11"/>
  <c r="H21" i="11" s="1"/>
  <c r="I8" i="11"/>
  <c r="H8" i="11" s="1"/>
  <c r="I63" i="11"/>
  <c r="H63" i="11" s="1"/>
  <c r="I55" i="11"/>
  <c r="H55" i="11" s="1"/>
  <c r="I84" i="11"/>
  <c r="H84" i="11"/>
  <c r="I33" i="11"/>
  <c r="H33" i="11" s="1"/>
  <c r="I19" i="11"/>
  <c r="H19" i="11" s="1"/>
  <c r="I43" i="11"/>
  <c r="H43" i="11" s="1"/>
  <c r="I86" i="11"/>
  <c r="H86" i="11" s="1"/>
  <c r="I51" i="11"/>
  <c r="H51" i="11" s="1"/>
  <c r="I61" i="11"/>
  <c r="H61" i="11" s="1"/>
  <c r="I60" i="11"/>
  <c r="H60" i="11" s="1"/>
  <c r="I72" i="11"/>
  <c r="H72" i="11" s="1"/>
  <c r="I28" i="11"/>
  <c r="H28" i="11" s="1"/>
  <c r="I67" i="11"/>
  <c r="H67" i="11" s="1"/>
  <c r="I54" i="11"/>
  <c r="H54" i="11" s="1"/>
  <c r="I35" i="11"/>
  <c r="H35" i="11" s="1"/>
  <c r="I64" i="11"/>
  <c r="H64" i="11" s="1"/>
  <c r="I32" i="11"/>
  <c r="H32" i="11" s="1"/>
  <c r="I58" i="11"/>
  <c r="H58" i="11" s="1"/>
  <c r="I34" i="11"/>
  <c r="H34" i="11" s="1"/>
  <c r="I70" i="11"/>
  <c r="H70" i="11" s="1"/>
  <c r="I20" i="11"/>
  <c r="I53" i="11"/>
  <c r="H53" i="11" s="1"/>
  <c r="I71" i="11"/>
  <c r="H71" i="11" s="1"/>
  <c r="I50" i="11"/>
  <c r="H50" i="11" s="1"/>
  <c r="I48" i="11"/>
  <c r="H48" i="11"/>
  <c r="I18" i="11"/>
  <c r="H18" i="11" s="1"/>
  <c r="O71" i="11"/>
  <c r="N71" i="11" s="1"/>
  <c r="O72" i="11"/>
  <c r="N72" i="11" s="1"/>
  <c r="O87" i="11"/>
  <c r="N87" i="11" s="1"/>
  <c r="O36" i="11"/>
  <c r="N36" i="11" s="1"/>
  <c r="H96" i="10"/>
  <c r="O75" i="11"/>
  <c r="N75" i="11" s="1"/>
  <c r="O64" i="11"/>
  <c r="N64" i="11" s="1"/>
  <c r="O56" i="11"/>
  <c r="N56" i="11" s="1"/>
  <c r="O43" i="11"/>
  <c r="N43" i="11" s="1"/>
  <c r="O24" i="11"/>
  <c r="N24" i="11" s="1"/>
  <c r="O77" i="11"/>
  <c r="N77" i="11" s="1"/>
  <c r="O10" i="11"/>
  <c r="N10" i="11" s="1"/>
  <c r="O40" i="11"/>
  <c r="N40" i="11" s="1"/>
  <c r="O13" i="11"/>
  <c r="N13" i="11" s="1"/>
  <c r="O85" i="11"/>
  <c r="N85" i="11" s="1"/>
  <c r="O37" i="11"/>
  <c r="N37" i="11" s="1"/>
  <c r="O80" i="11"/>
  <c r="N80" i="11" s="1"/>
  <c r="O45" i="11"/>
  <c r="N45" i="11" s="1"/>
  <c r="O79" i="11"/>
  <c r="N79" i="11"/>
  <c r="O6" i="11"/>
  <c r="N6" i="11" s="1"/>
  <c r="O25" i="11"/>
  <c r="N25" i="11" s="1"/>
  <c r="O90" i="11"/>
  <c r="N90" i="11" s="1"/>
  <c r="O28" i="11"/>
  <c r="N28" i="11" s="1"/>
  <c r="O83" i="11"/>
  <c r="N83" i="11" s="1"/>
  <c r="O60" i="11"/>
  <c r="N60" i="11" s="1"/>
  <c r="O63" i="11"/>
  <c r="N63" i="11" s="1"/>
  <c r="O49" i="11"/>
  <c r="N49" i="11" s="1"/>
  <c r="O93" i="11"/>
  <c r="N93" i="11" s="1"/>
  <c r="O21" i="11"/>
  <c r="N21" i="11"/>
  <c r="O78" i="11"/>
  <c r="N78" i="11" s="1"/>
  <c r="O38" i="11"/>
  <c r="N38" i="11" s="1"/>
  <c r="O69" i="11"/>
  <c r="N69" i="11" s="1"/>
  <c r="O12" i="11"/>
  <c r="N12" i="11" s="1"/>
  <c r="O41" i="11"/>
  <c r="N41" i="11" s="1"/>
  <c r="O92" i="11"/>
  <c r="N92" i="11" s="1"/>
  <c r="O94" i="11"/>
  <c r="N94" i="11" s="1"/>
  <c r="O48" i="11"/>
  <c r="N48" i="11" s="1"/>
  <c r="O14" i="11"/>
  <c r="N14" i="11" s="1"/>
  <c r="O46" i="11"/>
  <c r="N46" i="11" s="1"/>
  <c r="O44" i="11"/>
  <c r="N44" i="11" s="1"/>
  <c r="O62" i="11"/>
  <c r="N62" i="11"/>
  <c r="O58" i="11"/>
  <c r="N58" i="11"/>
  <c r="O73" i="11"/>
  <c r="N73" i="11" s="1"/>
  <c r="O88" i="11"/>
  <c r="N88" i="11" s="1"/>
  <c r="O32" i="11"/>
  <c r="N32" i="11" s="1"/>
  <c r="U98" i="3"/>
  <c r="G74" i="6"/>
  <c r="M74" i="6"/>
  <c r="B13" i="12"/>
  <c r="B13" i="8"/>
  <c r="N13" i="8" s="1"/>
  <c r="B13" i="10"/>
  <c r="B56" i="10"/>
  <c r="D56" i="6"/>
  <c r="H54" i="6"/>
  <c r="I54" i="6"/>
  <c r="J54" i="6"/>
  <c r="K54" i="6"/>
  <c r="H38" i="6"/>
  <c r="I38" i="6"/>
  <c r="N38" i="4"/>
  <c r="K38" i="6"/>
  <c r="K22" i="6"/>
  <c r="N22" i="4"/>
  <c r="N14" i="4"/>
  <c r="I14" i="6"/>
  <c r="L9" i="6"/>
  <c r="G9" i="6"/>
  <c r="K9" i="6"/>
  <c r="C69" i="10"/>
  <c r="B69" i="12"/>
  <c r="C69" i="6"/>
  <c r="C61" i="10"/>
  <c r="E61" i="6"/>
  <c r="B35" i="12"/>
  <c r="E35" i="6"/>
  <c r="C35" i="6"/>
  <c r="B35" i="8"/>
  <c r="N35" i="8" s="1"/>
  <c r="F35" i="6"/>
  <c r="C35" i="8"/>
  <c r="G78" i="6"/>
  <c r="J78" i="6"/>
  <c r="K78" i="6"/>
  <c r="H78" i="6"/>
  <c r="G33" i="6"/>
  <c r="L33" i="6"/>
  <c r="H33" i="6"/>
  <c r="J33" i="6"/>
  <c r="K33" i="6"/>
  <c r="K19" i="6"/>
  <c r="M19" i="6"/>
  <c r="G8" i="6"/>
  <c r="J8" i="6"/>
  <c r="N73" i="4"/>
  <c r="E25" i="6"/>
  <c r="D25" i="6"/>
  <c r="N42" i="8"/>
  <c r="B34" i="12"/>
  <c r="C34" i="8"/>
  <c r="G57" i="6"/>
  <c r="K57" i="6"/>
  <c r="J32" i="6"/>
  <c r="K32" i="6"/>
  <c r="K50" i="6"/>
  <c r="N43" i="4"/>
  <c r="K43" i="6"/>
  <c r="K35" i="6"/>
  <c r="L35" i="6"/>
  <c r="J27" i="6"/>
  <c r="L27" i="6"/>
  <c r="J83" i="6"/>
  <c r="L83" i="6"/>
  <c r="H75" i="6"/>
  <c r="M75" i="6"/>
  <c r="J17" i="6"/>
  <c r="L17" i="6"/>
  <c r="M78" i="6"/>
  <c r="H37" i="6"/>
  <c r="K37" i="6"/>
  <c r="M37" i="6"/>
  <c r="L37" i="6"/>
  <c r="B50" i="6"/>
  <c r="D50" i="6"/>
  <c r="E50" i="6"/>
  <c r="B42" i="6"/>
  <c r="E42" i="6"/>
  <c r="E34" i="6"/>
  <c r="B13" i="6"/>
  <c r="C13" i="6"/>
  <c r="B8" i="10"/>
  <c r="E8" i="6"/>
  <c r="L77" i="6"/>
  <c r="G77" i="6"/>
  <c r="G30" i="6"/>
  <c r="H30" i="6"/>
  <c r="H69" i="6"/>
  <c r="F57" i="6"/>
  <c r="H86" i="6"/>
  <c r="J20" i="9"/>
  <c r="P6" i="5"/>
  <c r="J6" i="5"/>
  <c r="V6" i="5"/>
  <c r="H6" i="11"/>
  <c r="V66" i="9"/>
  <c r="U99" i="13"/>
  <c r="T6" i="13"/>
  <c r="U97" i="13"/>
  <c r="U98" i="13"/>
  <c r="Q98" i="13"/>
  <c r="Q97" i="13"/>
  <c r="Q99" i="13"/>
  <c r="P6" i="13"/>
  <c r="R6" i="11"/>
  <c r="S99" i="11"/>
  <c r="S98" i="11"/>
  <c r="S97" i="11"/>
  <c r="T6" i="9"/>
  <c r="U99" i="9"/>
  <c r="U98" i="9"/>
  <c r="U97" i="9"/>
  <c r="R83" i="9"/>
  <c r="Z6" i="11"/>
  <c r="AA99" i="11"/>
  <c r="AA98" i="11"/>
  <c r="AA97" i="11"/>
  <c r="N74" i="9"/>
  <c r="X6" i="13"/>
  <c r="Y99" i="13"/>
  <c r="Y97" i="13"/>
  <c r="X6" i="9"/>
  <c r="Y99" i="9"/>
  <c r="Y97" i="9"/>
  <c r="Y98" i="9"/>
  <c r="O99" i="5"/>
  <c r="N6" i="5"/>
  <c r="O98" i="5"/>
  <c r="N6" i="8"/>
  <c r="I99" i="13"/>
  <c r="I98" i="13"/>
  <c r="I97" i="13"/>
  <c r="H6" i="13"/>
  <c r="L6" i="13"/>
  <c r="M99" i="13"/>
  <c r="M97" i="13"/>
  <c r="M98" i="13"/>
  <c r="Q99" i="9"/>
  <c r="Q97" i="9"/>
  <c r="P6" i="9"/>
  <c r="Q98" i="9"/>
  <c r="L6" i="11"/>
  <c r="M98" i="11"/>
  <c r="M97" i="11"/>
  <c r="M99" i="11"/>
  <c r="D6" i="13"/>
  <c r="E97" i="13"/>
  <c r="E99" i="13"/>
  <c r="E98" i="13"/>
  <c r="X6" i="11"/>
  <c r="Y99" i="11"/>
  <c r="Y98" i="11"/>
  <c r="R6" i="5"/>
  <c r="O99" i="13"/>
  <c r="N6" i="13"/>
  <c r="O98" i="13"/>
  <c r="O97" i="13"/>
  <c r="K99" i="13"/>
  <c r="K97" i="13"/>
  <c r="J6" i="13"/>
  <c r="K98" i="13"/>
  <c r="T6" i="11"/>
  <c r="H6" i="9"/>
  <c r="I98" i="9"/>
  <c r="I99" i="9"/>
  <c r="I97" i="9"/>
  <c r="J6" i="11"/>
  <c r="K97" i="11"/>
  <c r="K99" i="11"/>
  <c r="K98" i="11"/>
  <c r="P6" i="11"/>
  <c r="Q98" i="11"/>
  <c r="H35" i="5"/>
  <c r="X6" i="5"/>
  <c r="V6" i="13"/>
  <c r="W97" i="13"/>
  <c r="W99" i="13"/>
  <c r="W98" i="13"/>
  <c r="S99" i="13"/>
  <c r="S98" i="13"/>
  <c r="S97" i="13"/>
  <c r="R6" i="13"/>
  <c r="V6" i="11"/>
  <c r="W97" i="11"/>
  <c r="W99" i="11"/>
  <c r="W98" i="11"/>
  <c r="AA97" i="7"/>
  <c r="AA99" i="7"/>
  <c r="Z6" i="7"/>
  <c r="AA98" i="7"/>
  <c r="F6" i="11"/>
  <c r="G99" i="11"/>
  <c r="G98" i="11"/>
  <c r="G97" i="11"/>
  <c r="L6" i="9"/>
  <c r="D51" i="5"/>
  <c r="AA97" i="13"/>
  <c r="AA99" i="13"/>
  <c r="Z6" i="13"/>
  <c r="AA98" i="13"/>
  <c r="F6" i="13"/>
  <c r="N5" i="8" l="1"/>
  <c r="T33" i="11"/>
  <c r="U99" i="11"/>
  <c r="Y98" i="13"/>
  <c r="O97" i="11"/>
  <c r="U97" i="11"/>
  <c r="O99" i="11"/>
  <c r="Q99" i="11"/>
  <c r="I97" i="11"/>
  <c r="Q97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N20" i="8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N60" i="8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C98" i="5"/>
  <c r="H20" i="11"/>
  <c r="I99" i="11"/>
  <c r="O98" i="11"/>
  <c r="I98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S16" i="7" s="1"/>
  <c r="R16" i="7" s="1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U92" i="7" s="1"/>
  <c r="T92" i="7" s="1"/>
  <c r="G6" i="5"/>
  <c r="G17" i="5"/>
  <c r="F17" i="5" s="1"/>
  <c r="C23" i="6"/>
  <c r="D29" i="6"/>
  <c r="M57" i="6"/>
  <c r="L61" i="6"/>
  <c r="I16" i="6"/>
  <c r="L16" i="6"/>
  <c r="I9" i="6"/>
  <c r="Q31" i="7" s="1"/>
  <c r="P31" i="7" s="1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C99" i="5" l="1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<sst xmlns="http://schemas.openxmlformats.org/spreadsheetml/2006/main" count="1446" uniqueCount="147">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</sst>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10491</v>
      </c>
      <c r="C5" s="13">
        <v>9555</v>
      </c>
      <c r="D5" s="13">
        <v>7632</v>
      </c>
      <c r="E5" s="13">
        <v>5279</v>
      </c>
      <c r="F5" s="13">
        <v>6123</v>
      </c>
      <c r="G5" s="13">
        <v>9827</v>
      </c>
      <c r="H5" s="13">
        <v>17196</v>
      </c>
      <c r="I5" s="13">
        <v>59927</v>
      </c>
      <c r="J5" s="13">
        <v>62255</v>
      </c>
      <c r="K5" s="13">
        <v>18149</v>
      </c>
      <c r="L5" s="13">
        <v>7131</v>
      </c>
      <c r="M5" s="13">
        <v>5062</v>
      </c>
      <c r="N5" s="6">
        <v>18260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5612</v>
      </c>
      <c r="C6" s="13">
        <v>5300</v>
      </c>
      <c r="D6" s="13">
        <v>7871</v>
      </c>
      <c r="E6" s="13">
        <v>4270</v>
      </c>
      <c r="F6" s="13">
        <v>9498</v>
      </c>
      <c r="G6" s="13">
        <v>8825</v>
      </c>
      <c r="H6" s="13">
        <v>43891</v>
      </c>
      <c r="I6" s="13">
        <v>49804</v>
      </c>
      <c r="J6" s="13">
        <v>42329</v>
      </c>
      <c r="K6" s="13">
        <v>14838</v>
      </c>
      <c r="L6" s="13">
        <v>6726</v>
      </c>
      <c r="M6" s="13">
        <v>6077</v>
      </c>
      <c r="N6" s="6">
        <v>17069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7682</v>
      </c>
      <c r="C7" s="13">
        <v>7858</v>
      </c>
      <c r="D7" s="13">
        <v>6236</v>
      </c>
      <c r="E7" s="13">
        <v>6550</v>
      </c>
      <c r="F7" s="13">
        <v>8104</v>
      </c>
      <c r="G7" s="13">
        <v>11185</v>
      </c>
      <c r="H7" s="13">
        <v>21060</v>
      </c>
      <c r="I7" s="13">
        <v>57414</v>
      </c>
      <c r="J7" s="13">
        <v>31443</v>
      </c>
      <c r="K7" s="13">
        <v>10166</v>
      </c>
      <c r="L7" s="13">
        <v>5164</v>
      </c>
      <c r="M7" s="13">
        <v>5234</v>
      </c>
      <c r="N7" s="6">
        <v>14880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5345</v>
      </c>
      <c r="C8" s="13">
        <v>6600</v>
      </c>
      <c r="D8" s="13">
        <v>6352</v>
      </c>
      <c r="E8" s="13">
        <v>6206</v>
      </c>
      <c r="F8" s="13">
        <v>8034</v>
      </c>
      <c r="G8" s="13">
        <v>20241</v>
      </c>
      <c r="H8" s="13">
        <v>42708</v>
      </c>
      <c r="I8" s="13">
        <v>93588</v>
      </c>
      <c r="J8" s="13">
        <v>78389</v>
      </c>
      <c r="K8" s="13">
        <v>25828</v>
      </c>
      <c r="L8" s="13">
        <v>9733</v>
      </c>
      <c r="M8" s="13">
        <v>6689</v>
      </c>
      <c r="N8" s="6">
        <v>25822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7218</v>
      </c>
      <c r="C9" s="13">
        <v>13958</v>
      </c>
      <c r="D9" s="13">
        <v>12760</v>
      </c>
      <c r="E9" s="13">
        <v>9775</v>
      </c>
      <c r="F9" s="13">
        <v>6938</v>
      </c>
      <c r="G9" s="13">
        <v>10989</v>
      </c>
      <c r="H9" s="13">
        <v>29205</v>
      </c>
      <c r="I9" s="13">
        <v>69337</v>
      </c>
      <c r="J9" s="13">
        <v>134203</v>
      </c>
      <c r="K9" s="13">
        <v>37716</v>
      </c>
      <c r="L9" s="13">
        <v>11487</v>
      </c>
      <c r="M9" s="13">
        <v>9675</v>
      </c>
      <c r="N9" s="6">
        <v>29434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15617</v>
      </c>
      <c r="C10" s="13">
        <v>26911</v>
      </c>
      <c r="D10" s="13">
        <v>41056</v>
      </c>
      <c r="E10" s="13">
        <v>33354</v>
      </c>
      <c r="F10" s="13">
        <v>22743</v>
      </c>
      <c r="G10" s="13">
        <v>29252</v>
      </c>
      <c r="H10" s="13">
        <v>82755</v>
      </c>
      <c r="I10" s="13">
        <v>87197</v>
      </c>
      <c r="J10" s="13">
        <v>44306</v>
      </c>
      <c r="K10" s="13">
        <v>14971</v>
      </c>
      <c r="L10" s="13">
        <v>7475</v>
      </c>
      <c r="M10" s="13">
        <v>5449</v>
      </c>
      <c r="N10" s="6">
        <v>34290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8335</v>
      </c>
      <c r="C11" s="13">
        <v>18117</v>
      </c>
      <c r="D11" s="13">
        <v>11632</v>
      </c>
      <c r="E11" s="13">
        <v>12169</v>
      </c>
      <c r="F11" s="13">
        <v>13181</v>
      </c>
      <c r="G11" s="13">
        <v>13522</v>
      </c>
      <c r="H11" s="13">
        <v>26246</v>
      </c>
      <c r="I11" s="13">
        <v>73732</v>
      </c>
      <c r="J11" s="13">
        <v>71471</v>
      </c>
      <c r="K11" s="13">
        <v>25362</v>
      </c>
      <c r="L11" s="13">
        <v>9469</v>
      </c>
      <c r="M11" s="13">
        <v>5971</v>
      </c>
      <c r="N11" s="6">
        <v>24121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5644</v>
      </c>
      <c r="C12" s="13">
        <v>5955</v>
      </c>
      <c r="D12" s="13">
        <v>5531</v>
      </c>
      <c r="E12" s="13">
        <v>6384</v>
      </c>
      <c r="F12" s="13">
        <v>4104</v>
      </c>
      <c r="G12" s="13">
        <v>10220</v>
      </c>
      <c r="H12" s="13">
        <v>45365</v>
      </c>
      <c r="I12" s="13">
        <v>88626</v>
      </c>
      <c r="J12" s="13">
        <v>48564</v>
      </c>
      <c r="K12" s="13">
        <v>12909</v>
      </c>
      <c r="L12" s="13">
        <v>6980</v>
      </c>
      <c r="M12" s="13">
        <v>5821</v>
      </c>
      <c r="N12" s="6">
        <v>20533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5581</v>
      </c>
      <c r="C13" s="13">
        <v>4243</v>
      </c>
      <c r="D13" s="13">
        <v>6236</v>
      </c>
      <c r="E13" s="13">
        <v>3268</v>
      </c>
      <c r="F13" s="13">
        <v>5087</v>
      </c>
      <c r="G13" s="13">
        <v>7004</v>
      </c>
      <c r="H13" s="13">
        <v>17930</v>
      </c>
      <c r="I13" s="13">
        <v>59917</v>
      </c>
      <c r="J13" s="13">
        <v>52960</v>
      </c>
      <c r="K13" s="13">
        <v>16931</v>
      </c>
      <c r="L13" s="13">
        <v>7689</v>
      </c>
      <c r="M13" s="13">
        <v>5485</v>
      </c>
      <c r="N13" s="6">
        <v>16072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6541</v>
      </c>
      <c r="C14" s="13">
        <v>10794</v>
      </c>
      <c r="D14" s="13">
        <v>10939</v>
      </c>
      <c r="E14" s="13">
        <v>11681</v>
      </c>
      <c r="F14" s="13">
        <v>8591</v>
      </c>
      <c r="G14" s="13">
        <v>14241</v>
      </c>
      <c r="H14" s="13">
        <v>40958</v>
      </c>
      <c r="I14" s="13">
        <v>76478</v>
      </c>
      <c r="J14" s="13">
        <v>76775</v>
      </c>
      <c r="K14" s="13">
        <v>25774</v>
      </c>
      <c r="L14" s="13">
        <v>8933</v>
      </c>
      <c r="M14" s="13">
        <v>6697</v>
      </c>
      <c r="N14" s="6">
        <v>24903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7100</v>
      </c>
      <c r="C15" s="13">
        <v>7303</v>
      </c>
      <c r="D15" s="13">
        <v>8082</v>
      </c>
      <c r="E15" s="13">
        <v>8376</v>
      </c>
      <c r="F15" s="13">
        <v>6482</v>
      </c>
      <c r="G15" s="13">
        <v>12556</v>
      </c>
      <c r="H15" s="13">
        <v>38288</v>
      </c>
      <c r="I15" s="13">
        <v>82117</v>
      </c>
      <c r="J15" s="13">
        <v>44752</v>
      </c>
      <c r="K15" s="13">
        <v>18269</v>
      </c>
      <c r="L15" s="13">
        <v>7086</v>
      </c>
      <c r="M15" s="13">
        <v>5589</v>
      </c>
      <c r="N15" s="6">
        <v>20577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5477</v>
      </c>
      <c r="C16" s="13">
        <v>6312</v>
      </c>
      <c r="D16" s="13">
        <v>9383</v>
      </c>
      <c r="E16" s="13">
        <v>6090</v>
      </c>
      <c r="F16" s="13">
        <v>8973</v>
      </c>
      <c r="G16" s="13">
        <v>16587</v>
      </c>
      <c r="H16" s="13">
        <v>32200</v>
      </c>
      <c r="I16" s="13">
        <v>57096</v>
      </c>
      <c r="J16" s="13">
        <v>34179</v>
      </c>
      <c r="K16" s="13">
        <v>10741</v>
      </c>
      <c r="L16" s="13">
        <v>5430</v>
      </c>
      <c r="M16" s="13">
        <v>5648</v>
      </c>
      <c r="N16" s="6">
        <v>16517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7094</v>
      </c>
      <c r="C17" s="13">
        <v>6717</v>
      </c>
      <c r="D17" s="13">
        <v>7183</v>
      </c>
      <c r="E17" s="13">
        <v>7276</v>
      </c>
      <c r="F17" s="13">
        <v>7162</v>
      </c>
      <c r="G17" s="13">
        <v>10927</v>
      </c>
      <c r="H17" s="13">
        <v>20475</v>
      </c>
      <c r="I17" s="13">
        <v>38653</v>
      </c>
      <c r="J17" s="13">
        <v>28058</v>
      </c>
      <c r="K17" s="13">
        <v>11281</v>
      </c>
      <c r="L17" s="13">
        <v>6052</v>
      </c>
      <c r="M17" s="13">
        <v>9650</v>
      </c>
      <c r="N17" s="6">
        <v>13397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12593</v>
      </c>
      <c r="C18" s="13">
        <v>12384</v>
      </c>
      <c r="D18" s="13">
        <v>23040</v>
      </c>
      <c r="E18" s="13">
        <v>10904</v>
      </c>
      <c r="F18" s="13">
        <v>9087</v>
      </c>
      <c r="G18" s="13">
        <v>9701</v>
      </c>
      <c r="H18" s="13">
        <v>33757</v>
      </c>
      <c r="I18" s="13">
        <v>55259</v>
      </c>
      <c r="J18" s="13">
        <v>63685</v>
      </c>
      <c r="K18" s="13">
        <v>29600</v>
      </c>
      <c r="L18" s="13">
        <v>10166</v>
      </c>
      <c r="M18" s="13">
        <v>7836</v>
      </c>
      <c r="N18" s="6">
        <v>23215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7479</v>
      </c>
      <c r="C19" s="13">
        <v>10359</v>
      </c>
      <c r="D19" s="13">
        <v>10927</v>
      </c>
      <c r="E19" s="13">
        <v>9042</v>
      </c>
      <c r="F19" s="13">
        <v>10482</v>
      </c>
      <c r="G19" s="13">
        <v>12050</v>
      </c>
      <c r="H19" s="13">
        <v>73272</v>
      </c>
      <c r="I19" s="13">
        <v>71722</v>
      </c>
      <c r="J19" s="13">
        <v>98942</v>
      </c>
      <c r="K19" s="13">
        <v>52267</v>
      </c>
      <c r="L19" s="13">
        <v>14370</v>
      </c>
      <c r="M19" s="13">
        <v>8960</v>
      </c>
      <c r="N19" s="6">
        <v>31652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8844</v>
      </c>
      <c r="C20" s="13">
        <v>8433</v>
      </c>
      <c r="D20" s="13">
        <v>7651</v>
      </c>
      <c r="E20" s="13">
        <v>6184</v>
      </c>
      <c r="F20" s="13">
        <v>5792</v>
      </c>
      <c r="G20" s="13">
        <v>6254</v>
      </c>
      <c r="H20" s="13">
        <v>15153</v>
      </c>
      <c r="I20" s="13">
        <v>41018</v>
      </c>
      <c r="J20" s="13">
        <v>36524</v>
      </c>
      <c r="K20" s="13">
        <v>14573</v>
      </c>
      <c r="L20" s="13">
        <v>7251</v>
      </c>
      <c r="M20" s="13">
        <v>6586</v>
      </c>
      <c r="N20" s="6">
        <v>13699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6849</v>
      </c>
      <c r="C21" s="13">
        <v>6860</v>
      </c>
      <c r="D21" s="13">
        <v>5711</v>
      </c>
      <c r="E21" s="13">
        <v>8411</v>
      </c>
      <c r="F21" s="13">
        <v>8245</v>
      </c>
      <c r="G21" s="13">
        <v>9561</v>
      </c>
      <c r="H21" s="13">
        <v>14379</v>
      </c>
      <c r="I21" s="13">
        <v>65418</v>
      </c>
      <c r="J21" s="13">
        <v>65477</v>
      </c>
      <c r="K21" s="13">
        <v>23640</v>
      </c>
      <c r="L21" s="13">
        <v>8230</v>
      </c>
      <c r="M21" s="13">
        <v>7408</v>
      </c>
      <c r="N21" s="6">
        <v>19225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8463</v>
      </c>
      <c r="C22" s="13">
        <v>12646</v>
      </c>
      <c r="D22" s="13">
        <v>10844</v>
      </c>
      <c r="E22" s="13">
        <v>10738</v>
      </c>
      <c r="F22" s="13">
        <v>9501</v>
      </c>
      <c r="G22" s="13">
        <v>13762</v>
      </c>
      <c r="H22" s="13">
        <v>43543</v>
      </c>
      <c r="I22" s="13">
        <v>84751</v>
      </c>
      <c r="J22" s="13">
        <v>67660</v>
      </c>
      <c r="K22" s="13">
        <v>26009</v>
      </c>
      <c r="L22" s="13">
        <v>10047</v>
      </c>
      <c r="M22" s="13">
        <v>9171</v>
      </c>
      <c r="N22" s="6">
        <v>25643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12131</v>
      </c>
      <c r="C23" s="13">
        <v>15570</v>
      </c>
      <c r="D23" s="13">
        <v>20820</v>
      </c>
      <c r="E23" s="13">
        <v>13445</v>
      </c>
      <c r="F23" s="13">
        <v>15469</v>
      </c>
      <c r="G23" s="13">
        <v>20252</v>
      </c>
      <c r="H23" s="13">
        <v>42706</v>
      </c>
      <c r="I23" s="13">
        <v>109720</v>
      </c>
      <c r="J23" s="13">
        <v>75342</v>
      </c>
      <c r="K23" s="13">
        <v>27575</v>
      </c>
      <c r="L23" s="13">
        <v>13063</v>
      </c>
      <c r="M23" s="13">
        <v>11090</v>
      </c>
      <c r="N23" s="6">
        <v>31511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22000</v>
      </c>
      <c r="C24" s="13">
        <v>16362</v>
      </c>
      <c r="D24" s="13">
        <v>13143</v>
      </c>
      <c r="E24" s="13">
        <v>13148</v>
      </c>
      <c r="F24" s="13">
        <v>12108</v>
      </c>
      <c r="G24" s="13">
        <v>12003</v>
      </c>
      <c r="H24" s="13">
        <v>37487</v>
      </c>
      <c r="I24" s="13">
        <v>120262</v>
      </c>
      <c r="J24" s="13">
        <v>124460</v>
      </c>
      <c r="K24" s="13">
        <v>31980</v>
      </c>
      <c r="L24" s="13">
        <v>17342</v>
      </c>
      <c r="M24" s="13">
        <v>9964</v>
      </c>
      <c r="N24" s="6">
        <v>35862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8991</v>
      </c>
      <c r="C25" s="13">
        <v>9545</v>
      </c>
      <c r="D25" s="13">
        <v>7223</v>
      </c>
      <c r="E25" s="13">
        <v>6557</v>
      </c>
      <c r="F25" s="13">
        <v>10915</v>
      </c>
      <c r="G25" s="13">
        <v>13738</v>
      </c>
      <c r="H25" s="13">
        <v>42162</v>
      </c>
      <c r="I25" s="13">
        <v>101083</v>
      </c>
      <c r="J25" s="13">
        <v>58979</v>
      </c>
      <c r="K25" s="13">
        <v>18148</v>
      </c>
      <c r="L25" s="13">
        <v>9636</v>
      </c>
      <c r="M25" s="13">
        <v>8041</v>
      </c>
      <c r="N25" s="6">
        <v>24641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8319</v>
      </c>
      <c r="C26" s="13">
        <v>12847</v>
      </c>
      <c r="D26" s="13">
        <v>13469</v>
      </c>
      <c r="E26" s="13">
        <v>10591</v>
      </c>
      <c r="F26" s="13">
        <v>13337</v>
      </c>
      <c r="G26" s="13">
        <v>21167</v>
      </c>
      <c r="H26" s="13">
        <v>35357</v>
      </c>
      <c r="I26" s="13">
        <v>77379</v>
      </c>
      <c r="J26" s="13">
        <v>120676</v>
      </c>
      <c r="K26" s="13">
        <v>61431</v>
      </c>
      <c r="L26" s="13">
        <v>19808</v>
      </c>
      <c r="M26" s="13">
        <v>10352</v>
      </c>
      <c r="N26" s="6">
        <v>33774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16153</v>
      </c>
      <c r="C27" s="13">
        <v>19514</v>
      </c>
      <c r="D27" s="13">
        <v>22010</v>
      </c>
      <c r="E27" s="13">
        <v>16546</v>
      </c>
      <c r="F27" s="13">
        <v>25056</v>
      </c>
      <c r="G27" s="13">
        <v>15175</v>
      </c>
      <c r="H27" s="13">
        <v>42501</v>
      </c>
      <c r="I27" s="13">
        <v>104750</v>
      </c>
      <c r="J27" s="13">
        <v>73042</v>
      </c>
      <c r="K27" s="13">
        <v>41558</v>
      </c>
      <c r="L27" s="13">
        <v>14481</v>
      </c>
      <c r="M27" s="13">
        <v>13121</v>
      </c>
      <c r="N27" s="6">
        <v>33693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21121</v>
      </c>
      <c r="C28" s="13">
        <v>15248</v>
      </c>
      <c r="D28" s="13">
        <v>13194</v>
      </c>
      <c r="E28" s="13">
        <v>10115</v>
      </c>
      <c r="F28" s="13">
        <v>10745</v>
      </c>
      <c r="G28" s="13">
        <v>10490</v>
      </c>
      <c r="H28" s="13">
        <v>50745</v>
      </c>
      <c r="I28" s="13">
        <v>90712</v>
      </c>
      <c r="J28" s="13">
        <v>57730</v>
      </c>
      <c r="K28" s="13">
        <v>24581</v>
      </c>
      <c r="L28" s="13">
        <v>10326</v>
      </c>
      <c r="M28" s="13">
        <v>6375</v>
      </c>
      <c r="N28" s="6">
        <v>26807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5890</v>
      </c>
      <c r="C29" s="13">
        <v>6385</v>
      </c>
      <c r="D29" s="13">
        <v>6494</v>
      </c>
      <c r="E29" s="13">
        <v>13877</v>
      </c>
      <c r="F29" s="13">
        <v>14716</v>
      </c>
      <c r="G29" s="13">
        <v>11019</v>
      </c>
      <c r="H29" s="13">
        <v>23496</v>
      </c>
      <c r="I29" s="13">
        <v>64900</v>
      </c>
      <c r="J29" s="13">
        <v>101669</v>
      </c>
      <c r="K29" s="13">
        <v>36798</v>
      </c>
      <c r="L29" s="13">
        <v>12224</v>
      </c>
      <c r="M29" s="13">
        <v>6920</v>
      </c>
      <c r="N29" s="6">
        <v>25352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6557</v>
      </c>
      <c r="C30" s="13">
        <v>8210</v>
      </c>
      <c r="D30" s="13">
        <v>9359</v>
      </c>
      <c r="E30" s="13">
        <v>8784</v>
      </c>
      <c r="F30" s="13">
        <v>11047</v>
      </c>
      <c r="G30" s="13">
        <v>14286</v>
      </c>
      <c r="H30" s="13">
        <v>29307</v>
      </c>
      <c r="I30" s="13">
        <v>104645</v>
      </c>
      <c r="J30" s="13">
        <v>90058</v>
      </c>
      <c r="K30" s="13">
        <v>55524</v>
      </c>
      <c r="L30" s="13">
        <v>16813</v>
      </c>
      <c r="M30" s="13">
        <v>12562</v>
      </c>
      <c r="N30" s="6">
        <v>30708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11026</v>
      </c>
      <c r="C31" s="13">
        <v>12882</v>
      </c>
      <c r="D31" s="13">
        <v>10370</v>
      </c>
      <c r="E31" s="13">
        <v>8385</v>
      </c>
      <c r="F31" s="13">
        <v>8571</v>
      </c>
      <c r="G31" s="13">
        <v>7162</v>
      </c>
      <c r="H31" s="13">
        <v>18383</v>
      </c>
      <c r="I31" s="13">
        <v>58676</v>
      </c>
      <c r="J31" s="13">
        <v>98232</v>
      </c>
      <c r="K31" s="13">
        <v>46824</v>
      </c>
      <c r="L31" s="13">
        <v>12862</v>
      </c>
      <c r="M31" s="13">
        <v>8157</v>
      </c>
      <c r="N31" s="6">
        <v>25162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15097</v>
      </c>
      <c r="C32" s="13">
        <v>16848</v>
      </c>
      <c r="D32" s="13">
        <v>19532</v>
      </c>
      <c r="E32" s="13">
        <v>15909</v>
      </c>
      <c r="F32" s="13">
        <v>11104</v>
      </c>
      <c r="G32" s="13">
        <v>16894</v>
      </c>
      <c r="H32" s="13">
        <v>59470</v>
      </c>
      <c r="I32" s="13">
        <v>116147</v>
      </c>
      <c r="J32" s="13">
        <v>97840</v>
      </c>
      <c r="K32" s="13">
        <v>31790</v>
      </c>
      <c r="L32" s="13">
        <v>13375</v>
      </c>
      <c r="M32" s="13">
        <v>9050</v>
      </c>
      <c r="N32" s="6">
        <v>35271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10118</v>
      </c>
      <c r="C33" s="13">
        <v>9913</v>
      </c>
      <c r="D33" s="13">
        <v>11397</v>
      </c>
      <c r="E33" s="13">
        <v>7145</v>
      </c>
      <c r="F33" s="13">
        <v>10536</v>
      </c>
      <c r="G33" s="13">
        <v>14676</v>
      </c>
      <c r="H33" s="13">
        <v>26419</v>
      </c>
      <c r="I33" s="13">
        <v>111798</v>
      </c>
      <c r="J33" s="13">
        <v>67656</v>
      </c>
      <c r="K33" s="13">
        <v>19487</v>
      </c>
      <c r="L33" s="13">
        <v>8565</v>
      </c>
      <c r="M33" s="13">
        <v>6307</v>
      </c>
      <c r="N33" s="6">
        <v>25432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7915</v>
      </c>
      <c r="C34" s="13">
        <v>7837</v>
      </c>
      <c r="D34" s="13">
        <v>8050</v>
      </c>
      <c r="E34" s="13">
        <v>8183</v>
      </c>
      <c r="F34" s="13">
        <v>12376</v>
      </c>
      <c r="G34" s="13">
        <v>12983</v>
      </c>
      <c r="H34" s="13">
        <v>28572</v>
      </c>
      <c r="I34" s="13">
        <v>97562</v>
      </c>
      <c r="J34" s="13">
        <v>57248</v>
      </c>
      <c r="K34" s="13">
        <v>19204</v>
      </c>
      <c r="L34" s="13">
        <v>8086</v>
      </c>
      <c r="M34" s="13">
        <v>6999</v>
      </c>
      <c r="N34" s="6">
        <v>22980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10183</v>
      </c>
      <c r="C35" s="13">
        <v>16774</v>
      </c>
      <c r="D35" s="13">
        <v>17767</v>
      </c>
      <c r="E35" s="13">
        <v>18512</v>
      </c>
      <c r="F35" s="13">
        <v>14594</v>
      </c>
      <c r="G35" s="13">
        <v>15040</v>
      </c>
      <c r="H35" s="13">
        <v>41994</v>
      </c>
      <c r="I35" s="13">
        <v>80837</v>
      </c>
      <c r="J35" s="13">
        <v>120474</v>
      </c>
      <c r="K35" s="13">
        <v>40985</v>
      </c>
      <c r="L35" s="13">
        <v>14126</v>
      </c>
      <c r="M35" s="13">
        <v>17666</v>
      </c>
      <c r="N35" s="6">
        <v>34073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27798</v>
      </c>
      <c r="C36" s="13">
        <v>25327</v>
      </c>
      <c r="D36" s="13">
        <v>19351</v>
      </c>
      <c r="E36" s="13">
        <v>12237</v>
      </c>
      <c r="F36" s="13">
        <v>12045</v>
      </c>
      <c r="G36" s="13">
        <v>19973</v>
      </c>
      <c r="H36" s="13">
        <v>50655</v>
      </c>
      <c r="I36" s="13">
        <v>66470</v>
      </c>
      <c r="J36" s="13">
        <v>84198</v>
      </c>
      <c r="K36" s="13">
        <v>27690</v>
      </c>
      <c r="L36" s="13">
        <v>12183</v>
      </c>
      <c r="M36" s="13">
        <v>9299</v>
      </c>
      <c r="N36" s="6">
        <v>30575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8069</v>
      </c>
      <c r="C37" s="13">
        <v>11939</v>
      </c>
      <c r="D37" s="13">
        <v>8580</v>
      </c>
      <c r="E37" s="13">
        <v>8957</v>
      </c>
      <c r="F37" s="13">
        <v>20495</v>
      </c>
      <c r="G37" s="13">
        <v>19373</v>
      </c>
      <c r="H37" s="13">
        <v>30807</v>
      </c>
      <c r="I37" s="13">
        <v>90058</v>
      </c>
      <c r="J37" s="13">
        <v>96394</v>
      </c>
      <c r="K37" s="13">
        <v>20181</v>
      </c>
      <c r="L37" s="13">
        <v>8586</v>
      </c>
      <c r="M37" s="13">
        <v>7026</v>
      </c>
      <c r="N37" s="6">
        <v>27498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10588</v>
      </c>
      <c r="C38" s="13">
        <v>9116</v>
      </c>
      <c r="D38" s="13">
        <v>9102</v>
      </c>
      <c r="E38" s="13">
        <v>7982</v>
      </c>
      <c r="F38" s="13">
        <v>11639</v>
      </c>
      <c r="G38" s="13">
        <v>12077</v>
      </c>
      <c r="H38" s="13">
        <v>50142</v>
      </c>
      <c r="I38" s="13">
        <v>79283</v>
      </c>
      <c r="J38" s="13">
        <v>74467</v>
      </c>
      <c r="K38" s="13">
        <v>24076</v>
      </c>
      <c r="L38" s="13">
        <v>11120</v>
      </c>
      <c r="M38" s="13">
        <v>7406</v>
      </c>
      <c r="N38" s="6">
        <v>25592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11468</v>
      </c>
      <c r="C39" s="13">
        <v>14379</v>
      </c>
      <c r="D39" s="13">
        <v>16001</v>
      </c>
      <c r="E39" s="13">
        <v>10676</v>
      </c>
      <c r="F39" s="13">
        <v>21178</v>
      </c>
      <c r="G39" s="13">
        <v>16669</v>
      </c>
      <c r="H39" s="13">
        <v>29336</v>
      </c>
      <c r="I39" s="13">
        <v>60555</v>
      </c>
      <c r="J39" s="13">
        <v>61434</v>
      </c>
      <c r="K39" s="13">
        <v>27123</v>
      </c>
      <c r="L39" s="13">
        <v>9919</v>
      </c>
      <c r="M39" s="13">
        <v>8339</v>
      </c>
      <c r="N39" s="6">
        <v>23897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6781</v>
      </c>
      <c r="C40" s="13">
        <v>8827</v>
      </c>
      <c r="D40" s="13">
        <v>7583</v>
      </c>
      <c r="E40" s="13">
        <v>7876</v>
      </c>
      <c r="F40" s="13">
        <v>7169</v>
      </c>
      <c r="G40" s="13">
        <v>8933</v>
      </c>
      <c r="H40" s="13">
        <v>21256</v>
      </c>
      <c r="I40" s="13">
        <v>73250</v>
      </c>
      <c r="J40" s="13">
        <v>125937</v>
      </c>
      <c r="K40" s="13">
        <v>38412</v>
      </c>
      <c r="L40" s="13">
        <v>13538</v>
      </c>
      <c r="M40" s="13">
        <v>13233</v>
      </c>
      <c r="N40" s="6">
        <v>27686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11881</v>
      </c>
      <c r="C41" s="13">
        <v>12556</v>
      </c>
      <c r="D41" s="13">
        <v>17794</v>
      </c>
      <c r="E41" s="13">
        <v>15572</v>
      </c>
      <c r="F41" s="13">
        <v>16632</v>
      </c>
      <c r="G41" s="13">
        <v>17594</v>
      </c>
      <c r="H41" s="13">
        <v>50072</v>
      </c>
      <c r="I41" s="13">
        <v>90332</v>
      </c>
      <c r="J41" s="13">
        <v>106278</v>
      </c>
      <c r="K41" s="13">
        <v>38054</v>
      </c>
      <c r="L41" s="13">
        <v>17390</v>
      </c>
      <c r="M41" s="13">
        <v>17051</v>
      </c>
      <c r="N41" s="6">
        <v>34278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12781</v>
      </c>
      <c r="C42" s="13">
        <v>11965</v>
      </c>
      <c r="D42" s="13">
        <v>10432</v>
      </c>
      <c r="E42" s="13">
        <v>10241</v>
      </c>
      <c r="F42" s="13">
        <v>9411</v>
      </c>
      <c r="G42" s="13">
        <v>15093</v>
      </c>
      <c r="H42" s="13">
        <v>39383</v>
      </c>
      <c r="I42" s="13">
        <v>67486</v>
      </c>
      <c r="J42" s="13">
        <v>66978</v>
      </c>
      <c r="K42" s="13">
        <v>24930</v>
      </c>
      <c r="L42" s="13">
        <v>9363</v>
      </c>
      <c r="M42" s="13">
        <v>8386</v>
      </c>
      <c r="N42" s="6">
        <v>23904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7682</v>
      </c>
      <c r="C43" s="13">
        <v>11232</v>
      </c>
      <c r="D43" s="13">
        <v>14335</v>
      </c>
      <c r="E43" s="13">
        <v>14180</v>
      </c>
      <c r="F43" s="13">
        <v>15634</v>
      </c>
      <c r="G43" s="13">
        <v>13786</v>
      </c>
      <c r="H43" s="13">
        <v>21245</v>
      </c>
      <c r="I43" s="13">
        <v>77322</v>
      </c>
      <c r="J43" s="13">
        <v>120852</v>
      </c>
      <c r="K43" s="13">
        <v>36724</v>
      </c>
      <c r="L43" s="13">
        <v>11076</v>
      </c>
      <c r="M43" s="13">
        <v>6807</v>
      </c>
      <c r="N43" s="6">
        <v>29233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9341</v>
      </c>
      <c r="C44" s="13">
        <v>13364</v>
      </c>
      <c r="D44" s="13">
        <v>9661</v>
      </c>
      <c r="E44" s="13">
        <v>9905</v>
      </c>
      <c r="F44" s="13">
        <v>17655</v>
      </c>
      <c r="G44" s="13">
        <v>23114</v>
      </c>
      <c r="H44" s="13">
        <v>21618</v>
      </c>
      <c r="I44" s="13">
        <v>59177</v>
      </c>
      <c r="J44" s="13">
        <v>75528</v>
      </c>
      <c r="K44" s="13">
        <v>26192</v>
      </c>
      <c r="L44" s="13">
        <v>13589</v>
      </c>
      <c r="M44" s="13">
        <v>18079</v>
      </c>
      <c r="N44" s="6">
        <v>24727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19627</v>
      </c>
      <c r="C45" s="13">
        <v>19653</v>
      </c>
      <c r="D45" s="13">
        <v>14716</v>
      </c>
      <c r="E45" s="13">
        <v>14512</v>
      </c>
      <c r="F45" s="13">
        <v>12438</v>
      </c>
      <c r="G45" s="13">
        <v>15037</v>
      </c>
      <c r="H45" s="13">
        <v>62479</v>
      </c>
      <c r="I45" s="13">
        <v>91764</v>
      </c>
      <c r="J45" s="13">
        <v>66131</v>
      </c>
      <c r="K45" s="13">
        <v>32765</v>
      </c>
      <c r="L45" s="13">
        <v>9813</v>
      </c>
      <c r="M45" s="13">
        <v>9110</v>
      </c>
      <c r="N45" s="6">
        <v>30725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10499</v>
      </c>
      <c r="C46" s="13">
        <v>9340</v>
      </c>
      <c r="D46" s="13">
        <v>8491</v>
      </c>
      <c r="E46" s="13">
        <v>9681</v>
      </c>
      <c r="F46" s="13">
        <v>10738</v>
      </c>
      <c r="G46" s="13">
        <v>13092</v>
      </c>
      <c r="H46" s="13">
        <v>18904</v>
      </c>
      <c r="I46" s="13">
        <v>80193</v>
      </c>
      <c r="J46" s="13">
        <v>96800</v>
      </c>
      <c r="K46" s="13">
        <v>29505</v>
      </c>
      <c r="L46" s="13">
        <v>12403</v>
      </c>
      <c r="M46" s="13">
        <v>8329</v>
      </c>
      <c r="N46" s="6">
        <v>25703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8729</v>
      </c>
      <c r="C47" s="13">
        <v>9437</v>
      </c>
      <c r="D47" s="13">
        <v>10445</v>
      </c>
      <c r="E47" s="13">
        <v>13139</v>
      </c>
      <c r="F47" s="13">
        <v>28978</v>
      </c>
      <c r="G47" s="13">
        <v>15974</v>
      </c>
      <c r="H47" s="13">
        <v>38592</v>
      </c>
      <c r="I47" s="13">
        <v>114196</v>
      </c>
      <c r="J47" s="13">
        <v>100156</v>
      </c>
      <c r="K47" s="13">
        <v>39175</v>
      </c>
      <c r="L47" s="13">
        <v>14147</v>
      </c>
      <c r="M47" s="13">
        <v>9826</v>
      </c>
      <c r="N47" s="6">
        <v>33539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9450</v>
      </c>
      <c r="C48" s="13">
        <v>9981</v>
      </c>
      <c r="D48" s="13">
        <v>9266</v>
      </c>
      <c r="E48" s="13">
        <v>9201</v>
      </c>
      <c r="F48" s="13">
        <v>13896</v>
      </c>
      <c r="G48" s="13">
        <v>41520</v>
      </c>
      <c r="H48" s="13">
        <v>36804</v>
      </c>
      <c r="I48" s="13">
        <v>98600</v>
      </c>
      <c r="J48" s="13">
        <v>127010</v>
      </c>
      <c r="K48" s="13">
        <v>42067</v>
      </c>
      <c r="L48" s="13">
        <v>16456</v>
      </c>
      <c r="M48" s="13">
        <v>9844</v>
      </c>
      <c r="N48" s="6">
        <v>35343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9995</v>
      </c>
      <c r="C49" s="13">
        <v>9402</v>
      </c>
      <c r="D49" s="13">
        <v>10019</v>
      </c>
      <c r="E49" s="13">
        <v>10148</v>
      </c>
      <c r="F49" s="13">
        <v>7969</v>
      </c>
      <c r="G49" s="13">
        <v>11793</v>
      </c>
      <c r="H49" s="13">
        <v>17474</v>
      </c>
      <c r="I49" s="13">
        <v>47644</v>
      </c>
      <c r="J49" s="13">
        <v>44817</v>
      </c>
      <c r="K49" s="13">
        <v>14964</v>
      </c>
      <c r="L49" s="13">
        <v>5664</v>
      </c>
      <c r="M49" s="13">
        <v>6179</v>
      </c>
      <c r="N49" s="6">
        <v>16373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6659</v>
      </c>
      <c r="C50" s="13">
        <v>16428</v>
      </c>
      <c r="D50" s="13">
        <v>16864</v>
      </c>
      <c r="E50" s="13">
        <v>33668</v>
      </c>
      <c r="F50" s="13">
        <v>18179</v>
      </c>
      <c r="G50" s="13">
        <v>18565</v>
      </c>
      <c r="H50" s="13">
        <v>49820</v>
      </c>
      <c r="I50" s="13">
        <v>83396</v>
      </c>
      <c r="J50" s="13">
        <v>145677</v>
      </c>
      <c r="K50" s="13">
        <v>49953</v>
      </c>
      <c r="L50" s="13">
        <v>14955</v>
      </c>
      <c r="M50" s="13">
        <v>9700</v>
      </c>
      <c r="N50" s="6">
        <v>38640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7184</v>
      </c>
      <c r="C51" s="13">
        <v>9228</v>
      </c>
      <c r="D51" s="13">
        <v>8247</v>
      </c>
      <c r="E51" s="13">
        <v>7388</v>
      </c>
      <c r="F51" s="13">
        <v>8409</v>
      </c>
      <c r="G51" s="13">
        <v>11475</v>
      </c>
      <c r="H51" s="13">
        <v>16507</v>
      </c>
      <c r="I51" s="13">
        <v>67874</v>
      </c>
      <c r="J51" s="13">
        <v>122007</v>
      </c>
      <c r="K51" s="13">
        <v>53724</v>
      </c>
      <c r="L51" s="13">
        <v>17894</v>
      </c>
      <c r="M51" s="13">
        <v>13908</v>
      </c>
      <c r="N51" s="6">
        <v>28691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14409</v>
      </c>
      <c r="C52" s="13">
        <v>17402</v>
      </c>
      <c r="D52" s="13">
        <v>25981</v>
      </c>
      <c r="E52" s="13">
        <v>15716</v>
      </c>
      <c r="F52" s="13">
        <v>14169</v>
      </c>
      <c r="G52" s="13">
        <v>13903</v>
      </c>
      <c r="H52" s="13">
        <v>43129</v>
      </c>
      <c r="I52" s="13">
        <v>108384</v>
      </c>
      <c r="J52" s="13">
        <v>74816</v>
      </c>
      <c r="K52" s="13">
        <v>38190</v>
      </c>
      <c r="L52" s="13">
        <v>19904</v>
      </c>
      <c r="M52" s="13">
        <v>12126</v>
      </c>
      <c r="N52" s="6">
        <v>33241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8684</v>
      </c>
      <c r="C53" s="13">
        <v>8258</v>
      </c>
      <c r="D53" s="13">
        <v>7577</v>
      </c>
      <c r="E53" s="13">
        <v>7082</v>
      </c>
      <c r="F53" s="13">
        <v>6865</v>
      </c>
      <c r="G53" s="13">
        <v>8907</v>
      </c>
      <c r="H53" s="13">
        <v>16937</v>
      </c>
      <c r="I53" s="13">
        <v>37999</v>
      </c>
      <c r="J53" s="13">
        <v>27231</v>
      </c>
      <c r="K53" s="13">
        <v>9429</v>
      </c>
      <c r="L53" s="13">
        <v>6832</v>
      </c>
      <c r="M53" s="13">
        <v>8643</v>
      </c>
      <c r="N53" s="6">
        <v>12893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8724</v>
      </c>
      <c r="C54" s="13">
        <v>9717</v>
      </c>
      <c r="D54" s="13">
        <v>16913</v>
      </c>
      <c r="E54" s="13">
        <v>10818</v>
      </c>
      <c r="F54" s="13">
        <v>10217</v>
      </c>
      <c r="G54" s="13">
        <v>19479</v>
      </c>
      <c r="H54" s="13">
        <v>44115</v>
      </c>
      <c r="I54" s="13">
        <v>76108</v>
      </c>
      <c r="J54" s="13">
        <v>80548</v>
      </c>
      <c r="K54" s="13">
        <v>40747</v>
      </c>
      <c r="L54" s="13">
        <v>15138</v>
      </c>
      <c r="M54" s="13">
        <v>13827</v>
      </c>
      <c r="N54" s="6">
        <v>28926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9541</v>
      </c>
      <c r="C55" s="13">
        <v>8648</v>
      </c>
      <c r="D55" s="13">
        <v>6785</v>
      </c>
      <c r="E55" s="13">
        <v>6314</v>
      </c>
      <c r="F55" s="13">
        <v>9881</v>
      </c>
      <c r="G55" s="13">
        <v>15147</v>
      </c>
      <c r="H55" s="13">
        <v>24155</v>
      </c>
      <c r="I55" s="13">
        <v>88349</v>
      </c>
      <c r="J55" s="13">
        <v>61771</v>
      </c>
      <c r="K55" s="13">
        <v>19982</v>
      </c>
      <c r="L55" s="13">
        <v>8766</v>
      </c>
      <c r="M55" s="13">
        <v>7307</v>
      </c>
      <c r="N55" s="6">
        <v>22286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6840</v>
      </c>
      <c r="C56" s="13">
        <v>6426</v>
      </c>
      <c r="D56" s="13">
        <v>9071</v>
      </c>
      <c r="E56" s="13">
        <v>8036</v>
      </c>
      <c r="F56" s="13">
        <v>8707</v>
      </c>
      <c r="G56" s="13">
        <v>12805</v>
      </c>
      <c r="H56" s="13">
        <v>35010</v>
      </c>
      <c r="I56" s="13">
        <v>84685</v>
      </c>
      <c r="J56" s="13">
        <v>65489</v>
      </c>
      <c r="K56" s="13">
        <v>24956</v>
      </c>
      <c r="L56" s="13">
        <v>10789</v>
      </c>
      <c r="M56" s="13">
        <v>11914</v>
      </c>
      <c r="N56" s="6">
        <v>23744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9912</v>
      </c>
      <c r="C57" s="13">
        <v>13661</v>
      </c>
      <c r="D57" s="13">
        <v>22040</v>
      </c>
      <c r="E57" s="13">
        <v>20251</v>
      </c>
      <c r="F57" s="13">
        <v>17741</v>
      </c>
      <c r="G57" s="13">
        <v>17187</v>
      </c>
      <c r="H57" s="13">
        <v>30742</v>
      </c>
      <c r="I57" s="13">
        <v>82945</v>
      </c>
      <c r="J57" s="13">
        <v>83211</v>
      </c>
      <c r="K57" s="13">
        <v>33801</v>
      </c>
      <c r="L57" s="13">
        <v>12066</v>
      </c>
      <c r="M57" s="13">
        <v>8225</v>
      </c>
      <c r="N57" s="6">
        <v>29359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8580</v>
      </c>
      <c r="C58" s="13">
        <v>9161</v>
      </c>
      <c r="D58" s="13">
        <v>10545</v>
      </c>
      <c r="E58" s="13">
        <v>9071</v>
      </c>
      <c r="F58" s="13">
        <v>23983</v>
      </c>
      <c r="G58" s="13">
        <v>23757</v>
      </c>
      <c r="H58" s="13">
        <v>29883</v>
      </c>
      <c r="I58" s="13">
        <v>84890</v>
      </c>
      <c r="J58" s="13">
        <v>105992</v>
      </c>
      <c r="K58" s="13">
        <v>49120</v>
      </c>
      <c r="L58" s="13">
        <v>14523</v>
      </c>
      <c r="M58" s="13">
        <v>9683</v>
      </c>
      <c r="N58" s="6">
        <v>31584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10258</v>
      </c>
      <c r="C59" s="13">
        <v>9394</v>
      </c>
      <c r="D59" s="13">
        <v>10380</v>
      </c>
      <c r="E59" s="13">
        <v>13437</v>
      </c>
      <c r="F59" s="13">
        <v>14425</v>
      </c>
      <c r="G59" s="13">
        <v>23456</v>
      </c>
      <c r="H59" s="13">
        <v>26955</v>
      </c>
      <c r="I59" s="13">
        <v>60696</v>
      </c>
      <c r="J59" s="13">
        <v>65341</v>
      </c>
      <c r="K59" s="13">
        <v>38248</v>
      </c>
      <c r="L59" s="13">
        <v>14612</v>
      </c>
      <c r="M59" s="13">
        <v>10100</v>
      </c>
      <c r="N59" s="6">
        <v>24825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8563</v>
      </c>
      <c r="C60" s="13">
        <v>16130</v>
      </c>
      <c r="D60" s="13">
        <v>8349</v>
      </c>
      <c r="E60" s="13">
        <v>15223</v>
      </c>
      <c r="F60" s="13">
        <v>11755</v>
      </c>
      <c r="G60" s="13">
        <v>14731</v>
      </c>
      <c r="H60" s="13">
        <v>29042</v>
      </c>
      <c r="I60" s="13">
        <v>52465</v>
      </c>
      <c r="J60" s="13">
        <v>79319</v>
      </c>
      <c r="K60" s="13">
        <v>28667</v>
      </c>
      <c r="L60" s="13">
        <v>10728</v>
      </c>
      <c r="M60" s="13">
        <v>9535</v>
      </c>
      <c r="N60" s="6">
        <v>23667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9471</v>
      </c>
      <c r="C61" s="13">
        <v>11109</v>
      </c>
      <c r="D61" s="13">
        <v>7577</v>
      </c>
      <c r="E61" s="13">
        <v>6057</v>
      </c>
      <c r="F61" s="13">
        <v>6236</v>
      </c>
      <c r="G61" s="13">
        <v>9167</v>
      </c>
      <c r="H61" s="13">
        <v>34695</v>
      </c>
      <c r="I61" s="13">
        <v>77000</v>
      </c>
      <c r="J61" s="13">
        <v>56218</v>
      </c>
      <c r="K61" s="13">
        <v>13683</v>
      </c>
      <c r="L61" s="13">
        <v>8818</v>
      </c>
      <c r="M61" s="13">
        <v>15243</v>
      </c>
      <c r="N61" s="6">
        <v>21308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15831</v>
      </c>
      <c r="C62" s="13">
        <v>20595</v>
      </c>
      <c r="D62" s="13">
        <v>10904</v>
      </c>
      <c r="E62" s="13">
        <v>9246</v>
      </c>
      <c r="F62" s="13">
        <v>15394</v>
      </c>
      <c r="G62" s="13">
        <v>35996</v>
      </c>
      <c r="H62" s="13">
        <v>40844</v>
      </c>
      <c r="I62" s="13">
        <v>56700</v>
      </c>
      <c r="J62" s="13">
        <v>57356</v>
      </c>
      <c r="K62" s="13">
        <v>17193</v>
      </c>
      <c r="L62" s="13">
        <v>8105</v>
      </c>
      <c r="M62" s="13">
        <v>9513</v>
      </c>
      <c r="N62" s="6">
        <v>24804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10641</v>
      </c>
      <c r="C63" s="13">
        <v>11993</v>
      </c>
      <c r="D63" s="13">
        <v>9504</v>
      </c>
      <c r="E63" s="13">
        <v>6855</v>
      </c>
      <c r="F63" s="13">
        <v>7566</v>
      </c>
      <c r="G63" s="13">
        <v>18820</v>
      </c>
      <c r="H63" s="13">
        <v>36606</v>
      </c>
      <c r="I63" s="13">
        <v>61504</v>
      </c>
      <c r="J63" s="13">
        <v>27343</v>
      </c>
      <c r="K63" s="13">
        <v>13502</v>
      </c>
      <c r="L63" s="13">
        <v>8630</v>
      </c>
      <c r="M63" s="13">
        <v>5993</v>
      </c>
      <c r="N63" s="6">
        <v>18310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4483</v>
      </c>
      <c r="C64" s="13">
        <v>5276</v>
      </c>
      <c r="D64" s="13">
        <v>6479</v>
      </c>
      <c r="E64" s="13">
        <v>5510</v>
      </c>
      <c r="F64" s="13">
        <v>5926</v>
      </c>
      <c r="G64" s="13">
        <v>9358</v>
      </c>
      <c r="H64" s="13">
        <v>34285</v>
      </c>
      <c r="I64" s="13">
        <v>50596</v>
      </c>
      <c r="J64" s="13">
        <v>38335</v>
      </c>
      <c r="K64" s="13">
        <v>11673</v>
      </c>
      <c r="L64" s="13">
        <v>4508</v>
      </c>
      <c r="M64" s="13">
        <v>4376</v>
      </c>
      <c r="N64" s="6">
        <v>15057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7508</v>
      </c>
      <c r="C65" s="13">
        <v>9998</v>
      </c>
      <c r="D65" s="13">
        <v>7766</v>
      </c>
      <c r="E65" s="13">
        <v>7440</v>
      </c>
      <c r="F65" s="13">
        <v>5769</v>
      </c>
      <c r="G65" s="13">
        <v>12870</v>
      </c>
      <c r="H65" s="13">
        <v>46788</v>
      </c>
      <c r="I65" s="13">
        <v>73447</v>
      </c>
      <c r="J65" s="13">
        <v>62397</v>
      </c>
      <c r="K65" s="13">
        <v>20641</v>
      </c>
      <c r="L65" s="13">
        <v>12016</v>
      </c>
      <c r="M65" s="13">
        <v>10303</v>
      </c>
      <c r="N65" s="6">
        <v>23119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8562</v>
      </c>
      <c r="C66" s="13">
        <v>27369</v>
      </c>
      <c r="D66" s="13">
        <v>20213</v>
      </c>
      <c r="E66" s="13">
        <v>17552</v>
      </c>
      <c r="F66" s="13">
        <v>12556</v>
      </c>
      <c r="G66" s="13">
        <v>14322</v>
      </c>
      <c r="H66" s="13">
        <v>54067</v>
      </c>
      <c r="I66" s="13">
        <v>60761</v>
      </c>
      <c r="J66" s="13">
        <v>85289</v>
      </c>
      <c r="K66" s="13">
        <v>34248</v>
      </c>
      <c r="L66" s="13">
        <v>13190</v>
      </c>
      <c r="M66" s="13">
        <v>7703</v>
      </c>
      <c r="N66" s="6">
        <v>29640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9424</v>
      </c>
      <c r="C67" s="13">
        <v>22275</v>
      </c>
      <c r="D67" s="13">
        <v>14910</v>
      </c>
      <c r="E67" s="13">
        <v>12525</v>
      </c>
      <c r="F67" s="13">
        <v>17414</v>
      </c>
      <c r="G67" s="13">
        <v>16562</v>
      </c>
      <c r="H67" s="13">
        <v>36993</v>
      </c>
      <c r="I67" s="13">
        <v>83887</v>
      </c>
      <c r="J67" s="13">
        <v>88715</v>
      </c>
      <c r="K67" s="13">
        <v>42252</v>
      </c>
      <c r="L67" s="13">
        <v>12598</v>
      </c>
      <c r="M67" s="13">
        <v>7407</v>
      </c>
      <c r="N67" s="6">
        <v>30428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5256</v>
      </c>
      <c r="C68" s="13">
        <v>8562</v>
      </c>
      <c r="D68" s="13">
        <v>7773</v>
      </c>
      <c r="E68" s="13">
        <v>7410</v>
      </c>
      <c r="F68" s="13">
        <v>9618</v>
      </c>
      <c r="G68" s="13">
        <v>15968</v>
      </c>
      <c r="H68" s="13">
        <v>27866</v>
      </c>
      <c r="I68" s="13">
        <v>49015</v>
      </c>
      <c r="J68" s="13">
        <v>26123</v>
      </c>
      <c r="K68" s="13">
        <v>14386</v>
      </c>
      <c r="L68" s="13">
        <v>6516</v>
      </c>
      <c r="M68" s="13">
        <v>6379</v>
      </c>
      <c r="N68" s="6">
        <v>15418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7750</v>
      </c>
      <c r="C69" s="13">
        <v>8473</v>
      </c>
      <c r="D69" s="13">
        <v>5641</v>
      </c>
      <c r="E69" s="13">
        <v>5910</v>
      </c>
      <c r="F69" s="13">
        <v>4937</v>
      </c>
      <c r="G69" s="13">
        <v>11139</v>
      </c>
      <c r="H69" s="13">
        <v>27964</v>
      </c>
      <c r="I69" s="13">
        <v>72258</v>
      </c>
      <c r="J69" s="13">
        <v>44173</v>
      </c>
      <c r="K69" s="13">
        <v>33746</v>
      </c>
      <c r="L69" s="13">
        <v>15760</v>
      </c>
      <c r="M69" s="13">
        <v>11802</v>
      </c>
      <c r="N69" s="6">
        <v>20901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8767</v>
      </c>
      <c r="C70" s="13">
        <v>6386</v>
      </c>
      <c r="D70" s="13">
        <v>7056</v>
      </c>
      <c r="E70" s="13">
        <v>7487</v>
      </c>
      <c r="F70" s="13">
        <v>5757</v>
      </c>
      <c r="G70" s="13">
        <v>12144</v>
      </c>
      <c r="H70" s="13">
        <v>37462</v>
      </c>
      <c r="I70" s="13">
        <v>54104</v>
      </c>
      <c r="J70" s="13">
        <v>34607</v>
      </c>
      <c r="K70" s="13">
        <v>12834</v>
      </c>
      <c r="L70" s="13">
        <v>5408</v>
      </c>
      <c r="M70" s="13">
        <v>4351</v>
      </c>
      <c r="N70" s="6">
        <v>16403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5591</v>
      </c>
      <c r="C71" s="13">
        <v>7026</v>
      </c>
      <c r="D71" s="13">
        <v>7313</v>
      </c>
      <c r="E71" s="13">
        <v>8972</v>
      </c>
      <c r="F71" s="13">
        <v>22086</v>
      </c>
      <c r="G71" s="13">
        <v>25290</v>
      </c>
      <c r="H71" s="13">
        <v>23548</v>
      </c>
      <c r="I71" s="13">
        <v>53130</v>
      </c>
      <c r="J71" s="13">
        <v>72782</v>
      </c>
      <c r="K71" s="13">
        <v>30602</v>
      </c>
      <c r="L71" s="13">
        <v>12108</v>
      </c>
      <c r="M71" s="13">
        <v>8415</v>
      </c>
      <c r="N71" s="6">
        <v>23027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15085</v>
      </c>
      <c r="C72" s="13">
        <v>28894</v>
      </c>
      <c r="D72" s="13">
        <v>37374</v>
      </c>
      <c r="E72" s="13">
        <v>17720</v>
      </c>
      <c r="F72" s="13">
        <v>38517</v>
      </c>
      <c r="G72" s="13">
        <v>23086</v>
      </c>
      <c r="H72" s="13">
        <v>56872</v>
      </c>
      <c r="I72" s="13">
        <v>79650</v>
      </c>
      <c r="J72" s="13">
        <v>100166</v>
      </c>
      <c r="K72" s="13">
        <v>36074</v>
      </c>
      <c r="L72" s="13">
        <v>12715</v>
      </c>
      <c r="M72" s="13">
        <v>9525</v>
      </c>
      <c r="N72" s="6">
        <v>37851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9276</v>
      </c>
      <c r="C73" s="13">
        <v>10284</v>
      </c>
      <c r="D73" s="13">
        <v>10410</v>
      </c>
      <c r="E73" s="13">
        <v>16533</v>
      </c>
      <c r="F73" s="13">
        <v>12566</v>
      </c>
      <c r="G73" s="13">
        <v>25763</v>
      </c>
      <c r="H73" s="13">
        <v>49842</v>
      </c>
      <c r="I73" s="13">
        <v>136875</v>
      </c>
      <c r="J73" s="13">
        <v>123488</v>
      </c>
      <c r="K73" s="13">
        <v>41232</v>
      </c>
      <c r="L73" s="13">
        <v>15182</v>
      </c>
      <c r="M73" s="13">
        <v>12622</v>
      </c>
      <c r="N73" s="6">
        <v>38774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13598</v>
      </c>
      <c r="C74" s="13">
        <v>13784</v>
      </c>
      <c r="D74" s="13">
        <v>9619</v>
      </c>
      <c r="E74" s="13">
        <v>9886</v>
      </c>
      <c r="F74" s="13">
        <v>9817</v>
      </c>
      <c r="G74" s="13">
        <v>15226</v>
      </c>
      <c r="H74" s="13">
        <v>30020</v>
      </c>
      <c r="I74" s="13">
        <v>73552</v>
      </c>
      <c r="J74" s="13">
        <v>58317</v>
      </c>
      <c r="K74" s="13">
        <v>28962</v>
      </c>
      <c r="L74" s="13">
        <v>9954</v>
      </c>
      <c r="M74" s="13">
        <v>7037</v>
      </c>
      <c r="N74" s="6">
        <v>23382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6854</v>
      </c>
      <c r="C75" s="13">
        <v>9787</v>
      </c>
      <c r="D75" s="13">
        <v>11280</v>
      </c>
      <c r="E75" s="13">
        <v>12824</v>
      </c>
      <c r="F75" s="13">
        <v>12508</v>
      </c>
      <c r="G75" s="13">
        <v>18294</v>
      </c>
      <c r="H75" s="13">
        <v>31920</v>
      </c>
      <c r="I75" s="13">
        <v>64634</v>
      </c>
      <c r="J75" s="13">
        <v>92062</v>
      </c>
      <c r="K75" s="13">
        <v>39047</v>
      </c>
      <c r="L75" s="13">
        <v>13623</v>
      </c>
      <c r="M75" s="13">
        <v>6985</v>
      </c>
      <c r="N75" s="6">
        <v>26674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8791</v>
      </c>
      <c r="C76" s="13">
        <v>16359</v>
      </c>
      <c r="D76" s="13">
        <v>12730</v>
      </c>
      <c r="E76" s="13">
        <v>9681</v>
      </c>
      <c r="F76" s="13">
        <v>10490</v>
      </c>
      <c r="G76" s="13">
        <v>15045</v>
      </c>
      <c r="H76" s="13">
        <v>46841</v>
      </c>
      <c r="I76" s="13">
        <v>67750</v>
      </c>
      <c r="J76" s="13">
        <v>54950</v>
      </c>
      <c r="K76" s="13">
        <v>18524</v>
      </c>
      <c r="L76" s="13">
        <v>6568</v>
      </c>
      <c r="M76" s="13">
        <v>7190</v>
      </c>
      <c r="N76" s="6">
        <v>22886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8676</v>
      </c>
      <c r="C77" s="13">
        <v>6846</v>
      </c>
      <c r="D77" s="13">
        <v>5837</v>
      </c>
      <c r="E77" s="13">
        <v>5832</v>
      </c>
      <c r="F77" s="13">
        <v>5206</v>
      </c>
      <c r="G77" s="13">
        <v>7495</v>
      </c>
      <c r="H77" s="13">
        <v>13493</v>
      </c>
      <c r="I77" s="13">
        <v>51242</v>
      </c>
      <c r="J77" s="13">
        <v>37362</v>
      </c>
      <c r="K77" s="13">
        <v>12829</v>
      </c>
      <c r="L77" s="13">
        <v>6012</v>
      </c>
      <c r="M77" s="13">
        <v>3825</v>
      </c>
      <c r="N77" s="6">
        <v>13773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5439</v>
      </c>
      <c r="C78" s="13">
        <v>9200</v>
      </c>
      <c r="D78" s="13">
        <v>8406</v>
      </c>
      <c r="E78" s="13">
        <v>12691</v>
      </c>
      <c r="F78" s="13">
        <v>10124</v>
      </c>
      <c r="G78" s="13">
        <v>12037</v>
      </c>
      <c r="H78" s="13">
        <v>36542</v>
      </c>
      <c r="I78" s="13">
        <v>67785</v>
      </c>
      <c r="J78" s="13">
        <v>102515</v>
      </c>
      <c r="K78" s="13">
        <v>36455</v>
      </c>
      <c r="L78" s="13">
        <v>10513</v>
      </c>
      <c r="M78" s="13">
        <v>7315</v>
      </c>
      <c r="N78" s="6">
        <v>26586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5781</v>
      </c>
      <c r="C79" s="13">
        <v>6991</v>
      </c>
      <c r="D79" s="13">
        <v>7830</v>
      </c>
      <c r="E79" s="13">
        <v>9164</v>
      </c>
      <c r="F79" s="13">
        <v>12388</v>
      </c>
      <c r="G79" s="13">
        <v>19049</v>
      </c>
      <c r="H79" s="13">
        <v>39858</v>
      </c>
      <c r="I79" s="13">
        <v>55731</v>
      </c>
      <c r="J79" s="13">
        <v>61019</v>
      </c>
      <c r="K79" s="13">
        <v>14257</v>
      </c>
      <c r="L79" s="13">
        <v>5420</v>
      </c>
      <c r="M79" s="13">
        <v>4822</v>
      </c>
      <c r="N79" s="6">
        <v>20169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5731</v>
      </c>
      <c r="C80" s="13">
        <v>8663</v>
      </c>
      <c r="D80" s="13">
        <v>8603</v>
      </c>
      <c r="E80" s="13">
        <v>7251</v>
      </c>
      <c r="F80" s="13">
        <v>8335</v>
      </c>
      <c r="G80" s="13">
        <v>15371</v>
      </c>
      <c r="H80" s="13">
        <v>40245</v>
      </c>
      <c r="I80" s="13">
        <v>54077</v>
      </c>
      <c r="J80" s="13">
        <v>46999</v>
      </c>
      <c r="K80" s="13">
        <v>19208</v>
      </c>
      <c r="L80" s="13">
        <v>10476</v>
      </c>
      <c r="M80" s="13">
        <v>14812</v>
      </c>
      <c r="N80" s="6">
        <v>19961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12451</v>
      </c>
      <c r="C81" s="13">
        <v>13578</v>
      </c>
      <c r="D81" s="13">
        <v>16240</v>
      </c>
      <c r="E81" s="13">
        <v>15961</v>
      </c>
      <c r="F81" s="13">
        <v>14547</v>
      </c>
      <c r="G81" s="13">
        <v>13943</v>
      </c>
      <c r="H81" s="13">
        <v>25983</v>
      </c>
      <c r="I81" s="13">
        <v>50597</v>
      </c>
      <c r="J81" s="13">
        <v>53269</v>
      </c>
      <c r="K81" s="13">
        <v>18322</v>
      </c>
      <c r="L81" s="13">
        <v>7274</v>
      </c>
      <c r="M81" s="13">
        <v>6914</v>
      </c>
      <c r="N81" s="6">
        <v>20762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12200</v>
      </c>
      <c r="C82" s="13">
        <v>11969</v>
      </c>
      <c r="D82" s="13">
        <v>9017</v>
      </c>
      <c r="E82" s="13">
        <v>19328</v>
      </c>
      <c r="F82" s="13">
        <v>11978</v>
      </c>
      <c r="G82" s="13">
        <v>14000</v>
      </c>
      <c r="H82" s="13">
        <v>44904</v>
      </c>
      <c r="I82" s="13">
        <v>88726</v>
      </c>
      <c r="J82" s="13">
        <v>72075</v>
      </c>
      <c r="K82" s="13">
        <v>17666</v>
      </c>
      <c r="L82" s="13">
        <v>6569</v>
      </c>
      <c r="M82" s="13">
        <v>5385</v>
      </c>
      <c r="N82" s="6">
        <v>26186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5913</v>
      </c>
      <c r="C83" s="13">
        <v>24505</v>
      </c>
      <c r="D83" s="13">
        <v>13090</v>
      </c>
      <c r="E83" s="13">
        <v>10068</v>
      </c>
      <c r="F83" s="13">
        <v>10275</v>
      </c>
      <c r="G83" s="13">
        <v>32899</v>
      </c>
      <c r="H83" s="13">
        <v>35356</v>
      </c>
      <c r="I83" s="13">
        <v>67574</v>
      </c>
      <c r="J83" s="13">
        <v>45809</v>
      </c>
      <c r="K83" s="13">
        <v>13812</v>
      </c>
      <c r="L83" s="13">
        <v>5181</v>
      </c>
      <c r="M83" s="13">
        <v>4224</v>
      </c>
      <c r="N83" s="6">
        <v>22436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7467</v>
      </c>
      <c r="C84" s="13">
        <v>7940</v>
      </c>
      <c r="D84" s="13">
        <v>10170</v>
      </c>
      <c r="E84" s="13">
        <v>7396</v>
      </c>
      <c r="F84" s="13">
        <v>7409</v>
      </c>
      <c r="G84" s="13">
        <v>9635</v>
      </c>
      <c r="H84" s="13">
        <v>15496</v>
      </c>
      <c r="I84" s="13">
        <v>92338</v>
      </c>
      <c r="J84" s="13">
        <v>94094</v>
      </c>
      <c r="K84" s="13">
        <v>37284</v>
      </c>
      <c r="L84" s="13">
        <v>10671</v>
      </c>
      <c r="M84" s="13">
        <v>9472</v>
      </c>
      <c r="N84" s="6">
        <v>25816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9008</v>
      </c>
      <c r="C85" s="10">
        <v>13257</v>
      </c>
      <c r="D85" s="10">
        <v>9052</v>
      </c>
      <c r="E85" s="10">
        <v>11333</v>
      </c>
      <c r="F85" s="10">
        <v>9079</v>
      </c>
      <c r="G85" s="10">
        <v>12905</v>
      </c>
      <c r="H85" s="10">
        <v>35445</v>
      </c>
      <c r="I85" s="10">
        <v>70637</v>
      </c>
      <c r="J85" s="10">
        <v>68503</v>
      </c>
      <c r="K85" s="10">
        <v>22070</v>
      </c>
      <c r="L85" s="10">
        <v>10636</v>
      </c>
      <c r="M85" s="10">
        <v>5902</v>
      </c>
      <c r="N85" s="6">
        <v>23184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8000</v>
      </c>
      <c r="C86" s="10">
        <v>9588</v>
      </c>
      <c r="D86" s="10">
        <v>7022</v>
      </c>
      <c r="E86" s="10">
        <v>8255</v>
      </c>
      <c r="F86" s="10">
        <v>7482</v>
      </c>
      <c r="G86" s="10">
        <v>9392</v>
      </c>
      <c r="H86" s="10">
        <v>23096</v>
      </c>
      <c r="I86" s="10">
        <v>42874</v>
      </c>
      <c r="J86" s="10">
        <v>77610</v>
      </c>
      <c r="K86" s="10">
        <v>27729</v>
      </c>
      <c r="L86" s="10">
        <v>9581</v>
      </c>
      <c r="M86" s="10">
        <v>10384</v>
      </c>
      <c r="N86" s="10">
        <v>20077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9912</v>
      </c>
      <c r="C87" s="10">
        <v>14228</v>
      </c>
      <c r="D87" s="10">
        <v>13658</v>
      </c>
      <c r="E87" s="10">
        <v>19225</v>
      </c>
      <c r="F87" s="10">
        <v>13552</v>
      </c>
      <c r="G87" s="10">
        <v>16591</v>
      </c>
      <c r="H87" s="10">
        <v>33362</v>
      </c>
      <c r="I87" s="10">
        <v>89789</v>
      </c>
      <c r="J87" s="10">
        <v>129617</v>
      </c>
      <c r="K87" s="10">
        <v>74779</v>
      </c>
      <c r="L87" s="10">
        <v>18086</v>
      </c>
      <c r="M87" s="10">
        <v>9665</v>
      </c>
      <c r="N87" s="10">
        <v>36956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10968</v>
      </c>
      <c r="C88" s="10">
        <v>11079</v>
      </c>
      <c r="D88" s="10">
        <v>8632</v>
      </c>
      <c r="E88" s="10">
        <v>9453</v>
      </c>
      <c r="F88" s="10">
        <v>9471</v>
      </c>
      <c r="G88" s="10">
        <v>18567</v>
      </c>
      <c r="H88" s="10">
        <v>62110</v>
      </c>
      <c r="I88" s="10">
        <v>78122</v>
      </c>
      <c r="J88" s="10">
        <v>95712</v>
      </c>
      <c r="K88" s="10">
        <v>39387</v>
      </c>
      <c r="L88" s="10">
        <v>10612</v>
      </c>
      <c r="M88" s="10">
        <v>6486</v>
      </c>
      <c r="N88" s="10">
        <v>30012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9088</v>
      </c>
      <c r="C89" s="10">
        <v>17951</v>
      </c>
      <c r="D89" s="10">
        <v>19142</v>
      </c>
      <c r="E89" s="10">
        <v>11136</v>
      </c>
      <c r="F89" s="10">
        <v>10404</v>
      </c>
      <c r="G89" s="10">
        <v>16153</v>
      </c>
      <c r="H89" s="10">
        <v>36392</v>
      </c>
      <c r="I89" s="10">
        <v>78985</v>
      </c>
      <c r="J89" s="10">
        <v>59945</v>
      </c>
      <c r="K89" s="10">
        <v>19862</v>
      </c>
      <c r="L89" s="10">
        <v>8351</v>
      </c>
      <c r="M89" s="10">
        <v>7638</v>
      </c>
      <c r="N89" s="6">
        <v>24639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9637</v>
      </c>
      <c r="C90" s="6">
        <v>9450</v>
      </c>
      <c r="D90" s="6">
        <v>7536</v>
      </c>
      <c r="E90" s="6">
        <v>8070</v>
      </c>
      <c r="F90" s="6">
        <v>7845</v>
      </c>
      <c r="G90" s="6">
        <v>21886</v>
      </c>
      <c r="H90" s="6">
        <v>37033</v>
      </c>
      <c r="I90" s="6">
        <v>91748</v>
      </c>
      <c r="J90" s="6">
        <v>89472</v>
      </c>
      <c r="K90" s="6">
        <v>37750</v>
      </c>
      <c r="L90" s="6">
        <v>11590</v>
      </c>
      <c r="M90" s="6">
        <v>8642</v>
      </c>
      <c r="N90" s="6">
        <v>28472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8929</v>
      </c>
      <c r="C91" s="6">
        <v>13400</v>
      </c>
      <c r="D91" s="6">
        <v>15644</v>
      </c>
      <c r="E91" s="6">
        <v>14384</v>
      </c>
      <c r="F91" s="6">
        <v>34249</v>
      </c>
      <c r="G91" s="6">
        <v>38987</v>
      </c>
      <c r="H91" s="6">
        <v>36620</v>
      </c>
      <c r="I91" s="6">
        <v>41220</v>
      </c>
      <c r="J91" s="6">
        <v>32839</v>
      </c>
      <c r="K91" s="6">
        <v>8859</v>
      </c>
      <c r="L91" s="6">
        <v>4431</v>
      </c>
      <c r="M91" s="6">
        <v>4964</v>
      </c>
      <c r="N91" s="6">
        <v>21095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5857</v>
      </c>
      <c r="C92" s="6">
        <v>8900</v>
      </c>
      <c r="D92" s="6">
        <v>13353</v>
      </c>
      <c r="E92" s="6">
        <v>9657</v>
      </c>
      <c r="F92" s="6">
        <v>15856</v>
      </c>
      <c r="G92" s="6">
        <v>23026</v>
      </c>
      <c r="H92" s="6">
        <v>49820</v>
      </c>
      <c r="I92" s="6">
        <v>58433</v>
      </c>
      <c r="J92" s="6">
        <v>39093</v>
      </c>
      <c r="K92" s="6">
        <v>14562</v>
      </c>
      <c r="L92" s="6">
        <v>6499</v>
      </c>
      <c r="M92" s="6">
        <v>5877</v>
      </c>
      <c r="N92" s="6">
        <v>20884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20473</v>
      </c>
      <c r="C93" s="6">
        <v>26608</v>
      </c>
      <c r="D93" s="6">
        <v>12391</v>
      </c>
      <c r="E93" s="6">
        <v>8273</v>
      </c>
      <c r="F93" s="6">
        <v>16560</v>
      </c>
      <c r="G93" s="6">
        <v>46834</v>
      </c>
      <c r="H93" s="6">
        <v>53693</v>
      </c>
      <c r="I93" s="6">
        <v>85483</v>
      </c>
      <c r="J93" s="6">
        <v>77567</v>
      </c>
      <c r="K93" s="6">
        <v>19509</v>
      </c>
      <c r="L93" s="6">
        <v>7196</v>
      </c>
      <c r="M93" s="6">
        <v>6154</v>
      </c>
      <c r="N93" s="6">
        <v>31751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8610</v>
      </c>
      <c r="C94" s="6">
        <v>14969</v>
      </c>
      <c r="D94" s="6">
        <v>13611</v>
      </c>
      <c r="E94" s="6">
        <v>12144</v>
      </c>
      <c r="F94" s="6">
        <v>18998</v>
      </c>
      <c r="G94" s="6">
        <v>14010</v>
      </c>
      <c r="H94" s="6">
        <v>40122</v>
      </c>
      <c r="I94" s="6">
        <v>140579</v>
      </c>
      <c r="J94" s="6">
        <v>75040</v>
      </c>
      <c r="K94" s="6">
        <v>25416</v>
      </c>
      <c r="L94" s="6">
        <v>8518</v>
      </c>
      <c r="M94" s="6">
        <v>6713</v>
      </c>
      <c r="N94" s="6">
        <v>31635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9694.8555555555558</v>
      </c>
      <c r="C96" s="10">
        <f>AVERAGE(C5:C94)</f>
        <v>12183.366666666667</v>
      </c>
      <c r="D96" s="10">
        <f>AVERAGE(D5:D94)</f>
        <v>11846.722222222223</v>
      </c>
      <c r="E96" s="10">
        <f>AVERAGE(E5:E94)</f>
        <v>10885.488888888889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12213.591660110149</v>
      </c>
      <c r="G96" s="10">
        <f>AVERAGE(G5:G94)</f>
        <v>16187.322222222223</v>
      </c>
      <c r="H96" s="10">
        <f t="shared" ref="H96:N96" si="0">AVERAGE(H5:H94)</f>
        <v>35869.166666666664</v>
      </c>
      <c r="I96" s="10">
        <f t="shared" si="0"/>
        <v>75504.988888888882</v>
      </c>
      <c r="J96" s="10">
        <f t="shared" si="0"/>
        <v>74051.344444444447</v>
      </c>
      <c r="K96" s="10">
        <f t="shared" si="0"/>
        <v>28021.544444444444</v>
      </c>
      <c r="L96" s="10">
        <f t="shared" si="0"/>
        <v>10609.944444444445</v>
      </c>
      <c r="M96" s="10">
        <f t="shared" si="0"/>
        <v>8528.1333333333332</v>
      </c>
      <c r="N96" s="10">
        <f t="shared" si="0"/>
        <v>25487.555555555555</v>
      </c>
    </row>
    <row r="97" spans="1:73" x14ac:dyDescent="0.2">
      <c r="A97" t="s">
        <v>115</v>
      </c>
      <c r="B97" s="10">
        <f>MEDIAN(B5:B94)</f>
        <v>8748</v>
      </c>
      <c r="C97" s="10">
        <f t="shared" ref="C97:N97" si="1">MEDIAN(C5:C94)</f>
        <v>10321.5</v>
      </c>
      <c r="D97" s="10">
        <f t="shared" si="1"/>
        <v>10094.5</v>
      </c>
      <c r="E97" s="10">
        <f t="shared" si="1"/>
        <v>9681</v>
      </c>
      <c r="F97" s="10">
        <f t="shared" si="1"/>
        <v>10637</v>
      </c>
      <c r="G97" s="10">
        <f t="shared" si="1"/>
        <v>14499</v>
      </c>
      <c r="H97" s="10">
        <f t="shared" si="1"/>
        <v>35918.5</v>
      </c>
      <c r="I97" s="10">
        <f t="shared" si="1"/>
        <v>73642</v>
      </c>
      <c r="J97" s="10">
        <f t="shared" si="1"/>
        <v>71773</v>
      </c>
      <c r="K97" s="10">
        <f t="shared" si="1"/>
        <v>25918.5</v>
      </c>
      <c r="L97" s="10">
        <f t="shared" si="1"/>
        <v>10246</v>
      </c>
      <c r="M97" s="10">
        <f t="shared" si="1"/>
        <v>7938.5</v>
      </c>
      <c r="N97" s="10">
        <f t="shared" si="1"/>
        <v>25032.5</v>
      </c>
    </row>
    <row r="98" spans="1:73" x14ac:dyDescent="0.2">
      <c r="A98" t="s">
        <v>116</v>
      </c>
      <c r="B98" s="10">
        <f>STDEV(B5:B94)</f>
        <v>4067.7520848553677</v>
      </c>
      <c r="C98" s="10">
        <f t="shared" ref="C98:N98" si="2">STDEV(C5:C94)</f>
        <v>5443.7256212382563</v>
      </c>
      <c r="D98" s="10">
        <f t="shared" si="2"/>
        <v>6161.2565660370228</v>
      </c>
      <c r="E98" s="10">
        <f t="shared" si="2"/>
        <v>5071.866159765239</v>
      </c>
      <c r="F98" s="10">
        <f t="shared" si="2"/>
        <v>6121.5838734024655</v>
      </c>
      <c r="G98" s="10">
        <f t="shared" si="2"/>
        <v>7346.6864163036544</v>
      </c>
      <c r="H98" s="10">
        <f t="shared" si="2"/>
        <v>13323.091777904703</v>
      </c>
      <c r="I98" s="10">
        <f t="shared" si="2"/>
        <v>21303.460679194533</v>
      </c>
      <c r="J98" s="10">
        <f t="shared" si="2"/>
        <v>28643.739629039443</v>
      </c>
      <c r="K98" s="10">
        <f t="shared" si="2"/>
        <v>13042.891302610411</v>
      </c>
      <c r="L98" s="10">
        <f t="shared" si="2"/>
        <v>3699.3364220047665</v>
      </c>
      <c r="M98" s="10">
        <f t="shared" si="2"/>
        <v>3033.8740658094243</v>
      </c>
      <c r="N98" s="10">
        <f t="shared" si="2"/>
        <v>6369.4752647737232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27798</v>
      </c>
      <c r="D6" s="5" t="str">
        <f>VLOOKUP(E6,'octsep cfs'!$C$5:$O$94,13,FALSE)</f>
        <v>1995-96</v>
      </c>
      <c r="E6" s="18">
        <f>LARGE('octsep cfs'!$C$5:$C$94,'octsep cfs rank'!$A6)</f>
        <v>28894</v>
      </c>
      <c r="F6" s="5" t="str">
        <f>VLOOKUP(G6,'octsep cfs'!$D$5:$O$94,12,FALSE)</f>
        <v>1933-34</v>
      </c>
      <c r="G6" s="18">
        <f>LARGE('octsep cfs'!$D$5:$D$94,'octsep cfs rank'!$A6)</f>
        <v>41056</v>
      </c>
      <c r="H6" s="5" t="str">
        <f>VLOOKUP(I6,'octsep cfs'!$E$5:$O$94,11,FALSE)</f>
        <v>1973-74</v>
      </c>
      <c r="I6" s="18">
        <f>LARGE('octsep cfs'!$E$5:$E$94,'octsep cfs rank'!$A6)</f>
        <v>33668</v>
      </c>
      <c r="J6" s="5" t="str">
        <f>VLOOKUP(K6,'octsep cfs'!$F$5:$O$94,10,FALSE)</f>
        <v>1995-96</v>
      </c>
      <c r="K6" s="18">
        <f>LARGE('octsep cfs'!$F$5:$F$94,'octsep cfs rank'!$A6)</f>
        <v>38517</v>
      </c>
      <c r="L6" s="5" t="str">
        <f>VLOOKUP(M6,'octsep cfs'!$G$5:$O$94,9,FALSE)</f>
        <v>2016-17</v>
      </c>
      <c r="M6" s="18">
        <f>LARGE('octsep cfs'!$G$5:$G$94,'octsep cfs rank'!$A6)</f>
        <v>46834</v>
      </c>
      <c r="N6" s="5" t="str">
        <f>VLOOKUP(O6,'octsep cfs'!$H$5:$O$94,8,FALSE)</f>
        <v>1933-34</v>
      </c>
      <c r="O6" s="18">
        <f>LARGE('octsep cfs'!$H$5:$H$94,'octsep cfs rank'!$A6)</f>
        <v>82755</v>
      </c>
      <c r="P6" s="5" t="str">
        <f>VLOOKUP(Q6,'octsep cfs'!$I$5:$O$94,7,FALSE)</f>
        <v>2017-18</v>
      </c>
      <c r="Q6" s="18">
        <f>LARGE('octsep cfs'!$I$5:$I$94,'octsep cfs rank'!$A6)</f>
        <v>140579</v>
      </c>
      <c r="R6" s="5" t="str">
        <f>VLOOKUP(S6,'octsep cfs'!$J$5:$O$94,6,FALSE)</f>
        <v>1973-74</v>
      </c>
      <c r="S6" s="18">
        <f>LARGE('octsep cfs'!$J$5:$J$94,'octsep cfs rank'!$A6)</f>
        <v>145677</v>
      </c>
      <c r="T6" s="5" t="str">
        <f>VLOOKUP(U6,'octsep cfs'!$K$5:$O$94,5,FALSE)</f>
        <v>2010-11</v>
      </c>
      <c r="U6" s="18">
        <f>LARGE('octsep cfs'!$K$5:$K$94,'octsep cfs rank'!$A6)</f>
        <v>74779</v>
      </c>
      <c r="V6" s="5" t="str">
        <f>VLOOKUP(W6,'octsep cfs'!$L$5:$O$94,4,FALSE)</f>
        <v>1975-76</v>
      </c>
      <c r="W6" s="18">
        <f>LARGE('octsep cfs'!$L$5:$L$94,'octsep cfs rank'!$A6)</f>
        <v>19904</v>
      </c>
      <c r="X6" s="5" t="str">
        <f>VLOOKUP(Y6,'octsep cfs'!$M$5:$O$94,3,FALSE)</f>
        <v>1967-68</v>
      </c>
      <c r="Y6" s="18">
        <f>LARGE('octsep cfs'!$M$5:$M$94,'octsep cfs rank'!$A6)</f>
        <v>18079</v>
      </c>
      <c r="Z6" s="5" t="str">
        <f>VLOOKUP(AA6,'octsep cfs'!$N$5:$O$94,2,FALSE)</f>
        <v>1996-97</v>
      </c>
      <c r="AA6" s="18">
        <f>LARGE('octsep cfs'!$N$5:$N$94,'octsep cfs rank'!$A6)</f>
        <v>38774</v>
      </c>
    </row>
    <row r="7" spans="1:27" x14ac:dyDescent="0.2">
      <c r="A7" s="5">
        <v>2</v>
      </c>
      <c r="B7" s="5" t="str">
        <f>VLOOKUP(C7,'octsep cfs'!$B$5:$O$94,14,FALSE)</f>
        <v>1947-48</v>
      </c>
      <c r="C7" s="18">
        <f>LARGE('octsep cfs'!$B$5:$B$94,'octsep cfs rank'!$A7)</f>
        <v>22000</v>
      </c>
      <c r="D7" s="5" t="str">
        <f>VLOOKUP(E7,'octsep cfs'!$C$5:$O$94,13,FALSE)</f>
        <v>1989-90</v>
      </c>
      <c r="E7" s="18">
        <f>LARGE('octsep cfs'!$C$5:$C$94,'octsep cfs rank'!$A7)</f>
        <v>27369</v>
      </c>
      <c r="F7" s="5" t="str">
        <f>VLOOKUP(G7,'octsep cfs'!$D$5:$O$94,12,FALSE)</f>
        <v>1995-96</v>
      </c>
      <c r="G7" s="18">
        <f>LARGE('octsep cfs'!$D$5:$D$94,'octsep cfs rank'!$A7)</f>
        <v>37374</v>
      </c>
      <c r="H7" s="5" t="str">
        <f>VLOOKUP(I7,'octsep cfs'!$E$5:$O$94,11,FALSE)</f>
        <v>1933-34</v>
      </c>
      <c r="I7" s="18">
        <f>LARGE('octsep cfs'!$E$5:$E$94,'octsep cfs rank'!$A7)</f>
        <v>33354</v>
      </c>
      <c r="J7" s="5" t="str">
        <f>VLOOKUP(K7,'octsep cfs'!$F$5:$O$94,10,FALSE)</f>
        <v>2014-15</v>
      </c>
      <c r="K7" s="18">
        <f>LARGE('octsep cfs'!$F$5:$F$94,'octsep cfs rank'!$A7)</f>
        <v>34249</v>
      </c>
      <c r="L7" s="5" t="str">
        <f>VLOOKUP(M7,'octsep cfs'!$G$5:$O$94,9,FALSE)</f>
        <v>1971-72</v>
      </c>
      <c r="M7" s="18">
        <f>LARGE('octsep cfs'!$G$5:$G$94,'octsep cfs rank'!$A7)</f>
        <v>41520</v>
      </c>
      <c r="N7" s="5" t="str">
        <f>VLOOKUP(O7,'octsep cfs'!$H$5:$O$94,8,FALSE)</f>
        <v>1942-43</v>
      </c>
      <c r="O7" s="18">
        <f>LARGE('octsep cfs'!$H$5:$H$94,'octsep cfs rank'!$A7)</f>
        <v>73272</v>
      </c>
      <c r="P7" s="5" t="str">
        <f>VLOOKUP(Q7,'octsep cfs'!$I$5:$O$94,7,FALSE)</f>
        <v>1996-97</v>
      </c>
      <c r="Q7" s="18">
        <f>LARGE('octsep cfs'!$I$5:$I$94,'octsep cfs rank'!$A7)</f>
        <v>136875</v>
      </c>
      <c r="R7" s="5" t="str">
        <f>VLOOKUP(S7,'octsep cfs'!$J$5:$O$94,6,FALSE)</f>
        <v>1932-33</v>
      </c>
      <c r="S7" s="18">
        <f>LARGE('octsep cfs'!$J$5:$J$94,'octsep cfs rank'!$A7)</f>
        <v>134203</v>
      </c>
      <c r="T7" s="5" t="str">
        <f>VLOOKUP(U7,'octsep cfs'!$K$5:$O$94,5,FALSE)</f>
        <v>1949-50</v>
      </c>
      <c r="U7" s="18">
        <f>LARGE('octsep cfs'!$K$5:$K$94,'octsep cfs rank'!$A7)</f>
        <v>61431</v>
      </c>
      <c r="V7" s="5" t="str">
        <f>VLOOKUP(W7,'octsep cfs'!$L$5:$O$94,4,FALSE)</f>
        <v>1949-50</v>
      </c>
      <c r="W7" s="18">
        <f>LARGE('octsep cfs'!$L$5:$L$94,'octsep cfs rank'!$A7)</f>
        <v>19808</v>
      </c>
      <c r="X7" s="5" t="str">
        <f>VLOOKUP(Y7,'octsep cfs'!$M$5:$O$94,3,FALSE)</f>
        <v>1958-59</v>
      </c>
      <c r="Y7" s="18">
        <f>LARGE('octsep cfs'!$M$5:$M$94,'octsep cfs rank'!$A7)</f>
        <v>17666</v>
      </c>
      <c r="Z7" s="5" t="str">
        <f>VLOOKUP(AA7,'octsep cfs'!$N$5:$O$94,2,FALSE)</f>
        <v>1973-74</v>
      </c>
      <c r="AA7" s="18">
        <f>LARGE('octsep cfs'!$N$5:$N$94,'octsep cfs rank'!$A7)</f>
        <v>38640</v>
      </c>
    </row>
    <row r="8" spans="1:27" x14ac:dyDescent="0.2">
      <c r="A8" s="5">
        <v>3</v>
      </c>
      <c r="B8" s="5" t="str">
        <f>VLOOKUP(C8,'octsep cfs'!$B$5:$O$94,14,FALSE)</f>
        <v>1951-52</v>
      </c>
      <c r="C8" s="18">
        <f>LARGE('octsep cfs'!$B$5:$B$94,'octsep cfs rank'!$A8)</f>
        <v>21121</v>
      </c>
      <c r="D8" s="5" t="str">
        <f>VLOOKUP(E8,'octsep cfs'!$C$5:$O$94,13,FALSE)</f>
        <v>1933-34</v>
      </c>
      <c r="E8" s="18">
        <f>LARGE('octsep cfs'!$C$5:$C$94,'octsep cfs rank'!$A8)</f>
        <v>26911</v>
      </c>
      <c r="F8" s="5" t="str">
        <f>VLOOKUP(G8,'octsep cfs'!$D$5:$O$94,12,FALSE)</f>
        <v>1975-76</v>
      </c>
      <c r="G8" s="18">
        <f>LARGE('octsep cfs'!$D$5:$D$94,'octsep cfs rank'!$A8)</f>
        <v>25981</v>
      </c>
      <c r="H8" s="5" t="str">
        <f>VLOOKUP(I8,'octsep cfs'!$E$5:$O$94,11,FALSE)</f>
        <v>1980-81</v>
      </c>
      <c r="I8" s="18">
        <f>LARGE('octsep cfs'!$E$5:$E$94,'octsep cfs rank'!$A8)</f>
        <v>20251</v>
      </c>
      <c r="J8" s="5" t="str">
        <f>VLOOKUP(K8,'octsep cfs'!$F$5:$O$94,10,FALSE)</f>
        <v>1970-71</v>
      </c>
      <c r="K8" s="18">
        <f>LARGE('octsep cfs'!$F$5:$F$94,'octsep cfs rank'!$A8)</f>
        <v>28978</v>
      </c>
      <c r="L8" s="5" t="str">
        <f>VLOOKUP(M8,'octsep cfs'!$G$5:$O$94,9,FALSE)</f>
        <v>2014-15</v>
      </c>
      <c r="M8" s="18">
        <f>LARGE('octsep cfs'!$G$5:$G$94,'octsep cfs rank'!$A8)</f>
        <v>38987</v>
      </c>
      <c r="N8" s="5" t="str">
        <f>VLOOKUP(O8,'octsep cfs'!$H$5:$O$94,8,FALSE)</f>
        <v>1968-69</v>
      </c>
      <c r="O8" s="18">
        <f>LARGE('octsep cfs'!$H$5:$H$94,'octsep cfs rank'!$A8)</f>
        <v>62479</v>
      </c>
      <c r="P8" s="5" t="str">
        <f>VLOOKUP(Q8,'octsep cfs'!$I$5:$O$94,7,FALSE)</f>
        <v>1947-48</v>
      </c>
      <c r="Q8" s="18">
        <f>LARGE('octsep cfs'!$I$5:$I$94,'octsep cfs rank'!$A8)</f>
        <v>120262</v>
      </c>
      <c r="R8" s="5" t="str">
        <f>VLOOKUP(S8,'octsep cfs'!$J$5:$O$94,6,FALSE)</f>
        <v>2010-11</v>
      </c>
      <c r="S8" s="18">
        <f>LARGE('octsep cfs'!$J$5:$J$94,'octsep cfs rank'!$A8)</f>
        <v>129617</v>
      </c>
      <c r="T8" s="5" t="str">
        <f>VLOOKUP(U8,'octsep cfs'!$K$5:$O$94,5,FALSE)</f>
        <v>1953-54</v>
      </c>
      <c r="U8" s="18">
        <f>LARGE('octsep cfs'!$K$5:$K$94,'octsep cfs rank'!$A8)</f>
        <v>55524</v>
      </c>
      <c r="V8" s="5" t="str">
        <f>VLOOKUP(W8,'octsep cfs'!$L$5:$O$94,4,FALSE)</f>
        <v>2010-11</v>
      </c>
      <c r="W8" s="18">
        <f>LARGE('octsep cfs'!$L$5:$L$94,'octsep cfs rank'!$A8)</f>
        <v>18086</v>
      </c>
      <c r="X8" s="5" t="str">
        <f>VLOOKUP(Y8,'octsep cfs'!$M$5:$O$94,3,FALSE)</f>
        <v>1964-65</v>
      </c>
      <c r="Y8" s="18">
        <f>LARGE('octsep cfs'!$M$5:$M$94,'octsep cfs rank'!$A8)</f>
        <v>17051</v>
      </c>
      <c r="Z8" s="5" t="str">
        <f>VLOOKUP(AA8,'octsep cfs'!$N$5:$O$94,2,FALSE)</f>
        <v>1995-96</v>
      </c>
      <c r="AA8" s="18">
        <f>LARGE('octsep cfs'!$N$5:$N$94,'octsep cfs rank'!$A8)</f>
        <v>37851</v>
      </c>
    </row>
    <row r="9" spans="1:27" x14ac:dyDescent="0.2">
      <c r="A9" s="5">
        <v>4</v>
      </c>
      <c r="B9" s="5" t="str">
        <f>VLOOKUP(C9,'octsep cfs'!$B$5:$O$94,14,FALSE)</f>
        <v>2016-17</v>
      </c>
      <c r="C9" s="18">
        <f>LARGE('octsep cfs'!$B$5:$B$94,'octsep cfs rank'!$A9)</f>
        <v>20473</v>
      </c>
      <c r="D9" s="5" t="str">
        <f>VLOOKUP(E9,'octsep cfs'!$C$5:$O$94,13,FALSE)</f>
        <v>2016-17</v>
      </c>
      <c r="E9" s="18">
        <f>LARGE('octsep cfs'!$C$5:$C$94,'octsep cfs rank'!$A9)</f>
        <v>26608</v>
      </c>
      <c r="F9" s="5" t="str">
        <f>VLOOKUP(G9,'octsep cfs'!$D$5:$O$94,12,FALSE)</f>
        <v>1941-42</v>
      </c>
      <c r="G9" s="18">
        <f>LARGE('octsep cfs'!$D$5:$D$94,'octsep cfs rank'!$A9)</f>
        <v>23040</v>
      </c>
      <c r="H9" s="5" t="str">
        <f>VLOOKUP(I9,'octsep cfs'!$E$5:$O$94,11,FALSE)</f>
        <v>2005-06</v>
      </c>
      <c r="I9" s="18">
        <f>LARGE('octsep cfs'!$E$5:$E$94,'octsep cfs rank'!$A9)</f>
        <v>19328</v>
      </c>
      <c r="J9" s="5" t="str">
        <f>VLOOKUP(K9,'octsep cfs'!$F$5:$O$94,10,FALSE)</f>
        <v>1950-51</v>
      </c>
      <c r="K9" s="18">
        <f>LARGE('octsep cfs'!$F$5:$F$94,'octsep cfs rank'!$A9)</f>
        <v>25056</v>
      </c>
      <c r="L9" s="5" t="str">
        <f>VLOOKUP(M9,'octsep cfs'!$G$5:$O$94,9,FALSE)</f>
        <v>1985-86</v>
      </c>
      <c r="M9" s="18">
        <f>LARGE('octsep cfs'!$G$5:$G$94,'octsep cfs rank'!$A9)</f>
        <v>35996</v>
      </c>
      <c r="N9" s="5" t="str">
        <f>VLOOKUP(O9,'octsep cfs'!$H$5:$O$94,8,FALSE)</f>
        <v>2011-12</v>
      </c>
      <c r="O9" s="18">
        <f>LARGE('octsep cfs'!$H$5:$H$94,'octsep cfs rank'!$A9)</f>
        <v>62110</v>
      </c>
      <c r="P9" s="5" t="str">
        <f>VLOOKUP(Q9,'octsep cfs'!$I$5:$O$94,7,FALSE)</f>
        <v>1955-56</v>
      </c>
      <c r="Q9" s="18">
        <f>LARGE('octsep cfs'!$I$5:$I$94,'octsep cfs rank'!$A9)</f>
        <v>116147</v>
      </c>
      <c r="R9" s="5" t="str">
        <f>VLOOKUP(S9,'octsep cfs'!$J$5:$O$94,6,FALSE)</f>
        <v>1971-72</v>
      </c>
      <c r="S9" s="18">
        <f>LARGE('octsep cfs'!$J$5:$J$94,'octsep cfs rank'!$A9)</f>
        <v>127010</v>
      </c>
      <c r="T9" s="5" t="str">
        <f>VLOOKUP(U9,'octsep cfs'!$K$5:$O$94,5,FALSE)</f>
        <v>1974-75</v>
      </c>
      <c r="U9" s="18">
        <f>LARGE('octsep cfs'!$K$5:$K$94,'octsep cfs rank'!$A9)</f>
        <v>53724</v>
      </c>
      <c r="V9" s="5" t="str">
        <f>VLOOKUP(W9,'octsep cfs'!$L$5:$O$94,4,FALSE)</f>
        <v>1974-75</v>
      </c>
      <c r="W9" s="18">
        <f>LARGE('octsep cfs'!$L$5:$L$94,'octsep cfs rank'!$A9)</f>
        <v>17894</v>
      </c>
      <c r="X9" s="5" t="str">
        <f>VLOOKUP(Y9,'octsep cfs'!$M$5:$O$94,3,FALSE)</f>
        <v>1984-85</v>
      </c>
      <c r="Y9" s="18">
        <f>LARGE('octsep cfs'!$M$5:$M$94,'octsep cfs rank'!$A9)</f>
        <v>15243</v>
      </c>
      <c r="Z9" s="5" t="str">
        <f>VLOOKUP(AA9,'octsep cfs'!$N$5:$O$94,2,FALSE)</f>
        <v>2010-11</v>
      </c>
      <c r="AA9" s="18">
        <f>LARGE('octsep cfs'!$N$5:$N$94,'octsep cfs rank'!$A9)</f>
        <v>36956</v>
      </c>
    </row>
    <row r="10" spans="1:27" x14ac:dyDescent="0.2">
      <c r="A10" s="5">
        <v>5</v>
      </c>
      <c r="B10" s="5" t="str">
        <f>VLOOKUP(C10,'octsep cfs'!$B$5:$O$94,14,FALSE)</f>
        <v>1968-69</v>
      </c>
      <c r="C10" s="18">
        <f>LARGE('octsep cfs'!$B$5:$B$94,'octsep cfs rank'!$A10)</f>
        <v>19627</v>
      </c>
      <c r="D10" s="5" t="str">
        <f>VLOOKUP(E10,'octsep cfs'!$C$5:$O$94,13,FALSE)</f>
        <v>1959-60</v>
      </c>
      <c r="E10" s="18">
        <f>LARGE('octsep cfs'!$C$5:$C$94,'octsep cfs rank'!$A10)</f>
        <v>25327</v>
      </c>
      <c r="F10" s="5" t="str">
        <f>VLOOKUP(G10,'octsep cfs'!$D$5:$O$94,12,FALSE)</f>
        <v>1980-81</v>
      </c>
      <c r="G10" s="18">
        <f>LARGE('octsep cfs'!$D$5:$D$94,'octsep cfs rank'!$A10)</f>
        <v>22040</v>
      </c>
      <c r="H10" s="5" t="str">
        <f>VLOOKUP(I10,'octsep cfs'!$E$5:$O$94,11,FALSE)</f>
        <v>2010-11</v>
      </c>
      <c r="I10" s="18">
        <f>LARGE('octsep cfs'!$E$5:$E$94,'octsep cfs rank'!$A10)</f>
        <v>19225</v>
      </c>
      <c r="J10" s="5" t="str">
        <f>VLOOKUP(K10,'octsep cfs'!$F$5:$O$94,10,FALSE)</f>
        <v>1981-82</v>
      </c>
      <c r="K10" s="18">
        <f>LARGE('octsep cfs'!$F$5:$F$94,'octsep cfs rank'!$A10)</f>
        <v>23983</v>
      </c>
      <c r="L10" s="5" t="str">
        <f>VLOOKUP(M10,'octsep cfs'!$G$5:$O$94,9,FALSE)</f>
        <v>2006-07</v>
      </c>
      <c r="M10" s="18">
        <f>LARGE('octsep cfs'!$G$5:$G$94,'octsep cfs rank'!$A10)</f>
        <v>32899</v>
      </c>
      <c r="N10" s="5" t="str">
        <f>VLOOKUP(O10,'octsep cfs'!$H$5:$O$94,8,FALSE)</f>
        <v>1955-56</v>
      </c>
      <c r="O10" s="18">
        <f>LARGE('octsep cfs'!$H$5:$H$94,'octsep cfs rank'!$A10)</f>
        <v>59470</v>
      </c>
      <c r="P10" s="5" t="str">
        <f>VLOOKUP(Q10,'octsep cfs'!$I$5:$O$94,7,FALSE)</f>
        <v>1970-71</v>
      </c>
      <c r="Q10" s="18">
        <f>LARGE('octsep cfs'!$I$5:$I$94,'octsep cfs rank'!$A10)</f>
        <v>114196</v>
      </c>
      <c r="R10" s="5" t="str">
        <f>VLOOKUP(S10,'octsep cfs'!$J$5:$O$94,6,FALSE)</f>
        <v>1963-64</v>
      </c>
      <c r="S10" s="18">
        <f>LARGE('octsep cfs'!$J$5:$J$94,'octsep cfs rank'!$A10)</f>
        <v>125937</v>
      </c>
      <c r="T10" s="5" t="str">
        <f>VLOOKUP(U10,'octsep cfs'!$K$5:$O$94,5,FALSE)</f>
        <v>1942-43</v>
      </c>
      <c r="U10" s="18">
        <f>LARGE('octsep cfs'!$K$5:$K$94,'octsep cfs rank'!$A10)</f>
        <v>52267</v>
      </c>
      <c r="V10" s="5" t="str">
        <f>VLOOKUP(W10,'octsep cfs'!$L$5:$O$94,4,FALSE)</f>
        <v>1964-65</v>
      </c>
      <c r="W10" s="18">
        <f>LARGE('octsep cfs'!$L$5:$L$94,'octsep cfs rank'!$A10)</f>
        <v>17390</v>
      </c>
      <c r="X10" s="5" t="str">
        <f>VLOOKUP(Y10,'octsep cfs'!$M$5:$O$94,3,FALSE)</f>
        <v>2003-04</v>
      </c>
      <c r="Y10" s="18">
        <f>LARGE('octsep cfs'!$M$5:$M$94,'octsep cfs rank'!$A10)</f>
        <v>14812</v>
      </c>
      <c r="Z10" s="5" t="str">
        <f>VLOOKUP(AA10,'octsep cfs'!$N$5:$O$94,2,FALSE)</f>
        <v>1947-48</v>
      </c>
      <c r="AA10" s="18">
        <f>LARGE('octsep cfs'!$N$5:$N$94,'octsep cfs rank'!$A10)</f>
        <v>35862</v>
      </c>
    </row>
    <row r="11" spans="1:27" x14ac:dyDescent="0.2">
      <c r="A11" s="5">
        <v>6</v>
      </c>
      <c r="B11" s="5" t="str">
        <f>VLOOKUP(C11,'octsep cfs'!$B$5:$O$94,14,FALSE)</f>
        <v>1950-51</v>
      </c>
      <c r="C11" s="18">
        <f>LARGE('octsep cfs'!$B$5:$B$94,'octsep cfs rank'!$A11)</f>
        <v>16153</v>
      </c>
      <c r="D11" s="5" t="str">
        <f>VLOOKUP(E11,'octsep cfs'!$C$5:$O$94,13,FALSE)</f>
        <v>2006-07</v>
      </c>
      <c r="E11" s="18">
        <f>LARGE('octsep cfs'!$C$5:$C$94,'octsep cfs rank'!$A11)</f>
        <v>24505</v>
      </c>
      <c r="F11" s="5" t="str">
        <f>VLOOKUP(G11,'octsep cfs'!$D$5:$O$94,12,FALSE)</f>
        <v>1950-51</v>
      </c>
      <c r="G11" s="18">
        <f>LARGE('octsep cfs'!$D$5:$D$94,'octsep cfs rank'!$A11)</f>
        <v>22010</v>
      </c>
      <c r="H11" s="5" t="str">
        <f>VLOOKUP(I11,'octsep cfs'!$E$5:$O$94,11,FALSE)</f>
        <v>1958-59</v>
      </c>
      <c r="I11" s="18">
        <f>LARGE('octsep cfs'!$E$5:$E$94,'octsep cfs rank'!$A11)</f>
        <v>18512</v>
      </c>
      <c r="J11" s="5" t="str">
        <f>VLOOKUP(K11,'octsep cfs'!$F$5:$O$94,10,FALSE)</f>
        <v>1933-34</v>
      </c>
      <c r="K11" s="18">
        <f>LARGE('octsep cfs'!$F$5:$F$94,'octsep cfs rank'!$A11)</f>
        <v>22743</v>
      </c>
      <c r="L11" s="5" t="str">
        <f>VLOOKUP(M11,'octsep cfs'!$G$5:$O$94,9,FALSE)</f>
        <v>1933-34</v>
      </c>
      <c r="M11" s="18">
        <f>LARGE('octsep cfs'!$G$5:$G$94,'octsep cfs rank'!$A11)</f>
        <v>29252</v>
      </c>
      <c r="N11" s="5" t="str">
        <f>VLOOKUP(O11,'octsep cfs'!$H$5:$O$94,8,FALSE)</f>
        <v>1995-96</v>
      </c>
      <c r="O11" s="18">
        <f>LARGE('octsep cfs'!$H$5:$H$94,'octsep cfs rank'!$A11)</f>
        <v>56872</v>
      </c>
      <c r="P11" s="5" t="str">
        <f>VLOOKUP(Q11,'octsep cfs'!$I$5:$O$94,7,FALSE)</f>
        <v>1956-57</v>
      </c>
      <c r="Q11" s="18">
        <f>LARGE('octsep cfs'!$I$5:$I$94,'octsep cfs rank'!$A11)</f>
        <v>111798</v>
      </c>
      <c r="R11" s="5" t="str">
        <f>VLOOKUP(S11,'octsep cfs'!$J$5:$O$94,6,FALSE)</f>
        <v>1947-48</v>
      </c>
      <c r="S11" s="18">
        <f>LARGE('octsep cfs'!$J$5:$J$94,'octsep cfs rank'!$A11)</f>
        <v>124460</v>
      </c>
      <c r="T11" s="5" t="str">
        <f>VLOOKUP(U11,'octsep cfs'!$K$5:$O$94,5,FALSE)</f>
        <v>1973-74</v>
      </c>
      <c r="U11" s="18">
        <f>LARGE('octsep cfs'!$K$5:$K$94,'octsep cfs rank'!$A11)</f>
        <v>49953</v>
      </c>
      <c r="V11" s="5" t="str">
        <f>VLOOKUP(W11,'octsep cfs'!$L$5:$O$94,4,FALSE)</f>
        <v>1947-48</v>
      </c>
      <c r="W11" s="18">
        <f>LARGE('octsep cfs'!$L$5:$L$94,'octsep cfs rank'!$A11)</f>
        <v>17342</v>
      </c>
      <c r="X11" s="5" t="str">
        <f>VLOOKUP(Y11,'octsep cfs'!$M$5:$O$94,3,FALSE)</f>
        <v>1974-75</v>
      </c>
      <c r="Y11" s="18">
        <f>LARGE('octsep cfs'!$M$5:$M$94,'octsep cfs rank'!$A11)</f>
        <v>13908</v>
      </c>
      <c r="Z11" s="5" t="str">
        <f>VLOOKUP(AA11,'octsep cfs'!$N$5:$O$94,2,FALSE)</f>
        <v>1971-72</v>
      </c>
      <c r="AA11" s="18">
        <f>LARGE('octsep cfs'!$N$5:$N$94,'octsep cfs rank'!$A11)</f>
        <v>35343</v>
      </c>
    </row>
    <row r="12" spans="1:27" x14ac:dyDescent="0.2">
      <c r="A12" s="5">
        <v>7</v>
      </c>
      <c r="B12" s="5" t="str">
        <f>VLOOKUP(C12,'octsep cfs'!$B$5:$O$94,14,FALSE)</f>
        <v>1985-86</v>
      </c>
      <c r="C12" s="18">
        <f>LARGE('octsep cfs'!$B$5:$B$94,'octsep cfs rank'!$A12)</f>
        <v>15831</v>
      </c>
      <c r="D12" s="5" t="str">
        <f>VLOOKUP(E12,'octsep cfs'!$C$5:$O$94,13,FALSE)</f>
        <v>1990-91</v>
      </c>
      <c r="E12" s="18">
        <f>LARGE('octsep cfs'!$C$5:$C$94,'octsep cfs rank'!$A12)</f>
        <v>22275</v>
      </c>
      <c r="F12" s="5" t="str">
        <f>VLOOKUP(G12,'octsep cfs'!$D$5:$O$94,12,FALSE)</f>
        <v>1946-47</v>
      </c>
      <c r="G12" s="18">
        <f>LARGE('octsep cfs'!$D$5:$D$94,'octsep cfs rank'!$A12)</f>
        <v>20820</v>
      </c>
      <c r="H12" s="5" t="str">
        <f>VLOOKUP(I12,'octsep cfs'!$E$5:$O$94,11,FALSE)</f>
        <v>1995-96</v>
      </c>
      <c r="I12" s="18">
        <f>LARGE('octsep cfs'!$E$5:$E$94,'octsep cfs rank'!$A12)</f>
        <v>17720</v>
      </c>
      <c r="J12" s="5" t="str">
        <f>VLOOKUP(K12,'octsep cfs'!$F$5:$O$94,10,FALSE)</f>
        <v>1994-95</v>
      </c>
      <c r="K12" s="18">
        <f>LARGE('octsep cfs'!$F$5:$F$94,'octsep cfs rank'!$A12)</f>
        <v>22086</v>
      </c>
      <c r="L12" s="5" t="str">
        <f>VLOOKUP(M12,'octsep cfs'!$G$5:$O$94,9,FALSE)</f>
        <v>1996-97</v>
      </c>
      <c r="M12" s="18">
        <f>LARGE('octsep cfs'!$G$5:$G$94,'octsep cfs rank'!$A12)</f>
        <v>25763</v>
      </c>
      <c r="N12" s="5" t="str">
        <f>VLOOKUP(O12,'octsep cfs'!$H$5:$O$94,8,FALSE)</f>
        <v>1989-90</v>
      </c>
      <c r="O12" s="18">
        <f>LARGE('octsep cfs'!$H$5:$H$94,'octsep cfs rank'!$A12)</f>
        <v>54067</v>
      </c>
      <c r="P12" s="5" t="str">
        <f>VLOOKUP(Q12,'octsep cfs'!$I$5:$O$94,7,FALSE)</f>
        <v>1946-47</v>
      </c>
      <c r="Q12" s="18">
        <f>LARGE('octsep cfs'!$I$5:$I$94,'octsep cfs rank'!$A12)</f>
        <v>109720</v>
      </c>
      <c r="R12" s="5" t="str">
        <f>VLOOKUP(S12,'octsep cfs'!$J$5:$O$94,6,FALSE)</f>
        <v>1996-97</v>
      </c>
      <c r="S12" s="18">
        <f>LARGE('octsep cfs'!$J$5:$J$94,'octsep cfs rank'!$A12)</f>
        <v>123488</v>
      </c>
      <c r="T12" s="5" t="str">
        <f>VLOOKUP(U12,'octsep cfs'!$K$5:$O$94,5,FALSE)</f>
        <v>1981-82</v>
      </c>
      <c r="U12" s="18">
        <f>LARGE('octsep cfs'!$K$5:$K$94,'octsep cfs rank'!$A12)</f>
        <v>49120</v>
      </c>
      <c r="V12" s="5" t="str">
        <f>VLOOKUP(W12,'octsep cfs'!$L$5:$O$94,4,FALSE)</f>
        <v>1953-54</v>
      </c>
      <c r="W12" s="18">
        <f>LARGE('octsep cfs'!$L$5:$L$94,'octsep cfs rank'!$A12)</f>
        <v>16813</v>
      </c>
      <c r="X12" s="5" t="str">
        <f>VLOOKUP(Y12,'octsep cfs'!$M$5:$O$94,3,FALSE)</f>
        <v>1977-78</v>
      </c>
      <c r="Y12" s="18">
        <f>LARGE('octsep cfs'!$M$5:$M$94,'octsep cfs rank'!$A12)</f>
        <v>13827</v>
      </c>
      <c r="Z12" s="5" t="str">
        <f>VLOOKUP(AA12,'octsep cfs'!$N$5:$O$94,2,FALSE)</f>
        <v>1955-56</v>
      </c>
      <c r="AA12" s="18">
        <f>LARGE('octsep cfs'!$N$5:$N$94,'octsep cfs rank'!$A12)</f>
        <v>35271</v>
      </c>
    </row>
    <row r="13" spans="1:27" x14ac:dyDescent="0.2">
      <c r="A13" s="5">
        <v>8</v>
      </c>
      <c r="B13" s="5" t="str">
        <f>VLOOKUP(C13,'octsep cfs'!$B$5:$O$94,14,FALSE)</f>
        <v>1933-34</v>
      </c>
      <c r="C13" s="18">
        <f>LARGE('octsep cfs'!$B$5:$B$94,'octsep cfs rank'!$A13)</f>
        <v>15617</v>
      </c>
      <c r="D13" s="5" t="str">
        <f>VLOOKUP(E13,'octsep cfs'!$C$5:$O$94,13,FALSE)</f>
        <v>1985-86</v>
      </c>
      <c r="E13" s="18">
        <f>LARGE('octsep cfs'!$C$5:$C$94,'octsep cfs rank'!$A13)</f>
        <v>20595</v>
      </c>
      <c r="F13" s="5" t="str">
        <f>VLOOKUP(G13,'octsep cfs'!$D$5:$O$94,12,FALSE)</f>
        <v>1989-90</v>
      </c>
      <c r="G13" s="18">
        <f>LARGE('octsep cfs'!$D$5:$D$94,'octsep cfs rank'!$A13)</f>
        <v>20213</v>
      </c>
      <c r="H13" s="5" t="str">
        <f>VLOOKUP(I13,'octsep cfs'!$E$5:$O$94,11,FALSE)</f>
        <v>1989-90</v>
      </c>
      <c r="I13" s="18">
        <f>LARGE('octsep cfs'!$E$5:$E$94,'octsep cfs rank'!$A13)</f>
        <v>17552</v>
      </c>
      <c r="J13" s="5" t="str">
        <f>VLOOKUP(K13,'octsep cfs'!$F$5:$O$94,10,FALSE)</f>
        <v>1962-63</v>
      </c>
      <c r="K13" s="18">
        <f>LARGE('octsep cfs'!$F$5:$F$94,'octsep cfs rank'!$A13)</f>
        <v>21178</v>
      </c>
      <c r="L13" s="5" t="str">
        <f>VLOOKUP(M13,'octsep cfs'!$G$5:$O$94,9,FALSE)</f>
        <v>1994-95</v>
      </c>
      <c r="M13" s="18">
        <f>LARGE('octsep cfs'!$G$5:$G$94,'octsep cfs rank'!$A13)</f>
        <v>25290</v>
      </c>
      <c r="N13" s="5" t="str">
        <f>VLOOKUP(O13,'octsep cfs'!$H$5:$O$94,8,FALSE)</f>
        <v>2016-17</v>
      </c>
      <c r="O13" s="18">
        <f>LARGE('octsep cfs'!$H$5:$H$94,'octsep cfs rank'!$A13)</f>
        <v>53693</v>
      </c>
      <c r="P13" s="5" t="str">
        <f>VLOOKUP(Q13,'octsep cfs'!$I$5:$O$94,7,FALSE)</f>
        <v>1975-76</v>
      </c>
      <c r="Q13" s="18">
        <f>LARGE('octsep cfs'!$I$5:$I$94,'octsep cfs rank'!$A13)</f>
        <v>108384</v>
      </c>
      <c r="R13" s="5" t="str">
        <f>VLOOKUP(S13,'octsep cfs'!$J$5:$O$94,6,FALSE)</f>
        <v>1974-75</v>
      </c>
      <c r="S13" s="18">
        <f>LARGE('octsep cfs'!$J$5:$J$94,'octsep cfs rank'!$A13)</f>
        <v>122007</v>
      </c>
      <c r="T13" s="5" t="str">
        <f>VLOOKUP(U13,'octsep cfs'!$K$5:$O$94,5,FALSE)</f>
        <v>1954-55</v>
      </c>
      <c r="U13" s="18">
        <f>LARGE('octsep cfs'!$K$5:$K$94,'octsep cfs rank'!$A13)</f>
        <v>46824</v>
      </c>
      <c r="V13" s="5" t="str">
        <f>VLOOKUP(W13,'octsep cfs'!$L$5:$O$94,4,FALSE)</f>
        <v>1971-72</v>
      </c>
      <c r="W13" s="18">
        <f>LARGE('octsep cfs'!$L$5:$L$94,'octsep cfs rank'!$A13)</f>
        <v>16456</v>
      </c>
      <c r="X13" s="5" t="str">
        <f>VLOOKUP(Y13,'octsep cfs'!$M$5:$O$94,3,FALSE)</f>
        <v>1963-64</v>
      </c>
      <c r="Y13" s="18">
        <f>LARGE('octsep cfs'!$M$5:$M$94,'octsep cfs rank'!$A13)</f>
        <v>13233</v>
      </c>
      <c r="Z13" s="5" t="str">
        <f>VLOOKUP(AA13,'octsep cfs'!$N$5:$O$94,2,FALSE)</f>
        <v>1933-34</v>
      </c>
      <c r="AA13" s="18">
        <f>LARGE('octsep cfs'!$N$5:$N$94,'octsep cfs rank'!$A13)</f>
        <v>34290</v>
      </c>
    </row>
    <row r="14" spans="1:27" x14ac:dyDescent="0.2">
      <c r="A14" s="5">
        <v>9</v>
      </c>
      <c r="B14" s="5" t="str">
        <f>VLOOKUP(C14,'octsep cfs'!$B$5:$O$94,14,FALSE)</f>
        <v>1955-56</v>
      </c>
      <c r="C14" s="18">
        <f>LARGE('octsep cfs'!$B$5:$B$94,'octsep cfs rank'!$A14)</f>
        <v>15097</v>
      </c>
      <c r="D14" s="5" t="str">
        <f>VLOOKUP(E14,'octsep cfs'!$C$5:$O$94,13,FALSE)</f>
        <v>1968-69</v>
      </c>
      <c r="E14" s="18">
        <f>LARGE('octsep cfs'!$C$5:$C$94,'octsep cfs rank'!$A14)</f>
        <v>19653</v>
      </c>
      <c r="F14" s="5" t="str">
        <f>VLOOKUP(G14,'octsep cfs'!$D$5:$O$94,12,FALSE)</f>
        <v>1955-56</v>
      </c>
      <c r="G14" s="18">
        <f>LARGE('octsep cfs'!$D$5:$D$94,'octsep cfs rank'!$A14)</f>
        <v>19532</v>
      </c>
      <c r="H14" s="5" t="str">
        <f>VLOOKUP(I14,'octsep cfs'!$E$5:$O$94,11,FALSE)</f>
        <v>1950-51</v>
      </c>
      <c r="I14" s="18">
        <f>LARGE('octsep cfs'!$E$5:$E$94,'octsep cfs rank'!$A14)</f>
        <v>16546</v>
      </c>
      <c r="J14" s="5" t="str">
        <f>VLOOKUP(K14,'octsep cfs'!$F$5:$O$94,10,FALSE)</f>
        <v>1960-61</v>
      </c>
      <c r="K14" s="18">
        <f>LARGE('octsep cfs'!$F$5:$F$94,'octsep cfs rank'!$A14)</f>
        <v>20495</v>
      </c>
      <c r="L14" s="5" t="str">
        <f>VLOOKUP(M14,'octsep cfs'!$G$5:$O$94,9,FALSE)</f>
        <v>1981-82</v>
      </c>
      <c r="M14" s="18">
        <f>LARGE('octsep cfs'!$G$5:$G$94,'octsep cfs rank'!$A14)</f>
        <v>23757</v>
      </c>
      <c r="N14" s="5" t="str">
        <f>VLOOKUP(O14,'octsep cfs'!$H$5:$O$94,8,FALSE)</f>
        <v>1951-52</v>
      </c>
      <c r="O14" s="18">
        <f>LARGE('octsep cfs'!$H$5:$H$94,'octsep cfs rank'!$A14)</f>
        <v>50745</v>
      </c>
      <c r="P14" s="5" t="str">
        <f>VLOOKUP(Q14,'octsep cfs'!$I$5:$O$94,7,FALSE)</f>
        <v>1950-51</v>
      </c>
      <c r="Q14" s="18">
        <f>LARGE('octsep cfs'!$I$5:$I$94,'octsep cfs rank'!$A14)</f>
        <v>104750</v>
      </c>
      <c r="R14" s="5" t="str">
        <f>VLOOKUP(S14,'octsep cfs'!$J$5:$O$94,6,FALSE)</f>
        <v>1966-67</v>
      </c>
      <c r="S14" s="18">
        <f>LARGE('octsep cfs'!$J$5:$J$94,'octsep cfs rank'!$A14)</f>
        <v>120852</v>
      </c>
      <c r="T14" s="5" t="str">
        <f>VLOOKUP(U14,'octsep cfs'!$K$5:$O$94,5,FALSE)</f>
        <v>1990-91</v>
      </c>
      <c r="U14" s="18">
        <f>LARGE('octsep cfs'!$K$5:$K$94,'octsep cfs rank'!$A14)</f>
        <v>42252</v>
      </c>
      <c r="V14" s="5" t="str">
        <f>VLOOKUP(W14,'octsep cfs'!$L$5:$O$94,4,FALSE)</f>
        <v>1992-93</v>
      </c>
      <c r="W14" s="18">
        <f>LARGE('octsep cfs'!$L$5:$L$94,'octsep cfs rank'!$A14)</f>
        <v>15760</v>
      </c>
      <c r="X14" s="5" t="str">
        <f>VLOOKUP(Y14,'octsep cfs'!$M$5:$O$94,3,FALSE)</f>
        <v>1950-51</v>
      </c>
      <c r="Y14" s="18">
        <f>LARGE('octsep cfs'!$M$5:$M$94,'octsep cfs rank'!$A14)</f>
        <v>13121</v>
      </c>
      <c r="Z14" s="5" t="str">
        <f>VLOOKUP(AA14,'octsep cfs'!$N$5:$O$94,2,FALSE)</f>
        <v>1964-65</v>
      </c>
      <c r="AA14" s="18">
        <f>LARGE('octsep cfs'!$N$5:$N$94,'octsep cfs rank'!$A14)</f>
        <v>34278</v>
      </c>
    </row>
    <row r="15" spans="1:27" x14ac:dyDescent="0.2">
      <c r="A15" s="5">
        <v>10</v>
      </c>
      <c r="B15" s="5" t="str">
        <f>VLOOKUP(C15,'octsep cfs'!$B$5:$O$94,14,FALSE)</f>
        <v>1995-96</v>
      </c>
      <c r="C15" s="18">
        <f>LARGE('octsep cfs'!$B$5:$B$94,'octsep cfs rank'!$A15)</f>
        <v>15085</v>
      </c>
      <c r="D15" s="5" t="str">
        <f>VLOOKUP(E15,'octsep cfs'!$C$5:$O$94,13,FALSE)</f>
        <v>1950-51</v>
      </c>
      <c r="E15" s="18">
        <f>LARGE('octsep cfs'!$C$5:$C$94,'octsep cfs rank'!$A15)</f>
        <v>19514</v>
      </c>
      <c r="F15" s="5" t="str">
        <f>VLOOKUP(G15,'octsep cfs'!$D$5:$O$94,12,FALSE)</f>
        <v>1959-60</v>
      </c>
      <c r="G15" s="18">
        <f>LARGE('octsep cfs'!$D$5:$D$94,'octsep cfs rank'!$A15)</f>
        <v>19351</v>
      </c>
      <c r="H15" s="5" t="str">
        <f>VLOOKUP(I15,'octsep cfs'!$E$5:$O$94,11,FALSE)</f>
        <v>1996-97</v>
      </c>
      <c r="I15" s="18">
        <f>LARGE('octsep cfs'!$E$5:$E$94,'octsep cfs rank'!$A15)</f>
        <v>16533</v>
      </c>
      <c r="J15" s="5" t="str">
        <f>VLOOKUP(K15,'octsep cfs'!$F$5:$O$94,10,FALSE)</f>
        <v>2017-18</v>
      </c>
      <c r="K15" s="18">
        <f>LARGE('octsep cfs'!$F$5:$F$94,'octsep cfs rank'!$A15)</f>
        <v>18998</v>
      </c>
      <c r="L15" s="5" t="str">
        <f>VLOOKUP(M15,'octsep cfs'!$G$5:$O$94,9,FALSE)</f>
        <v>1982-83</v>
      </c>
      <c r="M15" s="18">
        <f>LARGE('octsep cfs'!$G$5:$G$94,'octsep cfs rank'!$A15)</f>
        <v>23456</v>
      </c>
      <c r="N15" s="5" t="str">
        <f>VLOOKUP(O15,'octsep cfs'!$H$5:$O$94,8,FALSE)</f>
        <v>1959-60</v>
      </c>
      <c r="O15" s="18">
        <f>LARGE('octsep cfs'!$H$5:$H$94,'octsep cfs rank'!$A15)</f>
        <v>50655</v>
      </c>
      <c r="P15" s="5" t="str">
        <f>VLOOKUP(Q15,'octsep cfs'!$I$5:$O$94,7,FALSE)</f>
        <v>1953-54</v>
      </c>
      <c r="Q15" s="18">
        <f>LARGE('octsep cfs'!$I$5:$I$94,'octsep cfs rank'!$A15)</f>
        <v>104645</v>
      </c>
      <c r="R15" s="5" t="str">
        <f>VLOOKUP(S15,'octsep cfs'!$J$5:$O$94,6,FALSE)</f>
        <v>1949-50</v>
      </c>
      <c r="S15" s="18">
        <f>LARGE('octsep cfs'!$J$5:$J$94,'octsep cfs rank'!$A15)</f>
        <v>120676</v>
      </c>
      <c r="T15" s="5" t="str">
        <f>VLOOKUP(U15,'octsep cfs'!$K$5:$O$94,5,FALSE)</f>
        <v>1971-72</v>
      </c>
      <c r="U15" s="18">
        <f>LARGE('octsep cfs'!$K$5:$K$94,'octsep cfs rank'!$A15)</f>
        <v>42067</v>
      </c>
      <c r="V15" s="5" t="str">
        <f>VLOOKUP(W15,'octsep cfs'!$L$5:$O$94,4,FALSE)</f>
        <v>1996-97</v>
      </c>
      <c r="W15" s="18">
        <f>LARGE('octsep cfs'!$L$5:$L$94,'octsep cfs rank'!$A15)</f>
        <v>15182</v>
      </c>
      <c r="X15" s="5" t="str">
        <f>VLOOKUP(Y15,'octsep cfs'!$M$5:$O$94,3,FALSE)</f>
        <v>1996-97</v>
      </c>
      <c r="Y15" s="18">
        <f>LARGE('octsep cfs'!$M$5:$M$94,'octsep cfs rank'!$A15)</f>
        <v>12622</v>
      </c>
      <c r="Z15" s="5" t="str">
        <f>VLOOKUP(AA15,'octsep cfs'!$N$5:$O$94,2,FALSE)</f>
        <v>1958-59</v>
      </c>
      <c r="AA15" s="18">
        <f>LARGE('octsep cfs'!$N$5:$N$94,'octsep cfs rank'!$A15)</f>
        <v>34073</v>
      </c>
    </row>
    <row r="16" spans="1:27" x14ac:dyDescent="0.2">
      <c r="A16" s="5">
        <v>11</v>
      </c>
      <c r="B16" s="5" t="str">
        <f>VLOOKUP(C16,'octsep cfs'!$B$5:$O$94,14,FALSE)</f>
        <v>1975-76</v>
      </c>
      <c r="C16" s="18">
        <f>LARGE('octsep cfs'!$B$5:$B$94,'octsep cfs rank'!$A16)</f>
        <v>14409</v>
      </c>
      <c r="D16" s="5" t="str">
        <f>VLOOKUP(E16,'octsep cfs'!$C$5:$O$94,13,FALSE)</f>
        <v>1934-35</v>
      </c>
      <c r="E16" s="18">
        <f>LARGE('octsep cfs'!$C$5:$C$94,'octsep cfs rank'!$A16)</f>
        <v>18117</v>
      </c>
      <c r="F16" s="5" t="str">
        <f>VLOOKUP(G16,'octsep cfs'!$D$5:$O$94,12,FALSE)</f>
        <v>2012-13</v>
      </c>
      <c r="G16" s="18">
        <f>LARGE('octsep cfs'!$D$5:$D$94,'octsep cfs rank'!$A16)</f>
        <v>19142</v>
      </c>
      <c r="H16" s="5" t="str">
        <f>VLOOKUP(I16,'octsep cfs'!$E$5:$O$94,11,FALSE)</f>
        <v>2004-05</v>
      </c>
      <c r="I16" s="18">
        <f>LARGE('octsep cfs'!$E$5:$E$94,'octsep cfs rank'!$A16)</f>
        <v>15961</v>
      </c>
      <c r="J16" s="5" t="str">
        <f>VLOOKUP(K16,'octsep cfs'!$F$5:$O$94,10,FALSE)</f>
        <v>1973-74</v>
      </c>
      <c r="K16" s="18">
        <f>LARGE('octsep cfs'!$F$5:$F$94,'octsep cfs rank'!$A16)</f>
        <v>18179</v>
      </c>
      <c r="L16" s="5" t="str">
        <f>VLOOKUP(M16,'octsep cfs'!$G$5:$O$94,9,FALSE)</f>
        <v>1967-68</v>
      </c>
      <c r="M16" s="18">
        <f>LARGE('octsep cfs'!$G$5:$G$94,'octsep cfs rank'!$A16)</f>
        <v>23114</v>
      </c>
      <c r="N16" s="5" t="str">
        <f>VLOOKUP(O16,'octsep cfs'!$H$5:$O$94,8,FALSE)</f>
        <v>1961-62</v>
      </c>
      <c r="O16" s="18">
        <f>LARGE('octsep cfs'!$H$5:$H$94,'octsep cfs rank'!$A16)</f>
        <v>50142</v>
      </c>
      <c r="P16" s="5" t="str">
        <f>VLOOKUP(Q16,'octsep cfs'!$I$5:$O$94,7,FALSE)</f>
        <v>1948-49</v>
      </c>
      <c r="Q16" s="18">
        <f>LARGE('octsep cfs'!$I$5:$I$94,'octsep cfs rank'!$A16)</f>
        <v>101083</v>
      </c>
      <c r="R16" s="5" t="str">
        <f>VLOOKUP(S16,'octsep cfs'!$J$5:$O$94,6,FALSE)</f>
        <v>1958-59</v>
      </c>
      <c r="S16" s="18">
        <f>LARGE('octsep cfs'!$J$5:$J$94,'octsep cfs rank'!$A16)</f>
        <v>120474</v>
      </c>
      <c r="T16" s="5" t="str">
        <f>VLOOKUP(U16,'octsep cfs'!$K$5:$O$94,5,FALSE)</f>
        <v>1950-51</v>
      </c>
      <c r="U16" s="18">
        <f>LARGE('octsep cfs'!$K$5:$K$94,'octsep cfs rank'!$A16)</f>
        <v>41558</v>
      </c>
      <c r="V16" s="5" t="str">
        <f>VLOOKUP(W16,'octsep cfs'!$L$5:$O$94,4,FALSE)</f>
        <v>1977-78</v>
      </c>
      <c r="W16" s="18">
        <f>LARGE('octsep cfs'!$L$5:$L$94,'octsep cfs rank'!$A16)</f>
        <v>15138</v>
      </c>
      <c r="X16" s="5" t="str">
        <f>VLOOKUP(Y16,'octsep cfs'!$M$5:$O$94,3,FALSE)</f>
        <v>1953-54</v>
      </c>
      <c r="Y16" s="18">
        <f>LARGE('octsep cfs'!$M$5:$M$94,'octsep cfs rank'!$A16)</f>
        <v>12562</v>
      </c>
      <c r="Z16" s="5" t="str">
        <f>VLOOKUP(AA16,'octsep cfs'!$N$5:$O$94,2,FALSE)</f>
        <v>1949-50</v>
      </c>
      <c r="AA16" s="18">
        <f>LARGE('octsep cfs'!$N$5:$N$94,'octsep cfs rank'!$A16)</f>
        <v>33774</v>
      </c>
    </row>
    <row r="17" spans="1:27" x14ac:dyDescent="0.2">
      <c r="A17" s="5">
        <v>12</v>
      </c>
      <c r="B17" s="5" t="str">
        <f>VLOOKUP(C17,'octsep cfs'!$B$5:$O$94,14,FALSE)</f>
        <v>1997-98</v>
      </c>
      <c r="C17" s="18">
        <f>LARGE('octsep cfs'!$B$5:$B$94,'octsep cfs rank'!$A17)</f>
        <v>13598</v>
      </c>
      <c r="D17" s="5" t="str">
        <f>VLOOKUP(E17,'octsep cfs'!$C$5:$O$94,13,FALSE)</f>
        <v>2012-13</v>
      </c>
      <c r="E17" s="18">
        <f>LARGE('octsep cfs'!$C$5:$C$94,'octsep cfs rank'!$A17)</f>
        <v>17951</v>
      </c>
      <c r="F17" s="5" t="str">
        <f>VLOOKUP(G17,'octsep cfs'!$D$5:$O$94,12,FALSE)</f>
        <v>1964-65</v>
      </c>
      <c r="G17" s="18">
        <f>LARGE('octsep cfs'!$D$5:$D$94,'octsep cfs rank'!$A17)</f>
        <v>17794</v>
      </c>
      <c r="H17" s="5" t="str">
        <f>VLOOKUP(I17,'octsep cfs'!$E$5:$O$94,11,FALSE)</f>
        <v>1955-56</v>
      </c>
      <c r="I17" s="18">
        <f>LARGE('octsep cfs'!$E$5:$E$94,'octsep cfs rank'!$A17)</f>
        <v>15909</v>
      </c>
      <c r="J17" s="5" t="str">
        <f>VLOOKUP(K17,'octsep cfs'!$F$5:$O$94,10,FALSE)</f>
        <v>1980-81</v>
      </c>
      <c r="K17" s="18">
        <f>LARGE('octsep cfs'!$F$5:$F$94,'octsep cfs rank'!$A17)</f>
        <v>17741</v>
      </c>
      <c r="L17" s="5" t="str">
        <f>VLOOKUP(M17,'octsep cfs'!$G$5:$O$94,9,FALSE)</f>
        <v>1995-96</v>
      </c>
      <c r="M17" s="18">
        <f>LARGE('octsep cfs'!$G$5:$G$94,'octsep cfs rank'!$A17)</f>
        <v>23086</v>
      </c>
      <c r="N17" s="5" t="str">
        <f>VLOOKUP(O17,'octsep cfs'!$H$5:$O$94,8,FALSE)</f>
        <v>1964-65</v>
      </c>
      <c r="O17" s="18">
        <f>LARGE('octsep cfs'!$H$5:$H$94,'octsep cfs rank'!$A17)</f>
        <v>50072</v>
      </c>
      <c r="P17" s="5" t="str">
        <f>VLOOKUP(Q17,'octsep cfs'!$I$5:$O$94,7,FALSE)</f>
        <v>1971-72</v>
      </c>
      <c r="Q17" s="18">
        <f>LARGE('octsep cfs'!$I$5:$I$94,'octsep cfs rank'!$A17)</f>
        <v>98600</v>
      </c>
      <c r="R17" s="5" t="str">
        <f>VLOOKUP(S17,'octsep cfs'!$J$5:$O$94,6,FALSE)</f>
        <v>1964-65</v>
      </c>
      <c r="S17" s="18">
        <f>LARGE('octsep cfs'!$J$5:$J$94,'octsep cfs rank'!$A17)</f>
        <v>106278</v>
      </c>
      <c r="T17" s="5" t="str">
        <f>VLOOKUP(U17,'octsep cfs'!$K$5:$O$94,5,FALSE)</f>
        <v>1996-97</v>
      </c>
      <c r="U17" s="18">
        <f>LARGE('octsep cfs'!$K$5:$K$94,'octsep cfs rank'!$A17)</f>
        <v>41232</v>
      </c>
      <c r="V17" s="5" t="str">
        <f>VLOOKUP(W17,'octsep cfs'!$L$5:$O$94,4,FALSE)</f>
        <v>1973-74</v>
      </c>
      <c r="W17" s="18">
        <f>LARGE('octsep cfs'!$L$5:$L$94,'octsep cfs rank'!$A17)</f>
        <v>14955</v>
      </c>
      <c r="X17" s="5" t="str">
        <f>VLOOKUP(Y17,'octsep cfs'!$M$5:$O$94,3,FALSE)</f>
        <v>1975-76</v>
      </c>
      <c r="Y17" s="18">
        <f>LARGE('octsep cfs'!$M$5:$M$94,'octsep cfs rank'!$A17)</f>
        <v>12126</v>
      </c>
      <c r="Z17" s="5" t="str">
        <f>VLOOKUP(AA17,'octsep cfs'!$N$5:$O$94,2,FALSE)</f>
        <v>1950-51</v>
      </c>
      <c r="AA17" s="18">
        <f>LARGE('octsep cfs'!$N$5:$N$94,'octsep cfs rank'!$A17)</f>
        <v>33693</v>
      </c>
    </row>
    <row r="18" spans="1:27" x14ac:dyDescent="0.2">
      <c r="A18" s="5">
        <v>13</v>
      </c>
      <c r="B18" s="5" t="str">
        <f>VLOOKUP(C18,'octsep cfs'!$B$5:$O$94,14,FALSE)</f>
        <v>1965-66</v>
      </c>
      <c r="C18" s="18">
        <f>LARGE('octsep cfs'!$B$5:$B$94,'octsep cfs rank'!$A18)</f>
        <v>12781</v>
      </c>
      <c r="D18" s="5" t="str">
        <f>VLOOKUP(E18,'octsep cfs'!$C$5:$O$94,13,FALSE)</f>
        <v>1975-76</v>
      </c>
      <c r="E18" s="18">
        <f>LARGE('octsep cfs'!$C$5:$C$94,'octsep cfs rank'!$A18)</f>
        <v>17402</v>
      </c>
      <c r="F18" s="5" t="str">
        <f>VLOOKUP(G18,'octsep cfs'!$D$5:$O$94,12,FALSE)</f>
        <v>1958-59</v>
      </c>
      <c r="G18" s="18">
        <f>LARGE('octsep cfs'!$D$5:$D$94,'octsep cfs rank'!$A18)</f>
        <v>17767</v>
      </c>
      <c r="H18" s="5" t="str">
        <f>VLOOKUP(I18,'octsep cfs'!$E$5:$O$94,11,FALSE)</f>
        <v>1975-76</v>
      </c>
      <c r="I18" s="18">
        <f>LARGE('octsep cfs'!$E$5:$E$94,'octsep cfs rank'!$A18)</f>
        <v>15716</v>
      </c>
      <c r="J18" s="5" t="str">
        <f>VLOOKUP(K18,'octsep cfs'!$F$5:$O$94,10,FALSE)</f>
        <v>1967-68</v>
      </c>
      <c r="K18" s="18">
        <f>LARGE('octsep cfs'!$F$5:$F$94,'octsep cfs rank'!$A18)</f>
        <v>17655</v>
      </c>
      <c r="L18" s="5" t="str">
        <f>VLOOKUP(M18,'octsep cfs'!$G$5:$O$94,9,FALSE)</f>
        <v>2015-16</v>
      </c>
      <c r="M18" s="18">
        <f>LARGE('octsep cfs'!$G$5:$G$94,'octsep cfs rank'!$A18)</f>
        <v>23026</v>
      </c>
      <c r="N18" s="5" t="str">
        <f>VLOOKUP(O18,'octsep cfs'!$H$5:$O$94,8,FALSE)</f>
        <v>1996-97</v>
      </c>
      <c r="O18" s="18">
        <f>LARGE('octsep cfs'!$H$5:$H$94,'octsep cfs rank'!$A18)</f>
        <v>49842</v>
      </c>
      <c r="P18" s="5" t="str">
        <f>VLOOKUP(Q18,'octsep cfs'!$I$5:$O$94,7,FALSE)</f>
        <v>1957-58</v>
      </c>
      <c r="Q18" s="18">
        <f>LARGE('octsep cfs'!$I$5:$I$94,'octsep cfs rank'!$A18)</f>
        <v>97562</v>
      </c>
      <c r="R18" s="5" t="str">
        <f>VLOOKUP(S18,'octsep cfs'!$J$5:$O$94,6,FALSE)</f>
        <v>1981-82</v>
      </c>
      <c r="S18" s="18">
        <f>LARGE('octsep cfs'!$J$5:$J$94,'octsep cfs rank'!$A18)</f>
        <v>105992</v>
      </c>
      <c r="T18" s="5" t="str">
        <f>VLOOKUP(U18,'octsep cfs'!$K$5:$O$94,5,FALSE)</f>
        <v>1958-59</v>
      </c>
      <c r="U18" s="18">
        <f>LARGE('octsep cfs'!$K$5:$K$94,'octsep cfs rank'!$A18)</f>
        <v>40985</v>
      </c>
      <c r="V18" s="5" t="str">
        <f>VLOOKUP(W18,'octsep cfs'!$L$5:$O$94,4,FALSE)</f>
        <v>1982-83</v>
      </c>
      <c r="W18" s="18">
        <f>LARGE('octsep cfs'!$L$5:$L$94,'octsep cfs rank'!$A18)</f>
        <v>14612</v>
      </c>
      <c r="X18" s="5" t="str">
        <f>VLOOKUP(Y18,'octsep cfs'!$M$5:$O$94,3,FALSE)</f>
        <v>1979-80</v>
      </c>
      <c r="Y18" s="18">
        <f>LARGE('octsep cfs'!$M$5:$M$94,'octsep cfs rank'!$A18)</f>
        <v>11914</v>
      </c>
      <c r="Z18" s="5" t="str">
        <f>VLOOKUP(AA18,'octsep cfs'!$N$5:$O$94,2,FALSE)</f>
        <v>1970-71</v>
      </c>
      <c r="AA18" s="18">
        <f>LARGE('octsep cfs'!$N$5:$N$94,'octsep cfs rank'!$A18)</f>
        <v>33539</v>
      </c>
    </row>
    <row r="19" spans="1:27" x14ac:dyDescent="0.2">
      <c r="A19" s="5">
        <v>14</v>
      </c>
      <c r="B19" s="5" t="str">
        <f>VLOOKUP(C19,'octsep cfs'!$B$5:$O$94,14,FALSE)</f>
        <v>1941-42</v>
      </c>
      <c r="C19" s="18">
        <f>LARGE('octsep cfs'!$B$5:$B$94,'octsep cfs rank'!$A19)</f>
        <v>12593</v>
      </c>
      <c r="D19" s="5" t="str">
        <f>VLOOKUP(E19,'octsep cfs'!$C$5:$O$94,13,FALSE)</f>
        <v>1955-56</v>
      </c>
      <c r="E19" s="18">
        <f>LARGE('octsep cfs'!$C$5:$C$94,'octsep cfs rank'!$A19)</f>
        <v>16848</v>
      </c>
      <c r="F19" s="5" t="str">
        <f>VLOOKUP(G19,'octsep cfs'!$D$5:$O$94,12,FALSE)</f>
        <v>1977-78</v>
      </c>
      <c r="G19" s="18">
        <f>LARGE('octsep cfs'!$D$5:$D$94,'octsep cfs rank'!$A19)</f>
        <v>16913</v>
      </c>
      <c r="H19" s="5" t="str">
        <f>VLOOKUP(I19,'octsep cfs'!$E$5:$O$94,11,FALSE)</f>
        <v>1964-65</v>
      </c>
      <c r="I19" s="18">
        <f>LARGE('octsep cfs'!$E$5:$E$94,'octsep cfs rank'!$A19)</f>
        <v>15572</v>
      </c>
      <c r="J19" s="5" t="str">
        <f>VLOOKUP(K19,'octsep cfs'!$F$5:$O$94,10,FALSE)</f>
        <v>1990-91</v>
      </c>
      <c r="K19" s="18">
        <f>LARGE('octsep cfs'!$F$5:$F$94,'octsep cfs rank'!$A19)</f>
        <v>17414</v>
      </c>
      <c r="L19" s="5" t="str">
        <f>VLOOKUP(M19,'octsep cfs'!$G$5:$O$94,9,FALSE)</f>
        <v>2013-14</v>
      </c>
      <c r="M19" s="18">
        <f>LARGE('octsep cfs'!$G$5:$G$94,'octsep cfs rank'!$A19)</f>
        <v>21886</v>
      </c>
      <c r="N19" s="5" t="str">
        <f>VLOOKUP(O19,'octsep cfs'!$H$5:$O$94,8,FALSE)</f>
        <v>1973-74</v>
      </c>
      <c r="O19" s="18">
        <f>LARGE('octsep cfs'!$H$5:$H$94,'octsep cfs rank'!$A19)</f>
        <v>49820</v>
      </c>
      <c r="P19" s="5" t="str">
        <f>VLOOKUP(Q19,'octsep cfs'!$I$5:$O$94,7,FALSE)</f>
        <v>1931-32</v>
      </c>
      <c r="Q19" s="18">
        <f>LARGE('octsep cfs'!$I$5:$I$94,'octsep cfs rank'!$A19)</f>
        <v>93588</v>
      </c>
      <c r="R19" s="5" t="str">
        <f>VLOOKUP(S19,'octsep cfs'!$J$5:$O$94,6,FALSE)</f>
        <v>2001-02</v>
      </c>
      <c r="S19" s="18">
        <f>LARGE('octsep cfs'!$J$5:$J$94,'octsep cfs rank'!$A19)</f>
        <v>102515</v>
      </c>
      <c r="T19" s="5" t="str">
        <f>VLOOKUP(U19,'octsep cfs'!$K$5:$O$94,5,FALSE)</f>
        <v>1977-78</v>
      </c>
      <c r="U19" s="18">
        <f>LARGE('octsep cfs'!$K$5:$K$94,'octsep cfs rank'!$A19)</f>
        <v>40747</v>
      </c>
      <c r="V19" s="5" t="str">
        <f>VLOOKUP(W19,'octsep cfs'!$L$5:$O$94,4,FALSE)</f>
        <v>1981-82</v>
      </c>
      <c r="W19" s="18">
        <f>LARGE('octsep cfs'!$L$5:$L$94,'octsep cfs rank'!$A19)</f>
        <v>14523</v>
      </c>
      <c r="X19" s="5" t="str">
        <f>VLOOKUP(Y19,'octsep cfs'!$M$5:$O$94,3,FALSE)</f>
        <v>1992-93</v>
      </c>
      <c r="Y19" s="18">
        <f>LARGE('octsep cfs'!$M$5:$M$94,'octsep cfs rank'!$A19)</f>
        <v>11802</v>
      </c>
      <c r="Z19" s="5" t="str">
        <f>VLOOKUP(AA19,'octsep cfs'!$N$5:$O$94,2,FALSE)</f>
        <v>1975-76</v>
      </c>
      <c r="AA19" s="18">
        <f>LARGE('octsep cfs'!$N$5:$N$94,'octsep cfs rank'!$A19)</f>
        <v>33241</v>
      </c>
    </row>
    <row r="20" spans="1:27" x14ac:dyDescent="0.2">
      <c r="A20" s="5">
        <v>15</v>
      </c>
      <c r="B20" s="5" t="str">
        <f>VLOOKUP(C20,'octsep cfs'!$B$5:$O$94,14,FALSE)</f>
        <v>2004-05</v>
      </c>
      <c r="C20" s="18">
        <f>LARGE('octsep cfs'!$B$5:$B$94,'octsep cfs rank'!$A20)</f>
        <v>12451</v>
      </c>
      <c r="D20" s="5" t="str">
        <f>VLOOKUP(E20,'octsep cfs'!$C$5:$O$94,13,FALSE)</f>
        <v>1958-59</v>
      </c>
      <c r="E20" s="18">
        <f>LARGE('octsep cfs'!$C$5:$C$94,'octsep cfs rank'!$A20)</f>
        <v>16774</v>
      </c>
      <c r="F20" s="5" t="str">
        <f>VLOOKUP(G20,'octsep cfs'!$D$5:$O$94,12,FALSE)</f>
        <v>1973-74</v>
      </c>
      <c r="G20" s="18">
        <f>LARGE('octsep cfs'!$D$5:$D$94,'octsep cfs rank'!$A20)</f>
        <v>16864</v>
      </c>
      <c r="H20" s="5" t="str">
        <f>VLOOKUP(I20,'octsep cfs'!$E$5:$O$94,11,FALSE)</f>
        <v>1983-84</v>
      </c>
      <c r="I20" s="18">
        <f>LARGE('octsep cfs'!$E$5:$E$94,'octsep cfs rank'!$A20)</f>
        <v>15223</v>
      </c>
      <c r="J20" s="5" t="str">
        <f>VLOOKUP(K20,'octsep cfs'!$F$5:$O$94,10,FALSE)</f>
        <v>1964-65</v>
      </c>
      <c r="K20" s="18">
        <f>LARGE('octsep cfs'!$F$5:$F$94,'octsep cfs rank'!$A20)</f>
        <v>16632</v>
      </c>
      <c r="L20" s="5" t="str">
        <f>VLOOKUP(M20,'octsep cfs'!$G$5:$O$94,9,FALSE)</f>
        <v>1949-50</v>
      </c>
      <c r="M20" s="18">
        <f>LARGE('octsep cfs'!$G$5:$G$94,'octsep cfs rank'!$A20)</f>
        <v>21167</v>
      </c>
      <c r="N20" s="5" t="str">
        <f>VLOOKUP(O20,'octsep cfs'!$H$5:$O$94,8,FALSE)</f>
        <v>1973-74</v>
      </c>
      <c r="O20" s="18">
        <f>LARGE('octsep cfs'!$H$5:$H$94,'octsep cfs rank'!$A20)</f>
        <v>49820</v>
      </c>
      <c r="P20" s="5" t="str">
        <f>VLOOKUP(Q20,'octsep cfs'!$I$5:$O$94,7,FALSE)</f>
        <v>2007-08</v>
      </c>
      <c r="Q20" s="18">
        <f>LARGE('octsep cfs'!$I$5:$I$94,'octsep cfs rank'!$A20)</f>
        <v>92338</v>
      </c>
      <c r="R20" s="5" t="str">
        <f>VLOOKUP(S20,'octsep cfs'!$J$5:$O$94,6,FALSE)</f>
        <v>1952-53</v>
      </c>
      <c r="S20" s="18">
        <f>LARGE('octsep cfs'!$J$5:$J$94,'octsep cfs rank'!$A20)</f>
        <v>101669</v>
      </c>
      <c r="T20" s="5" t="str">
        <f>VLOOKUP(U20,'octsep cfs'!$K$5:$O$94,5,FALSE)</f>
        <v>2011-12</v>
      </c>
      <c r="U20" s="18">
        <f>LARGE('octsep cfs'!$K$5:$K$94,'octsep cfs rank'!$A20)</f>
        <v>39387</v>
      </c>
      <c r="V20" s="5" t="str">
        <f>VLOOKUP(W20,'octsep cfs'!$L$5:$O$94,4,FALSE)</f>
        <v>1950-51</v>
      </c>
      <c r="W20" s="18">
        <f>LARGE('octsep cfs'!$L$5:$L$94,'octsep cfs rank'!$A20)</f>
        <v>14481</v>
      </c>
      <c r="X20" s="5" t="str">
        <f>VLOOKUP(Y20,'octsep cfs'!$M$5:$O$94,3,FALSE)</f>
        <v>1946-47</v>
      </c>
      <c r="Y20" s="18">
        <f>LARGE('octsep cfs'!$M$5:$M$94,'octsep cfs rank'!$A20)</f>
        <v>11090</v>
      </c>
      <c r="Z20" s="5" t="str">
        <f>VLOOKUP(AA20,'octsep cfs'!$N$5:$O$94,2,FALSE)</f>
        <v>2016-17</v>
      </c>
      <c r="AA20" s="18">
        <f>LARGE('octsep cfs'!$N$5:$N$94,'octsep cfs rank'!$A20)</f>
        <v>31751</v>
      </c>
    </row>
    <row r="21" spans="1:27" x14ac:dyDescent="0.2">
      <c r="A21" s="5">
        <v>16</v>
      </c>
      <c r="B21" s="5" t="str">
        <f>VLOOKUP(C21,'octsep cfs'!$B$5:$O$94,14,FALSE)</f>
        <v>2005-06</v>
      </c>
      <c r="C21" s="18">
        <f>LARGE('octsep cfs'!$B$5:$B$94,'octsep cfs rank'!$A21)</f>
        <v>12200</v>
      </c>
      <c r="D21" s="5" t="str">
        <f>VLOOKUP(E21,'octsep cfs'!$C$5:$O$94,13,FALSE)</f>
        <v>1973-74</v>
      </c>
      <c r="E21" s="18">
        <f>LARGE('octsep cfs'!$C$5:$C$94,'octsep cfs rank'!$A21)</f>
        <v>16428</v>
      </c>
      <c r="F21" s="5" t="str">
        <f>VLOOKUP(G21,'octsep cfs'!$D$5:$O$94,12,FALSE)</f>
        <v>2004-05</v>
      </c>
      <c r="G21" s="18">
        <f>LARGE('octsep cfs'!$D$5:$D$94,'octsep cfs rank'!$A21)</f>
        <v>16240</v>
      </c>
      <c r="H21" s="5" t="str">
        <f>VLOOKUP(I21,'octsep cfs'!$E$5:$O$94,11,FALSE)</f>
        <v>1968-69</v>
      </c>
      <c r="I21" s="18">
        <f>LARGE('octsep cfs'!$E$5:$E$94,'octsep cfs rank'!$A21)</f>
        <v>14512</v>
      </c>
      <c r="J21" s="5" t="str">
        <f>VLOOKUP(K21,'octsep cfs'!$F$5:$O$94,10,FALSE)</f>
        <v>2016-17</v>
      </c>
      <c r="K21" s="18">
        <f>LARGE('octsep cfs'!$F$5:$F$94,'octsep cfs rank'!$A21)</f>
        <v>16560</v>
      </c>
      <c r="L21" s="5" t="str">
        <f>VLOOKUP(M21,'octsep cfs'!$G$5:$O$94,9,FALSE)</f>
        <v>1946-47</v>
      </c>
      <c r="M21" s="18">
        <f>LARGE('octsep cfs'!$G$5:$G$94,'octsep cfs rank'!$A21)</f>
        <v>20252</v>
      </c>
      <c r="N21" s="5" t="str">
        <f>VLOOKUP(O21,'octsep cfs'!$H$5:$O$94,8,FALSE)</f>
        <v>1999-2000</v>
      </c>
      <c r="O21" s="18">
        <f>LARGE('octsep cfs'!$H$5:$H$94,'octsep cfs rank'!$A21)</f>
        <v>46841</v>
      </c>
      <c r="P21" s="5" t="str">
        <f>VLOOKUP(Q21,'octsep cfs'!$I$5:$O$94,7,FALSE)</f>
        <v>1968-69</v>
      </c>
      <c r="Q21" s="18">
        <f>LARGE('octsep cfs'!$I$5:$I$94,'octsep cfs rank'!$A21)</f>
        <v>91764</v>
      </c>
      <c r="R21" s="5" t="str">
        <f>VLOOKUP(S21,'octsep cfs'!$J$5:$O$94,6,FALSE)</f>
        <v>1995-96</v>
      </c>
      <c r="S21" s="18">
        <f>LARGE('octsep cfs'!$J$5:$J$94,'octsep cfs rank'!$A21)</f>
        <v>100166</v>
      </c>
      <c r="T21" s="5" t="str">
        <f>VLOOKUP(U21,'octsep cfs'!$K$5:$O$94,5,FALSE)</f>
        <v>1970-71</v>
      </c>
      <c r="U21" s="18">
        <f>LARGE('octsep cfs'!$K$5:$K$94,'octsep cfs rank'!$A21)</f>
        <v>39175</v>
      </c>
      <c r="V21" s="5" t="str">
        <f>VLOOKUP(W21,'octsep cfs'!$L$5:$O$94,4,FALSE)</f>
        <v>1942-43</v>
      </c>
      <c r="W21" s="18">
        <f>LARGE('octsep cfs'!$L$5:$L$94,'octsep cfs rank'!$A21)</f>
        <v>14370</v>
      </c>
      <c r="X21" s="5" t="str">
        <f>VLOOKUP(Y21,'octsep cfs'!$M$5:$O$94,3,FALSE)</f>
        <v>2009-10</v>
      </c>
      <c r="Y21" s="18">
        <f>LARGE('octsep cfs'!$M$5:$M$94,'octsep cfs rank'!$A21)</f>
        <v>10384</v>
      </c>
      <c r="Z21" s="5" t="str">
        <f>VLOOKUP(AA21,'octsep cfs'!$N$5:$O$94,2,FALSE)</f>
        <v>1942-43</v>
      </c>
      <c r="AA21" s="18">
        <f>LARGE('octsep cfs'!$N$5:$N$94,'octsep cfs rank'!$A21)</f>
        <v>31652</v>
      </c>
    </row>
    <row r="22" spans="1:27" x14ac:dyDescent="0.2">
      <c r="A22" s="5">
        <v>17</v>
      </c>
      <c r="B22" s="5" t="str">
        <f>VLOOKUP(C22,'octsep cfs'!$B$5:$O$94,14,FALSE)</f>
        <v>1946-47</v>
      </c>
      <c r="C22" s="18">
        <f>LARGE('octsep cfs'!$B$5:$B$94,'octsep cfs rank'!$A22)</f>
        <v>12131</v>
      </c>
      <c r="D22" s="5" t="str">
        <f>VLOOKUP(E22,'octsep cfs'!$C$5:$O$94,13,FALSE)</f>
        <v>1947-48</v>
      </c>
      <c r="E22" s="18">
        <f>LARGE('octsep cfs'!$C$5:$C$94,'octsep cfs rank'!$A22)</f>
        <v>16362</v>
      </c>
      <c r="F22" s="5" t="str">
        <f>VLOOKUP(G22,'octsep cfs'!$D$5:$O$94,12,FALSE)</f>
        <v>1962-63</v>
      </c>
      <c r="G22" s="18">
        <f>LARGE('octsep cfs'!$D$5:$D$94,'octsep cfs rank'!$A22)</f>
        <v>16001</v>
      </c>
      <c r="H22" s="5" t="str">
        <f>VLOOKUP(I22,'octsep cfs'!$E$5:$O$94,11,FALSE)</f>
        <v>2014-15</v>
      </c>
      <c r="I22" s="18">
        <f>LARGE('octsep cfs'!$E$5:$E$94,'octsep cfs rank'!$A22)</f>
        <v>14384</v>
      </c>
      <c r="J22" s="5" t="str">
        <f>VLOOKUP(K22,'octsep cfs'!$F$5:$O$94,10,FALSE)</f>
        <v>2015-16</v>
      </c>
      <c r="K22" s="18">
        <f>LARGE('octsep cfs'!$F$5:$F$94,'octsep cfs rank'!$A22)</f>
        <v>15856</v>
      </c>
      <c r="L22" s="5" t="str">
        <f>VLOOKUP(M22,'octsep cfs'!$G$5:$O$94,9,FALSE)</f>
        <v>1931-32</v>
      </c>
      <c r="M22" s="18">
        <f>LARGE('octsep cfs'!$G$5:$G$94,'octsep cfs rank'!$A22)</f>
        <v>20241</v>
      </c>
      <c r="N22" s="5" t="str">
        <f>VLOOKUP(O22,'octsep cfs'!$H$5:$O$94,8,FALSE)</f>
        <v>1988-89</v>
      </c>
      <c r="O22" s="18">
        <f>LARGE('octsep cfs'!$H$5:$H$94,'octsep cfs rank'!$A22)</f>
        <v>46788</v>
      </c>
      <c r="P22" s="5" t="str">
        <f>VLOOKUP(Q22,'octsep cfs'!$I$5:$O$94,7,FALSE)</f>
        <v>2013-14</v>
      </c>
      <c r="Q22" s="18">
        <f>LARGE('octsep cfs'!$I$5:$I$94,'octsep cfs rank'!$A22)</f>
        <v>91748</v>
      </c>
      <c r="R22" s="5" t="str">
        <f>VLOOKUP(S22,'octsep cfs'!$J$5:$O$94,6,FALSE)</f>
        <v>1970-71</v>
      </c>
      <c r="S22" s="18">
        <f>LARGE('octsep cfs'!$J$5:$J$94,'octsep cfs rank'!$A22)</f>
        <v>100156</v>
      </c>
      <c r="T22" s="5" t="str">
        <f>VLOOKUP(U22,'octsep cfs'!$K$5:$O$94,5,FALSE)</f>
        <v>1998-99</v>
      </c>
      <c r="U22" s="18">
        <f>LARGE('octsep cfs'!$K$5:$K$94,'octsep cfs rank'!$A22)</f>
        <v>39047</v>
      </c>
      <c r="V22" s="5" t="str">
        <f>VLOOKUP(W22,'octsep cfs'!$L$5:$O$94,4,FALSE)</f>
        <v>1970-71</v>
      </c>
      <c r="W22" s="18">
        <f>LARGE('octsep cfs'!$L$5:$L$94,'octsep cfs rank'!$A22)</f>
        <v>14147</v>
      </c>
      <c r="X22" s="5" t="str">
        <f>VLOOKUP(Y22,'octsep cfs'!$M$5:$O$94,3,FALSE)</f>
        <v>1949-50</v>
      </c>
      <c r="Y22" s="18">
        <f>LARGE('octsep cfs'!$M$5:$M$94,'octsep cfs rank'!$A22)</f>
        <v>10352</v>
      </c>
      <c r="Z22" s="5" t="str">
        <f>VLOOKUP(AA22,'octsep cfs'!$N$5:$O$94,2,FALSE)</f>
        <v>2017-18</v>
      </c>
      <c r="AA22" s="18">
        <f>LARGE('octsep cfs'!$N$5:$N$94,'octsep cfs rank'!$A22)</f>
        <v>31635</v>
      </c>
    </row>
    <row r="23" spans="1:27" x14ac:dyDescent="0.2">
      <c r="A23" s="5">
        <v>18</v>
      </c>
      <c r="B23" s="5" t="str">
        <f>VLOOKUP(C23,'octsep cfs'!$B$5:$O$94,14,FALSE)</f>
        <v>1964-65</v>
      </c>
      <c r="C23" s="18">
        <f>LARGE('octsep cfs'!$B$5:$B$94,'octsep cfs rank'!$A23)</f>
        <v>11881</v>
      </c>
      <c r="D23" s="5" t="str">
        <f>VLOOKUP(E23,'octsep cfs'!$C$5:$O$94,13,FALSE)</f>
        <v>1999-2000</v>
      </c>
      <c r="E23" s="18">
        <f>LARGE('octsep cfs'!$C$5:$C$94,'octsep cfs rank'!$A23)</f>
        <v>16359</v>
      </c>
      <c r="F23" s="5" t="str">
        <f>VLOOKUP(G23,'octsep cfs'!$D$5:$O$94,12,FALSE)</f>
        <v>2014-15</v>
      </c>
      <c r="G23" s="18">
        <f>LARGE('octsep cfs'!$D$5:$D$94,'octsep cfs rank'!$A23)</f>
        <v>15644</v>
      </c>
      <c r="H23" s="5" t="str">
        <f>VLOOKUP(I23,'octsep cfs'!$E$5:$O$94,11,FALSE)</f>
        <v>1966-67</v>
      </c>
      <c r="I23" s="18">
        <f>LARGE('octsep cfs'!$E$5:$E$94,'octsep cfs rank'!$A23)</f>
        <v>14180</v>
      </c>
      <c r="J23" s="5" t="str">
        <f>VLOOKUP(K23,'octsep cfs'!$F$5:$O$94,10,FALSE)</f>
        <v>1966-67</v>
      </c>
      <c r="K23" s="18">
        <f>LARGE('octsep cfs'!$F$5:$F$94,'octsep cfs rank'!$A23)</f>
        <v>15634</v>
      </c>
      <c r="L23" s="5" t="str">
        <f>VLOOKUP(M23,'octsep cfs'!$G$5:$O$94,9,FALSE)</f>
        <v>1959-60</v>
      </c>
      <c r="M23" s="18">
        <f>LARGE('octsep cfs'!$G$5:$G$94,'octsep cfs rank'!$A23)</f>
        <v>19973</v>
      </c>
      <c r="N23" s="5" t="str">
        <f>VLOOKUP(O23,'octsep cfs'!$H$5:$O$94,8,FALSE)</f>
        <v>1935-36</v>
      </c>
      <c r="O23" s="18">
        <f>LARGE('octsep cfs'!$H$5:$H$94,'octsep cfs rank'!$A23)</f>
        <v>45365</v>
      </c>
      <c r="P23" s="5" t="str">
        <f>VLOOKUP(Q23,'octsep cfs'!$I$5:$O$94,7,FALSE)</f>
        <v>1951-52</v>
      </c>
      <c r="Q23" s="18">
        <f>LARGE('octsep cfs'!$I$5:$I$94,'octsep cfs rank'!$A23)</f>
        <v>90712</v>
      </c>
      <c r="R23" s="5" t="str">
        <f>VLOOKUP(S23,'octsep cfs'!$J$5:$O$94,6,FALSE)</f>
        <v>1942-43</v>
      </c>
      <c r="S23" s="18">
        <f>LARGE('octsep cfs'!$J$5:$J$94,'octsep cfs rank'!$A23)</f>
        <v>98942</v>
      </c>
      <c r="T23" s="5" t="str">
        <f>VLOOKUP(U23,'octsep cfs'!$K$5:$O$94,5,FALSE)</f>
        <v>1963-64</v>
      </c>
      <c r="U23" s="18">
        <f>LARGE('octsep cfs'!$K$5:$K$94,'octsep cfs rank'!$A23)</f>
        <v>38412</v>
      </c>
      <c r="V23" s="5" t="str">
        <f>VLOOKUP(W23,'octsep cfs'!$L$5:$O$94,4,FALSE)</f>
        <v>1958-59</v>
      </c>
      <c r="W23" s="18">
        <f>LARGE('octsep cfs'!$L$5:$L$94,'octsep cfs rank'!$A23)</f>
        <v>14126</v>
      </c>
      <c r="X23" s="5" t="str">
        <f>VLOOKUP(Y23,'octsep cfs'!$M$5:$O$94,3,FALSE)</f>
        <v>1988-89</v>
      </c>
      <c r="Y23" s="18">
        <f>LARGE('octsep cfs'!$M$5:$M$94,'octsep cfs rank'!$A23)</f>
        <v>10303</v>
      </c>
      <c r="Z23" s="5" t="str">
        <f>VLOOKUP(AA23,'octsep cfs'!$N$5:$O$94,2,FALSE)</f>
        <v>1981-82</v>
      </c>
      <c r="AA23" s="18">
        <f>LARGE('octsep cfs'!$N$5:$N$94,'octsep cfs rank'!$A23)</f>
        <v>31584</v>
      </c>
    </row>
    <row r="24" spans="1:27" x14ac:dyDescent="0.2">
      <c r="A24" s="5">
        <v>19</v>
      </c>
      <c r="B24" s="5" t="str">
        <f>VLOOKUP(C24,'octsep cfs'!$B$5:$O$94,14,FALSE)</f>
        <v>1962-63</v>
      </c>
      <c r="C24" s="18">
        <f>LARGE('octsep cfs'!$B$5:$B$94,'octsep cfs rank'!$A24)</f>
        <v>11468</v>
      </c>
      <c r="D24" s="5" t="str">
        <f>VLOOKUP(E24,'octsep cfs'!$C$5:$O$94,13,FALSE)</f>
        <v>1983-84</v>
      </c>
      <c r="E24" s="18">
        <f>LARGE('octsep cfs'!$C$5:$C$94,'octsep cfs rank'!$A24)</f>
        <v>16130</v>
      </c>
      <c r="F24" s="5" t="str">
        <f>VLOOKUP(G24,'octsep cfs'!$D$5:$O$94,12,FALSE)</f>
        <v>1990-91</v>
      </c>
      <c r="G24" s="18">
        <f>LARGE('octsep cfs'!$D$5:$D$94,'octsep cfs rank'!$A24)</f>
        <v>14910</v>
      </c>
      <c r="H24" s="5" t="str">
        <f>VLOOKUP(I24,'octsep cfs'!$E$5:$O$94,11,FALSE)</f>
        <v>1952-53</v>
      </c>
      <c r="I24" s="18">
        <f>LARGE('octsep cfs'!$E$5:$E$94,'octsep cfs rank'!$A24)</f>
        <v>13877</v>
      </c>
      <c r="J24" s="5" t="str">
        <f>VLOOKUP(K24,'octsep cfs'!$F$5:$O$94,10,FALSE)</f>
        <v>1946-47</v>
      </c>
      <c r="K24" s="18">
        <f>LARGE('octsep cfs'!$F$5:$F$94,'octsep cfs rank'!$A24)</f>
        <v>15469</v>
      </c>
      <c r="L24" s="5" t="str">
        <f>VLOOKUP(M24,'octsep cfs'!$G$5:$O$94,9,FALSE)</f>
        <v>1977-78</v>
      </c>
      <c r="M24" s="18">
        <f>LARGE('octsep cfs'!$G$5:$G$94,'octsep cfs rank'!$A24)</f>
        <v>19479</v>
      </c>
      <c r="N24" s="5" t="str">
        <f>VLOOKUP(O24,'octsep cfs'!$H$5:$O$94,8,FALSE)</f>
        <v>2005-06</v>
      </c>
      <c r="O24" s="18">
        <f>LARGE('octsep cfs'!$H$5:$H$94,'octsep cfs rank'!$A24)</f>
        <v>44904</v>
      </c>
      <c r="P24" s="5" t="str">
        <f>VLOOKUP(Q24,'octsep cfs'!$I$5:$O$94,7,FALSE)</f>
        <v>1964-65</v>
      </c>
      <c r="Q24" s="18">
        <f>LARGE('octsep cfs'!$I$5:$I$94,'octsep cfs rank'!$A24)</f>
        <v>90332</v>
      </c>
      <c r="R24" s="5" t="str">
        <f>VLOOKUP(S24,'octsep cfs'!$J$5:$O$94,6,FALSE)</f>
        <v>1954-55</v>
      </c>
      <c r="S24" s="18">
        <f>LARGE('octsep cfs'!$J$5:$J$94,'octsep cfs rank'!$A24)</f>
        <v>98232</v>
      </c>
      <c r="T24" s="5" t="str">
        <f>VLOOKUP(U24,'octsep cfs'!$K$5:$O$94,5,FALSE)</f>
        <v>1982-83</v>
      </c>
      <c r="U24" s="18">
        <f>LARGE('octsep cfs'!$K$5:$K$94,'octsep cfs rank'!$A24)</f>
        <v>38248</v>
      </c>
      <c r="V24" s="5" t="str">
        <f>VLOOKUP(W24,'octsep cfs'!$L$5:$O$94,4,FALSE)</f>
        <v>1998-99</v>
      </c>
      <c r="W24" s="18">
        <f>LARGE('octsep cfs'!$L$5:$L$94,'octsep cfs rank'!$A24)</f>
        <v>13623</v>
      </c>
      <c r="X24" s="5" t="str">
        <f>VLOOKUP(Y24,'octsep cfs'!$M$5:$O$94,3,FALSE)</f>
        <v>1982-83</v>
      </c>
      <c r="Y24" s="18">
        <f>LARGE('octsep cfs'!$M$5:$M$94,'octsep cfs rank'!$A24)</f>
        <v>10100</v>
      </c>
      <c r="Z24" s="5" t="str">
        <f>VLOOKUP(AA24,'octsep cfs'!$N$5:$O$94,2,FALSE)</f>
        <v>1946-47</v>
      </c>
      <c r="AA24" s="18">
        <f>LARGE('octsep cfs'!$N$5:$N$94,'octsep cfs rank'!$A24)</f>
        <v>31511</v>
      </c>
    </row>
    <row r="25" spans="1:27" x14ac:dyDescent="0.2">
      <c r="A25" s="5">
        <v>20</v>
      </c>
      <c r="B25" s="5" t="str">
        <f>VLOOKUP(C25,'octsep cfs'!$B$5:$O$94,14,FALSE)</f>
        <v>1954-55</v>
      </c>
      <c r="C25" s="18">
        <f>LARGE('octsep cfs'!$B$5:$B$94,'octsep cfs rank'!$A25)</f>
        <v>11026</v>
      </c>
      <c r="D25" s="5" t="str">
        <f>VLOOKUP(E25,'octsep cfs'!$C$5:$O$94,13,FALSE)</f>
        <v>1946-47</v>
      </c>
      <c r="E25" s="18">
        <f>LARGE('octsep cfs'!$C$5:$C$94,'octsep cfs rank'!$A25)</f>
        <v>15570</v>
      </c>
      <c r="F25" s="5" t="str">
        <f>VLOOKUP(G25,'octsep cfs'!$D$5:$O$94,12,FALSE)</f>
        <v>1968-69</v>
      </c>
      <c r="G25" s="18">
        <f>LARGE('octsep cfs'!$D$5:$D$94,'octsep cfs rank'!$A25)</f>
        <v>14716</v>
      </c>
      <c r="H25" s="5" t="str">
        <f>VLOOKUP(I25,'octsep cfs'!$E$5:$O$94,11,FALSE)</f>
        <v>1946-47</v>
      </c>
      <c r="I25" s="18">
        <f>LARGE('octsep cfs'!$E$5:$E$94,'octsep cfs rank'!$A25)</f>
        <v>13445</v>
      </c>
      <c r="J25" s="5" t="str">
        <f>VLOOKUP(K25,'octsep cfs'!$F$5:$O$94,10,FALSE)</f>
        <v>1985-86</v>
      </c>
      <c r="K25" s="18">
        <f>LARGE('octsep cfs'!$F$5:$F$94,'octsep cfs rank'!$A25)</f>
        <v>15394</v>
      </c>
      <c r="L25" s="5" t="str">
        <f>VLOOKUP(M25,'octsep cfs'!$G$5:$O$94,9,FALSE)</f>
        <v>1960-61</v>
      </c>
      <c r="M25" s="18">
        <f>LARGE('octsep cfs'!$G$5:$G$94,'octsep cfs rank'!$A25)</f>
        <v>19373</v>
      </c>
      <c r="N25" s="5" t="str">
        <f>VLOOKUP(O25,'octsep cfs'!$H$5:$O$94,8,FALSE)</f>
        <v>1977-78</v>
      </c>
      <c r="O25" s="18">
        <f>LARGE('octsep cfs'!$H$5:$H$94,'octsep cfs rank'!$A25)</f>
        <v>44115</v>
      </c>
      <c r="P25" s="5" t="str">
        <f>VLOOKUP(Q25,'octsep cfs'!$I$5:$O$94,7,FALSE)</f>
        <v>1960-61</v>
      </c>
      <c r="Q25" s="18">
        <f>LARGE('octsep cfs'!$I$5:$I$94,'octsep cfs rank'!$A25)</f>
        <v>90058</v>
      </c>
      <c r="R25" s="5" t="str">
        <f>VLOOKUP(S25,'octsep cfs'!$J$5:$O$94,6,FALSE)</f>
        <v>1955-56</v>
      </c>
      <c r="S25" s="18">
        <f>LARGE('octsep cfs'!$J$5:$J$94,'octsep cfs rank'!$A25)</f>
        <v>97840</v>
      </c>
      <c r="T25" s="5" t="str">
        <f>VLOOKUP(U25,'octsep cfs'!$K$5:$O$94,5,FALSE)</f>
        <v>1975-76</v>
      </c>
      <c r="U25" s="18">
        <f>LARGE('octsep cfs'!$K$5:$K$94,'octsep cfs rank'!$A25)</f>
        <v>38190</v>
      </c>
      <c r="V25" s="5" t="str">
        <f>VLOOKUP(W25,'octsep cfs'!$L$5:$O$94,4,FALSE)</f>
        <v>1967-68</v>
      </c>
      <c r="W25" s="18">
        <f>LARGE('octsep cfs'!$L$5:$L$94,'octsep cfs rank'!$A25)</f>
        <v>13589</v>
      </c>
      <c r="X25" s="5" t="str">
        <f>VLOOKUP(Y25,'octsep cfs'!$M$5:$O$94,3,FALSE)</f>
        <v>1947-48</v>
      </c>
      <c r="Y25" s="18">
        <f>LARGE('octsep cfs'!$M$5:$M$94,'octsep cfs rank'!$A25)</f>
        <v>9964</v>
      </c>
      <c r="Z25" s="5" t="str">
        <f>VLOOKUP(AA25,'octsep cfs'!$N$5:$O$94,2,FALSE)</f>
        <v>1968-69</v>
      </c>
      <c r="AA25" s="18">
        <f>LARGE('octsep cfs'!$N$5:$N$94,'octsep cfs rank'!$A25)</f>
        <v>30725</v>
      </c>
    </row>
    <row r="26" spans="1:27" x14ac:dyDescent="0.2">
      <c r="A26" s="5">
        <v>21</v>
      </c>
      <c r="B26" s="5" t="str">
        <f>VLOOKUP(C26,'octsep cfs'!$B$5:$O$94,14,FALSE)</f>
        <v>2011-12</v>
      </c>
      <c r="C26" s="18">
        <f>LARGE('octsep cfs'!$B$5:$B$94,'octsep cfs rank'!$A26)</f>
        <v>10968</v>
      </c>
      <c r="D26" s="5" t="str">
        <f>VLOOKUP(E26,'octsep cfs'!$C$5:$O$94,13,FALSE)</f>
        <v>1951-52</v>
      </c>
      <c r="E26" s="18">
        <f>LARGE('octsep cfs'!$C$5:$C$94,'octsep cfs rank'!$A26)</f>
        <v>15248</v>
      </c>
      <c r="F26" s="5" t="str">
        <f>VLOOKUP(G26,'octsep cfs'!$D$5:$O$94,12,FALSE)</f>
        <v>1966-67</v>
      </c>
      <c r="G26" s="18">
        <f>LARGE('octsep cfs'!$D$5:$D$94,'octsep cfs rank'!$A26)</f>
        <v>14335</v>
      </c>
      <c r="H26" s="5" t="str">
        <f>VLOOKUP(I26,'octsep cfs'!$E$5:$O$94,11,FALSE)</f>
        <v>1982-83</v>
      </c>
      <c r="I26" s="18">
        <f>LARGE('octsep cfs'!$E$5:$E$94,'octsep cfs rank'!$A26)</f>
        <v>13437</v>
      </c>
      <c r="J26" s="5" t="str">
        <f>VLOOKUP(K26,'octsep cfs'!$F$5:$O$94,10,FALSE)</f>
        <v>1952-53</v>
      </c>
      <c r="K26" s="18">
        <f>LARGE('octsep cfs'!$F$5:$F$94,'octsep cfs rank'!$A26)</f>
        <v>14716</v>
      </c>
      <c r="L26" s="5" t="str">
        <f>VLOOKUP(M26,'octsep cfs'!$G$5:$O$94,9,FALSE)</f>
        <v>2002-03</v>
      </c>
      <c r="M26" s="18">
        <f>LARGE('octsep cfs'!$G$5:$G$94,'octsep cfs rank'!$A26)</f>
        <v>19049</v>
      </c>
      <c r="N26" s="5" t="str">
        <f>VLOOKUP(O26,'octsep cfs'!$H$5:$O$94,8,FALSE)</f>
        <v>1929-30</v>
      </c>
      <c r="O26" s="18">
        <f>LARGE('octsep cfs'!$H$5:$H$94,'octsep cfs rank'!$A26)</f>
        <v>43891</v>
      </c>
      <c r="P26" s="5" t="str">
        <f>VLOOKUP(Q26,'octsep cfs'!$I$5:$O$94,7,FALSE)</f>
        <v>2010-11</v>
      </c>
      <c r="Q26" s="18">
        <f>LARGE('octsep cfs'!$I$5:$I$94,'octsep cfs rank'!$A26)</f>
        <v>89789</v>
      </c>
      <c r="R26" s="5" t="str">
        <f>VLOOKUP(S26,'octsep cfs'!$J$5:$O$94,6,FALSE)</f>
        <v>1969-70</v>
      </c>
      <c r="S26" s="18">
        <f>LARGE('octsep cfs'!$J$5:$J$94,'octsep cfs rank'!$A26)</f>
        <v>96800</v>
      </c>
      <c r="T26" s="5" t="str">
        <f>VLOOKUP(U26,'octsep cfs'!$K$5:$O$94,5,FALSE)</f>
        <v>1964-65</v>
      </c>
      <c r="U26" s="18">
        <f>LARGE('octsep cfs'!$K$5:$K$94,'octsep cfs rank'!$A26)</f>
        <v>38054</v>
      </c>
      <c r="V26" s="5" t="str">
        <f>VLOOKUP(W26,'octsep cfs'!$L$5:$O$94,4,FALSE)</f>
        <v>1963-64</v>
      </c>
      <c r="W26" s="18">
        <f>LARGE('octsep cfs'!$L$5:$L$94,'octsep cfs rank'!$A26)</f>
        <v>13538</v>
      </c>
      <c r="X26" s="5" t="str">
        <f>VLOOKUP(Y26,'octsep cfs'!$M$5:$O$94,3,FALSE)</f>
        <v>1971-72</v>
      </c>
      <c r="Y26" s="18">
        <f>LARGE('octsep cfs'!$M$5:$M$94,'octsep cfs rank'!$A26)</f>
        <v>9844</v>
      </c>
      <c r="Z26" s="5" t="str">
        <f>VLOOKUP(AA26,'octsep cfs'!$N$5:$O$94,2,FALSE)</f>
        <v>1953-54</v>
      </c>
      <c r="AA26" s="18">
        <f>LARGE('octsep cfs'!$N$5:$N$94,'octsep cfs rank'!$A26)</f>
        <v>30708</v>
      </c>
    </row>
    <row r="27" spans="1:27" x14ac:dyDescent="0.2">
      <c r="A27" s="5">
        <v>22</v>
      </c>
      <c r="B27" s="5" t="str">
        <f>VLOOKUP(C27,'octsep cfs'!$B$5:$O$94,14,FALSE)</f>
        <v>1986-87</v>
      </c>
      <c r="C27" s="18">
        <f>LARGE('octsep cfs'!$B$5:$B$94,'octsep cfs rank'!$A27)</f>
        <v>10641</v>
      </c>
      <c r="D27" s="5" t="str">
        <f>VLOOKUP(E27,'octsep cfs'!$C$5:$O$94,13,FALSE)</f>
        <v>2017-18</v>
      </c>
      <c r="E27" s="18">
        <f>LARGE('octsep cfs'!$C$5:$C$94,'octsep cfs rank'!$A27)</f>
        <v>14969</v>
      </c>
      <c r="F27" s="5" t="str">
        <f>VLOOKUP(G27,'octsep cfs'!$D$5:$O$94,12,FALSE)</f>
        <v>2010-11</v>
      </c>
      <c r="G27" s="18">
        <f>LARGE('octsep cfs'!$D$5:$D$94,'octsep cfs rank'!$A27)</f>
        <v>13658</v>
      </c>
      <c r="H27" s="5" t="str">
        <f>VLOOKUP(I27,'octsep cfs'!$E$5:$O$94,11,FALSE)</f>
        <v>1947-48</v>
      </c>
      <c r="I27" s="18">
        <f>LARGE('octsep cfs'!$E$5:$E$94,'octsep cfs rank'!$A27)</f>
        <v>13148</v>
      </c>
      <c r="J27" s="5" t="str">
        <f>VLOOKUP(K27,'octsep cfs'!$F$5:$O$94,10,FALSE)</f>
        <v>1958-59</v>
      </c>
      <c r="K27" s="18">
        <f>LARGE('octsep cfs'!$F$5:$F$94,'octsep cfs rank'!$A27)</f>
        <v>14594</v>
      </c>
      <c r="L27" s="5" t="str">
        <f>VLOOKUP(M27,'octsep cfs'!$G$5:$O$94,9,FALSE)</f>
        <v>1986-87</v>
      </c>
      <c r="M27" s="18">
        <f>LARGE('octsep cfs'!$G$5:$G$94,'octsep cfs rank'!$A27)</f>
        <v>18820</v>
      </c>
      <c r="N27" s="5" t="str">
        <f>VLOOKUP(O27,'octsep cfs'!$H$5:$O$94,8,FALSE)</f>
        <v>1945-46</v>
      </c>
      <c r="O27" s="18">
        <f>LARGE('octsep cfs'!$H$5:$H$94,'octsep cfs rank'!$A27)</f>
        <v>43543</v>
      </c>
      <c r="P27" s="5" t="str">
        <f>VLOOKUP(Q27,'octsep cfs'!$I$5:$O$94,7,FALSE)</f>
        <v>2005-06</v>
      </c>
      <c r="Q27" s="18">
        <f>LARGE('octsep cfs'!$I$5:$I$94,'octsep cfs rank'!$A27)</f>
        <v>88726</v>
      </c>
      <c r="R27" s="5" t="str">
        <f>VLOOKUP(S27,'octsep cfs'!$J$5:$O$94,6,FALSE)</f>
        <v>1960-61</v>
      </c>
      <c r="S27" s="18">
        <f>LARGE('octsep cfs'!$J$5:$J$94,'octsep cfs rank'!$A27)</f>
        <v>96394</v>
      </c>
      <c r="T27" s="5" t="str">
        <f>VLOOKUP(U27,'octsep cfs'!$K$5:$O$94,5,FALSE)</f>
        <v>2013-14</v>
      </c>
      <c r="U27" s="18">
        <f>LARGE('octsep cfs'!$K$5:$K$94,'octsep cfs rank'!$A27)</f>
        <v>37750</v>
      </c>
      <c r="V27" s="5" t="str">
        <f>VLOOKUP(W27,'octsep cfs'!$L$5:$O$94,4,FALSE)</f>
        <v>1955-56</v>
      </c>
      <c r="W27" s="18">
        <f>LARGE('octsep cfs'!$L$5:$L$94,'octsep cfs rank'!$A27)</f>
        <v>13375</v>
      </c>
      <c r="X27" s="5" t="str">
        <f>VLOOKUP(Y27,'octsep cfs'!$M$5:$O$94,3,FALSE)</f>
        <v>1970-71</v>
      </c>
      <c r="Y27" s="18">
        <f>LARGE('octsep cfs'!$M$5:$M$94,'octsep cfs rank'!$A27)</f>
        <v>9826</v>
      </c>
      <c r="Z27" s="5" t="str">
        <f>VLOOKUP(AA27,'octsep cfs'!$N$5:$O$94,2,FALSE)</f>
        <v>1959-60</v>
      </c>
      <c r="AA27" s="18">
        <f>LARGE('octsep cfs'!$N$5:$N$94,'octsep cfs rank'!$A27)</f>
        <v>30575</v>
      </c>
    </row>
    <row r="28" spans="1:27" x14ac:dyDescent="0.2">
      <c r="A28" s="5">
        <v>23</v>
      </c>
      <c r="B28" s="5" t="str">
        <f>VLOOKUP(C28,'octsep cfs'!$B$5:$O$94,14,FALSE)</f>
        <v>1961-62</v>
      </c>
      <c r="C28" s="18">
        <f>LARGE('octsep cfs'!$B$5:$B$94,'octsep cfs rank'!$A28)</f>
        <v>10588</v>
      </c>
      <c r="D28" s="5" t="str">
        <f>VLOOKUP(E28,'octsep cfs'!$C$5:$O$94,13,FALSE)</f>
        <v>1962-63</v>
      </c>
      <c r="E28" s="18">
        <f>LARGE('octsep cfs'!$C$5:$C$94,'octsep cfs rank'!$A28)</f>
        <v>14379</v>
      </c>
      <c r="F28" s="5" t="str">
        <f>VLOOKUP(G28,'octsep cfs'!$D$5:$O$94,12,FALSE)</f>
        <v>2017-18</v>
      </c>
      <c r="G28" s="18">
        <f>LARGE('octsep cfs'!$D$5:$D$94,'octsep cfs rank'!$A28)</f>
        <v>13611</v>
      </c>
      <c r="H28" s="5" t="str">
        <f>VLOOKUP(I28,'octsep cfs'!$E$5:$O$94,11,FALSE)</f>
        <v>1970-71</v>
      </c>
      <c r="I28" s="18">
        <f>LARGE('octsep cfs'!$E$5:$E$94,'octsep cfs rank'!$A28)</f>
        <v>13139</v>
      </c>
      <c r="J28" s="5" t="str">
        <f>VLOOKUP(K28,'octsep cfs'!$F$5:$O$94,10,FALSE)</f>
        <v>2004-05</v>
      </c>
      <c r="K28" s="18">
        <f>LARGE('octsep cfs'!$F$5:$F$94,'octsep cfs rank'!$A28)</f>
        <v>14547</v>
      </c>
      <c r="L28" s="5" t="str">
        <f>VLOOKUP(M28,'octsep cfs'!$G$5:$O$94,9,FALSE)</f>
        <v>2011-12</v>
      </c>
      <c r="M28" s="18">
        <f>LARGE('octsep cfs'!$G$5:$G$94,'octsep cfs rank'!$A28)</f>
        <v>18567</v>
      </c>
      <c r="N28" s="5" t="str">
        <f>VLOOKUP(O28,'octsep cfs'!$H$5:$O$94,8,FALSE)</f>
        <v>1975-76</v>
      </c>
      <c r="O28" s="18">
        <f>LARGE('octsep cfs'!$H$5:$H$94,'octsep cfs rank'!$A28)</f>
        <v>43129</v>
      </c>
      <c r="P28" s="5" t="str">
        <f>VLOOKUP(Q28,'octsep cfs'!$I$5:$O$94,7,FALSE)</f>
        <v>1935-36</v>
      </c>
      <c r="Q28" s="18">
        <f>LARGE('octsep cfs'!$I$5:$I$94,'octsep cfs rank'!$A28)</f>
        <v>88626</v>
      </c>
      <c r="R28" s="5" t="str">
        <f>VLOOKUP(S28,'octsep cfs'!$J$5:$O$94,6,FALSE)</f>
        <v>2011-12</v>
      </c>
      <c r="S28" s="18">
        <f>LARGE('octsep cfs'!$J$5:$J$94,'octsep cfs rank'!$A28)</f>
        <v>95712</v>
      </c>
      <c r="T28" s="5" t="str">
        <f>VLOOKUP(U28,'octsep cfs'!$K$5:$O$94,5,FALSE)</f>
        <v>1932-33</v>
      </c>
      <c r="U28" s="18">
        <f>LARGE('octsep cfs'!$K$5:$K$94,'octsep cfs rank'!$A28)</f>
        <v>37716</v>
      </c>
      <c r="V28" s="5" t="str">
        <f>VLOOKUP(W28,'octsep cfs'!$L$5:$O$94,4,FALSE)</f>
        <v>1989-90</v>
      </c>
      <c r="W28" s="18">
        <f>LARGE('octsep cfs'!$L$5:$L$94,'octsep cfs rank'!$A28)</f>
        <v>13190</v>
      </c>
      <c r="X28" s="5" t="str">
        <f>VLOOKUP(Y28,'octsep cfs'!$M$5:$O$94,3,FALSE)</f>
        <v>1973-74</v>
      </c>
      <c r="Y28" s="18">
        <f>LARGE('octsep cfs'!$M$5:$M$94,'octsep cfs rank'!$A28)</f>
        <v>9700</v>
      </c>
      <c r="Z28" s="5" t="str">
        <f>VLOOKUP(AA28,'octsep cfs'!$N$5:$O$94,2,FALSE)</f>
        <v>1990-91</v>
      </c>
      <c r="AA28" s="18">
        <f>LARGE('octsep cfs'!$N$5:$N$94,'octsep cfs rank'!$A28)</f>
        <v>30428</v>
      </c>
    </row>
    <row r="29" spans="1:27" x14ac:dyDescent="0.2">
      <c r="A29" s="5">
        <v>24</v>
      </c>
      <c r="B29" s="5" t="str">
        <f>VLOOKUP(C29,'octsep cfs'!$B$5:$O$94,14,FALSE)</f>
        <v>1969-70</v>
      </c>
      <c r="C29" s="18">
        <f>LARGE('octsep cfs'!$B$5:$B$94,'octsep cfs rank'!$A29)</f>
        <v>10499</v>
      </c>
      <c r="D29" s="5" t="str">
        <f>VLOOKUP(E29,'octsep cfs'!$C$5:$O$94,13,FALSE)</f>
        <v>2010-11</v>
      </c>
      <c r="E29" s="18">
        <f>LARGE('octsep cfs'!$C$5:$C$94,'octsep cfs rank'!$A29)</f>
        <v>14228</v>
      </c>
      <c r="F29" s="5" t="str">
        <f>VLOOKUP(G29,'octsep cfs'!$D$5:$O$94,12,FALSE)</f>
        <v>1949-50</v>
      </c>
      <c r="G29" s="18">
        <f>LARGE('octsep cfs'!$D$5:$D$94,'octsep cfs rank'!$A29)</f>
        <v>13469</v>
      </c>
      <c r="H29" s="5" t="str">
        <f>VLOOKUP(I29,'octsep cfs'!$E$5:$O$94,11,FALSE)</f>
        <v>1998-99</v>
      </c>
      <c r="I29" s="18">
        <f>LARGE('octsep cfs'!$E$5:$E$94,'octsep cfs rank'!$A29)</f>
        <v>12824</v>
      </c>
      <c r="J29" s="5" t="str">
        <f>VLOOKUP(K29,'octsep cfs'!$F$5:$O$94,10,FALSE)</f>
        <v>1982-83</v>
      </c>
      <c r="K29" s="18">
        <f>LARGE('octsep cfs'!$F$5:$F$94,'octsep cfs rank'!$A29)</f>
        <v>14425</v>
      </c>
      <c r="L29" s="5" t="str">
        <f>VLOOKUP(M29,'octsep cfs'!$G$5:$O$94,9,FALSE)</f>
        <v>1973-74</v>
      </c>
      <c r="M29" s="18">
        <f>LARGE('octsep cfs'!$G$5:$G$94,'octsep cfs rank'!$A29)</f>
        <v>18565</v>
      </c>
      <c r="N29" s="5" t="str">
        <f>VLOOKUP(O29,'octsep cfs'!$H$5:$O$94,8,FALSE)</f>
        <v>1931-32</v>
      </c>
      <c r="O29" s="18">
        <f>LARGE('octsep cfs'!$H$5:$H$94,'octsep cfs rank'!$A29)</f>
        <v>42708</v>
      </c>
      <c r="P29" s="5" t="str">
        <f>VLOOKUP(Q29,'octsep cfs'!$I$5:$O$94,7,FALSE)</f>
        <v>1978-79</v>
      </c>
      <c r="Q29" s="18">
        <f>LARGE('octsep cfs'!$I$5:$I$94,'octsep cfs rank'!$A29)</f>
        <v>88349</v>
      </c>
      <c r="R29" s="5" t="str">
        <f>VLOOKUP(S29,'octsep cfs'!$J$5:$O$94,6,FALSE)</f>
        <v>2007-08</v>
      </c>
      <c r="S29" s="18">
        <f>LARGE('octsep cfs'!$J$5:$J$94,'octsep cfs rank'!$A29)</f>
        <v>94094</v>
      </c>
      <c r="T29" s="5" t="str">
        <f>VLOOKUP(U29,'octsep cfs'!$K$5:$O$94,5,FALSE)</f>
        <v>2007-08</v>
      </c>
      <c r="U29" s="18">
        <f>LARGE('octsep cfs'!$K$5:$K$94,'octsep cfs rank'!$A29)</f>
        <v>37284</v>
      </c>
      <c r="V29" s="5" t="str">
        <f>VLOOKUP(W29,'octsep cfs'!$L$5:$O$94,4,FALSE)</f>
        <v>1946-47</v>
      </c>
      <c r="W29" s="18">
        <f>LARGE('octsep cfs'!$L$5:$L$94,'octsep cfs rank'!$A29)</f>
        <v>13063</v>
      </c>
      <c r="X29" s="5" t="str">
        <f>VLOOKUP(Y29,'octsep cfs'!$M$5:$O$94,3,FALSE)</f>
        <v>1981-82</v>
      </c>
      <c r="Y29" s="18">
        <f>LARGE('octsep cfs'!$M$5:$M$94,'octsep cfs rank'!$A29)</f>
        <v>9683</v>
      </c>
      <c r="Z29" s="5" t="str">
        <f>VLOOKUP(AA29,'octsep cfs'!$N$5:$O$94,2,FALSE)</f>
        <v>2011-12</v>
      </c>
      <c r="AA29" s="18">
        <f>LARGE('octsep cfs'!$N$5:$N$94,'octsep cfs rank'!$A29)</f>
        <v>30012</v>
      </c>
    </row>
    <row r="30" spans="1:27" x14ac:dyDescent="0.2">
      <c r="A30" s="5">
        <v>25</v>
      </c>
      <c r="B30" s="5" t="str">
        <f>VLOOKUP(C30,'octsep cfs'!$B$5:$O$94,14,FALSE)</f>
        <v>1928-29</v>
      </c>
      <c r="C30" s="18">
        <f>LARGE('octsep cfs'!$B$5:$B$94,'octsep cfs rank'!$A30)</f>
        <v>10491</v>
      </c>
      <c r="D30" s="5" t="str">
        <f>VLOOKUP(E30,'octsep cfs'!$C$5:$O$94,13,FALSE)</f>
        <v>1932-33</v>
      </c>
      <c r="E30" s="18">
        <f>LARGE('octsep cfs'!$C$5:$C$94,'octsep cfs rank'!$A30)</f>
        <v>13958</v>
      </c>
      <c r="F30" s="5" t="str">
        <f>VLOOKUP(G30,'octsep cfs'!$D$5:$O$94,12,FALSE)</f>
        <v>2015-16</v>
      </c>
      <c r="G30" s="18">
        <f>LARGE('octsep cfs'!$D$5:$D$94,'octsep cfs rank'!$A30)</f>
        <v>13353</v>
      </c>
      <c r="H30" s="5" t="str">
        <f>VLOOKUP(I30,'octsep cfs'!$E$5:$O$94,11,FALSE)</f>
        <v>2001-02</v>
      </c>
      <c r="I30" s="18">
        <f>LARGE('octsep cfs'!$E$5:$E$94,'octsep cfs rank'!$A30)</f>
        <v>12691</v>
      </c>
      <c r="J30" s="5" t="str">
        <f>VLOOKUP(K30,'octsep cfs'!$F$5:$O$94,10,FALSE)</f>
        <v>1975-76</v>
      </c>
      <c r="K30" s="18">
        <f>LARGE('octsep cfs'!$F$5:$F$94,'octsep cfs rank'!$A30)</f>
        <v>14169</v>
      </c>
      <c r="L30" s="5" t="str">
        <f>VLOOKUP(M30,'octsep cfs'!$G$5:$O$94,9,FALSE)</f>
        <v>1998-99</v>
      </c>
      <c r="M30" s="18">
        <f>LARGE('octsep cfs'!$G$5:$G$94,'octsep cfs rank'!$A30)</f>
        <v>18294</v>
      </c>
      <c r="N30" s="5" t="str">
        <f>VLOOKUP(O30,'octsep cfs'!$H$5:$O$94,8,FALSE)</f>
        <v>1946-47</v>
      </c>
      <c r="O30" s="18">
        <f>LARGE('octsep cfs'!$H$5:$H$94,'octsep cfs rank'!$A30)</f>
        <v>42706</v>
      </c>
      <c r="P30" s="5" t="str">
        <f>VLOOKUP(Q30,'octsep cfs'!$I$5:$O$94,7,FALSE)</f>
        <v>1933-34</v>
      </c>
      <c r="Q30" s="18">
        <f>LARGE('octsep cfs'!$I$5:$I$94,'octsep cfs rank'!$A30)</f>
        <v>87197</v>
      </c>
      <c r="R30" s="5" t="str">
        <f>VLOOKUP(S30,'octsep cfs'!$J$5:$O$94,6,FALSE)</f>
        <v>1998-99</v>
      </c>
      <c r="S30" s="18">
        <f>LARGE('octsep cfs'!$J$5:$J$94,'octsep cfs rank'!$A30)</f>
        <v>92062</v>
      </c>
      <c r="T30" s="5" t="str">
        <f>VLOOKUP(U30,'octsep cfs'!$K$5:$O$94,5,FALSE)</f>
        <v>1952-53</v>
      </c>
      <c r="U30" s="18">
        <f>LARGE('octsep cfs'!$K$5:$K$94,'octsep cfs rank'!$A30)</f>
        <v>36798</v>
      </c>
      <c r="V30" s="5" t="str">
        <f>VLOOKUP(W30,'octsep cfs'!$L$5:$O$94,4,FALSE)</f>
        <v>1954-55</v>
      </c>
      <c r="W30" s="18">
        <f>LARGE('octsep cfs'!$L$5:$L$94,'octsep cfs rank'!$A30)</f>
        <v>12862</v>
      </c>
      <c r="X30" s="5" t="str">
        <f>VLOOKUP(Y30,'octsep cfs'!$M$5:$O$94,3,FALSE)</f>
        <v>1932-33</v>
      </c>
      <c r="Y30" s="18">
        <f>LARGE('octsep cfs'!$M$5:$M$94,'octsep cfs rank'!$A30)</f>
        <v>9675</v>
      </c>
      <c r="Z30" s="5" t="str">
        <f>VLOOKUP(AA30,'octsep cfs'!$N$5:$O$94,2,FALSE)</f>
        <v>1989-90</v>
      </c>
      <c r="AA30" s="18">
        <f>LARGE('octsep cfs'!$N$5:$N$94,'octsep cfs rank'!$A30)</f>
        <v>29640</v>
      </c>
    </row>
    <row r="31" spans="1:27" x14ac:dyDescent="0.2">
      <c r="A31" s="5">
        <v>26</v>
      </c>
      <c r="B31" s="5" t="str">
        <f>VLOOKUP(C31,'octsep cfs'!$B$5:$O$94,14,FALSE)</f>
        <v>1982-83</v>
      </c>
      <c r="C31" s="18">
        <f>LARGE('octsep cfs'!$B$5:$B$94,'octsep cfs rank'!$A31)</f>
        <v>10258</v>
      </c>
      <c r="D31" s="5" t="str">
        <f>VLOOKUP(E31,'octsep cfs'!$C$5:$O$94,13,FALSE)</f>
        <v>1997-98</v>
      </c>
      <c r="E31" s="18">
        <f>LARGE('octsep cfs'!$C$5:$C$94,'octsep cfs rank'!$A31)</f>
        <v>13784</v>
      </c>
      <c r="F31" s="5" t="str">
        <f>VLOOKUP(G31,'octsep cfs'!$D$5:$O$94,12,FALSE)</f>
        <v>1951-52</v>
      </c>
      <c r="G31" s="18">
        <f>LARGE('octsep cfs'!$D$5:$D$94,'octsep cfs rank'!$A31)</f>
        <v>13194</v>
      </c>
      <c r="H31" s="5" t="str">
        <f>VLOOKUP(I31,'octsep cfs'!$E$5:$O$94,11,FALSE)</f>
        <v>1990-91</v>
      </c>
      <c r="I31" s="18">
        <f>LARGE('octsep cfs'!$E$5:$E$94,'octsep cfs rank'!$A31)</f>
        <v>12525</v>
      </c>
      <c r="J31" s="5" t="str">
        <f>VLOOKUP(K31,'octsep cfs'!$F$5:$O$94,10,FALSE)</f>
        <v>1971-72</v>
      </c>
      <c r="K31" s="18">
        <f>LARGE('octsep cfs'!$F$5:$F$94,'octsep cfs rank'!$A31)</f>
        <v>13896</v>
      </c>
      <c r="L31" s="5" t="str">
        <f>VLOOKUP(M31,'octsep cfs'!$G$5:$O$94,9,FALSE)</f>
        <v>1964-65</v>
      </c>
      <c r="M31" s="18">
        <f>LARGE('octsep cfs'!$G$5:$G$94,'octsep cfs rank'!$A31)</f>
        <v>17594</v>
      </c>
      <c r="N31" s="5" t="str">
        <f>VLOOKUP(O31,'octsep cfs'!$H$5:$O$94,8,FALSE)</f>
        <v>1950-51</v>
      </c>
      <c r="O31" s="18">
        <f>LARGE('octsep cfs'!$H$5:$H$94,'octsep cfs rank'!$A31)</f>
        <v>42501</v>
      </c>
      <c r="P31" s="5" t="str">
        <f>VLOOKUP(Q31,'octsep cfs'!$I$5:$O$94,7,FALSE)</f>
        <v>2016-17</v>
      </c>
      <c r="Q31" s="18">
        <f>LARGE('octsep cfs'!$I$5:$I$94,'octsep cfs rank'!$A31)</f>
        <v>85483</v>
      </c>
      <c r="R31" s="5" t="str">
        <f>VLOOKUP(S31,'octsep cfs'!$J$5:$O$94,6,FALSE)</f>
        <v>1953-54</v>
      </c>
      <c r="S31" s="18">
        <f>LARGE('octsep cfs'!$J$5:$J$94,'octsep cfs rank'!$A31)</f>
        <v>90058</v>
      </c>
      <c r="T31" s="5" t="str">
        <f>VLOOKUP(U31,'octsep cfs'!$K$5:$O$94,5,FALSE)</f>
        <v>1966-67</v>
      </c>
      <c r="U31" s="18">
        <f>LARGE('octsep cfs'!$K$5:$K$94,'octsep cfs rank'!$A31)</f>
        <v>36724</v>
      </c>
      <c r="V31" s="5" t="str">
        <f>VLOOKUP(W31,'octsep cfs'!$L$5:$O$94,4,FALSE)</f>
        <v>1995-96</v>
      </c>
      <c r="W31" s="18">
        <f>LARGE('octsep cfs'!$L$5:$L$94,'octsep cfs rank'!$A31)</f>
        <v>12715</v>
      </c>
      <c r="X31" s="5" t="str">
        <f>VLOOKUP(Y31,'octsep cfs'!$M$5:$O$94,3,FALSE)</f>
        <v>2010-11</v>
      </c>
      <c r="Y31" s="18">
        <f>LARGE('octsep cfs'!$M$5:$M$94,'octsep cfs rank'!$A31)</f>
        <v>9665</v>
      </c>
      <c r="Z31" s="5" t="str">
        <f>VLOOKUP(AA31,'octsep cfs'!$N$5:$O$94,2,FALSE)</f>
        <v>1932-33</v>
      </c>
      <c r="AA31" s="18">
        <f>LARGE('octsep cfs'!$N$5:$N$94,'octsep cfs rank'!$A31)</f>
        <v>29434</v>
      </c>
    </row>
    <row r="32" spans="1:27" x14ac:dyDescent="0.2">
      <c r="A32" s="5">
        <v>27</v>
      </c>
      <c r="B32" s="5" t="str">
        <f>VLOOKUP(C32,'octsep cfs'!$B$5:$O$94,14,FALSE)</f>
        <v>1958-59</v>
      </c>
      <c r="C32" s="18">
        <f>LARGE('octsep cfs'!$B$5:$B$94,'octsep cfs rank'!$A32)</f>
        <v>10183</v>
      </c>
      <c r="D32" s="5" t="str">
        <f>VLOOKUP(E32,'octsep cfs'!$C$5:$O$94,13,FALSE)</f>
        <v>1980-81</v>
      </c>
      <c r="E32" s="18">
        <f>LARGE('octsep cfs'!$C$5:$C$94,'octsep cfs rank'!$A32)</f>
        <v>13661</v>
      </c>
      <c r="F32" s="5" t="str">
        <f>VLOOKUP(G32,'octsep cfs'!$D$5:$O$94,12,FALSE)</f>
        <v>1947-48</v>
      </c>
      <c r="G32" s="18">
        <f>LARGE('octsep cfs'!$D$5:$D$94,'octsep cfs rank'!$A32)</f>
        <v>13143</v>
      </c>
      <c r="H32" s="5" t="str">
        <f>VLOOKUP(I32,'octsep cfs'!$E$5:$O$94,11,FALSE)</f>
        <v>1959-60</v>
      </c>
      <c r="I32" s="18">
        <f>LARGE('octsep cfs'!$E$5:$E$94,'octsep cfs rank'!$A32)</f>
        <v>12237</v>
      </c>
      <c r="J32" s="5" t="str">
        <f>VLOOKUP(K32,'octsep cfs'!$F$5:$O$94,10,FALSE)</f>
        <v>2010-11</v>
      </c>
      <c r="K32" s="18">
        <f>LARGE('octsep cfs'!$F$5:$F$94,'octsep cfs rank'!$A32)</f>
        <v>13552</v>
      </c>
      <c r="L32" s="5" t="str">
        <f>VLOOKUP(M32,'octsep cfs'!$G$5:$O$94,9,FALSE)</f>
        <v>1980-81</v>
      </c>
      <c r="M32" s="18">
        <f>LARGE('octsep cfs'!$G$5:$G$94,'octsep cfs rank'!$A32)</f>
        <v>17187</v>
      </c>
      <c r="N32" s="5" t="str">
        <f>VLOOKUP(O32,'octsep cfs'!$H$5:$O$94,8,FALSE)</f>
        <v>1948-49</v>
      </c>
      <c r="O32" s="18">
        <f>LARGE('octsep cfs'!$H$5:$H$94,'octsep cfs rank'!$A32)</f>
        <v>42162</v>
      </c>
      <c r="P32" s="5" t="str">
        <f>VLOOKUP(Q32,'octsep cfs'!$I$5:$O$94,7,FALSE)</f>
        <v>1981-82</v>
      </c>
      <c r="Q32" s="18">
        <f>LARGE('octsep cfs'!$I$5:$I$94,'octsep cfs rank'!$A32)</f>
        <v>84890</v>
      </c>
      <c r="R32" s="5" t="str">
        <f>VLOOKUP(S32,'octsep cfs'!$J$5:$O$94,6,FALSE)</f>
        <v>2013-14</v>
      </c>
      <c r="S32" s="18">
        <f>LARGE('octsep cfs'!$J$5:$J$94,'octsep cfs rank'!$A32)</f>
        <v>89472</v>
      </c>
      <c r="T32" s="5" t="str">
        <f>VLOOKUP(U32,'octsep cfs'!$K$5:$O$94,5,FALSE)</f>
        <v>2001-02</v>
      </c>
      <c r="U32" s="18">
        <f>LARGE('octsep cfs'!$K$5:$K$94,'octsep cfs rank'!$A32)</f>
        <v>36455</v>
      </c>
      <c r="V32" s="5" t="str">
        <f>VLOOKUP(W32,'octsep cfs'!$L$5:$O$94,4,FALSE)</f>
        <v>1990-91</v>
      </c>
      <c r="W32" s="18">
        <f>LARGE('octsep cfs'!$L$5:$L$94,'octsep cfs rank'!$A32)</f>
        <v>12598</v>
      </c>
      <c r="X32" s="5" t="str">
        <f>VLOOKUP(Y32,'octsep cfs'!$M$5:$O$94,3,FALSE)</f>
        <v>1940-41</v>
      </c>
      <c r="Y32" s="18">
        <f>LARGE('octsep cfs'!$M$5:$M$94,'octsep cfs rank'!$A32)</f>
        <v>9650</v>
      </c>
      <c r="Z32" s="5" t="str">
        <f>VLOOKUP(AA32,'octsep cfs'!$N$5:$O$94,2,FALSE)</f>
        <v>1980-81</v>
      </c>
      <c r="AA32" s="18">
        <f>LARGE('octsep cfs'!$N$5:$N$94,'octsep cfs rank'!$A32)</f>
        <v>29359</v>
      </c>
    </row>
    <row r="33" spans="1:27" x14ac:dyDescent="0.2">
      <c r="A33" s="5">
        <v>28</v>
      </c>
      <c r="B33" s="5" t="str">
        <f>VLOOKUP(C33,'octsep cfs'!$B$5:$O$94,14,FALSE)</f>
        <v>1956-57</v>
      </c>
      <c r="C33" s="18">
        <f>LARGE('octsep cfs'!$B$5:$B$94,'octsep cfs rank'!$A33)</f>
        <v>10118</v>
      </c>
      <c r="D33" s="5" t="str">
        <f>VLOOKUP(E33,'octsep cfs'!$C$5:$O$94,13,FALSE)</f>
        <v>2004-05</v>
      </c>
      <c r="E33" s="18">
        <f>LARGE('octsep cfs'!$C$5:$C$94,'octsep cfs rank'!$A33)</f>
        <v>13578</v>
      </c>
      <c r="F33" s="5" t="str">
        <f>VLOOKUP(G33,'octsep cfs'!$D$5:$O$94,12,FALSE)</f>
        <v>2006-07</v>
      </c>
      <c r="G33" s="18">
        <f>LARGE('octsep cfs'!$D$5:$D$94,'octsep cfs rank'!$A33)</f>
        <v>13090</v>
      </c>
      <c r="H33" s="5" t="str">
        <f>VLOOKUP(I33,'octsep cfs'!$E$5:$O$94,11,FALSE)</f>
        <v>1934-35</v>
      </c>
      <c r="I33" s="18">
        <f>LARGE('octsep cfs'!$E$5:$E$94,'octsep cfs rank'!$A33)</f>
        <v>12169</v>
      </c>
      <c r="J33" s="5" t="str">
        <f>VLOOKUP(K33,'octsep cfs'!$F$5:$O$94,10,FALSE)</f>
        <v>1949-50</v>
      </c>
      <c r="K33" s="18">
        <f>LARGE('octsep cfs'!$F$5:$F$94,'octsep cfs rank'!$A33)</f>
        <v>13337</v>
      </c>
      <c r="L33" s="5" t="str">
        <f>VLOOKUP(M33,'octsep cfs'!$G$5:$O$94,9,FALSE)</f>
        <v>1955-56</v>
      </c>
      <c r="M33" s="18">
        <f>LARGE('octsep cfs'!$G$5:$G$94,'octsep cfs rank'!$A33)</f>
        <v>16894</v>
      </c>
      <c r="N33" s="5" t="str">
        <f>VLOOKUP(O33,'octsep cfs'!$H$5:$O$94,8,FALSE)</f>
        <v>1958-59</v>
      </c>
      <c r="O33" s="18">
        <f>LARGE('octsep cfs'!$H$5:$H$94,'octsep cfs rank'!$A33)</f>
        <v>41994</v>
      </c>
      <c r="P33" s="5" t="str">
        <f>VLOOKUP(Q33,'octsep cfs'!$I$5:$O$94,7,FALSE)</f>
        <v>1945-46</v>
      </c>
      <c r="Q33" s="18">
        <f>LARGE('octsep cfs'!$I$5:$I$94,'octsep cfs rank'!$A33)</f>
        <v>84751</v>
      </c>
      <c r="R33" s="5" t="str">
        <f>VLOOKUP(S33,'octsep cfs'!$J$5:$O$94,6,FALSE)</f>
        <v>1990-91</v>
      </c>
      <c r="S33" s="18">
        <f>LARGE('octsep cfs'!$J$5:$J$94,'octsep cfs rank'!$A33)</f>
        <v>88715</v>
      </c>
      <c r="T33" s="5" t="str">
        <f>VLOOKUP(U33,'octsep cfs'!$K$5:$O$94,5,FALSE)</f>
        <v>1995-96</v>
      </c>
      <c r="U33" s="18">
        <f>LARGE('octsep cfs'!$K$5:$K$94,'octsep cfs rank'!$A33)</f>
        <v>36074</v>
      </c>
      <c r="V33" s="5" t="str">
        <f>VLOOKUP(W33,'octsep cfs'!$L$5:$O$94,4,FALSE)</f>
        <v>1969-70</v>
      </c>
      <c r="W33" s="18">
        <f>LARGE('octsep cfs'!$L$5:$L$94,'octsep cfs rank'!$A33)</f>
        <v>12403</v>
      </c>
      <c r="X33" s="5" t="str">
        <f>VLOOKUP(Y33,'octsep cfs'!$M$5:$O$94,3,FALSE)</f>
        <v>1983-84</v>
      </c>
      <c r="Y33" s="18">
        <f>LARGE('octsep cfs'!$M$5:$M$94,'octsep cfs rank'!$A33)</f>
        <v>9535</v>
      </c>
      <c r="Z33" s="5" t="str">
        <f>VLOOKUP(AA33,'octsep cfs'!$N$5:$O$94,2,FALSE)</f>
        <v>1966-67</v>
      </c>
      <c r="AA33" s="18">
        <f>LARGE('octsep cfs'!$N$5:$N$94,'octsep cfs rank'!$A33)</f>
        <v>29233</v>
      </c>
    </row>
    <row r="34" spans="1:27" x14ac:dyDescent="0.2">
      <c r="A34" s="5">
        <v>29</v>
      </c>
      <c r="B34" s="5" t="str">
        <f>VLOOKUP(C34,'octsep cfs'!$B$5:$O$94,14,FALSE)</f>
        <v>1972-73</v>
      </c>
      <c r="C34" s="18">
        <f>LARGE('octsep cfs'!$B$5:$B$94,'octsep cfs rank'!$A34)</f>
        <v>9995</v>
      </c>
      <c r="D34" s="5" t="str">
        <f>VLOOKUP(E34,'octsep cfs'!$C$5:$O$94,13,FALSE)</f>
        <v>2014-15</v>
      </c>
      <c r="E34" s="18">
        <f>LARGE('octsep cfs'!$C$5:$C$94,'octsep cfs rank'!$A34)</f>
        <v>13400</v>
      </c>
      <c r="F34" s="5" t="str">
        <f>VLOOKUP(G34,'octsep cfs'!$D$5:$O$94,12,FALSE)</f>
        <v>1932-33</v>
      </c>
      <c r="G34" s="18">
        <f>LARGE('octsep cfs'!$D$5:$D$94,'octsep cfs rank'!$A34)</f>
        <v>12760</v>
      </c>
      <c r="H34" s="5" t="str">
        <f>VLOOKUP(I34,'octsep cfs'!$E$5:$O$94,11,FALSE)</f>
        <v>2017-18</v>
      </c>
      <c r="I34" s="18">
        <f>LARGE('octsep cfs'!$E$5:$E$94,'octsep cfs rank'!$A34)</f>
        <v>12144</v>
      </c>
      <c r="J34" s="5" t="str">
        <f>VLOOKUP(K34,'octsep cfs'!$F$5:$O$94,10,FALSE)</f>
        <v>1934-35</v>
      </c>
      <c r="K34" s="18">
        <f>LARGE('octsep cfs'!$F$5:$F$94,'octsep cfs rank'!$A34)</f>
        <v>13181</v>
      </c>
      <c r="L34" s="5" t="str">
        <f>VLOOKUP(M34,'octsep cfs'!$G$5:$O$94,9,FALSE)</f>
        <v>1962-63</v>
      </c>
      <c r="M34" s="18">
        <f>LARGE('octsep cfs'!$G$5:$G$94,'octsep cfs rank'!$A34)</f>
        <v>16669</v>
      </c>
      <c r="N34" s="5" t="str">
        <f>VLOOKUP(O34,'octsep cfs'!$H$5:$O$94,8,FALSE)</f>
        <v>1937-38</v>
      </c>
      <c r="O34" s="18">
        <f>LARGE('octsep cfs'!$H$5:$H$94,'octsep cfs rank'!$A34)</f>
        <v>40958</v>
      </c>
      <c r="P34" s="5" t="str">
        <f>VLOOKUP(Q34,'octsep cfs'!$I$5:$O$94,7,FALSE)</f>
        <v>1979-80</v>
      </c>
      <c r="Q34" s="18">
        <f>LARGE('octsep cfs'!$I$5:$I$94,'octsep cfs rank'!$A34)</f>
        <v>84685</v>
      </c>
      <c r="R34" s="5" t="str">
        <f>VLOOKUP(S34,'octsep cfs'!$J$5:$O$94,6,FALSE)</f>
        <v>1989-90</v>
      </c>
      <c r="S34" s="18">
        <f>LARGE('octsep cfs'!$J$5:$J$94,'octsep cfs rank'!$A34)</f>
        <v>85289</v>
      </c>
      <c r="T34" s="5" t="str">
        <f>VLOOKUP(U34,'octsep cfs'!$K$5:$O$94,5,FALSE)</f>
        <v>1989-90</v>
      </c>
      <c r="U34" s="18">
        <f>LARGE('octsep cfs'!$K$5:$K$94,'octsep cfs rank'!$A34)</f>
        <v>34248</v>
      </c>
      <c r="V34" s="5" t="str">
        <f>VLOOKUP(W34,'octsep cfs'!$L$5:$O$94,4,FALSE)</f>
        <v>1952-53</v>
      </c>
      <c r="W34" s="18">
        <f>LARGE('octsep cfs'!$L$5:$L$94,'octsep cfs rank'!$A34)</f>
        <v>12224</v>
      </c>
      <c r="X34" s="5" t="str">
        <f>VLOOKUP(Y34,'octsep cfs'!$M$5:$O$94,3,FALSE)</f>
        <v>1995-96</v>
      </c>
      <c r="Y34" s="18">
        <f>LARGE('octsep cfs'!$M$5:$M$94,'octsep cfs rank'!$A34)</f>
        <v>9525</v>
      </c>
      <c r="Z34" s="5" t="str">
        <f>VLOOKUP(AA34,'octsep cfs'!$N$5:$O$94,2,FALSE)</f>
        <v>1977-78</v>
      </c>
      <c r="AA34" s="18">
        <f>LARGE('octsep cfs'!$N$5:$N$94,'octsep cfs rank'!$A34)</f>
        <v>28926</v>
      </c>
    </row>
    <row r="35" spans="1:27" x14ac:dyDescent="0.2">
      <c r="A35" s="5">
        <v>30</v>
      </c>
      <c r="B35" s="5" t="str">
        <f>VLOOKUP(C35,'octsep cfs'!$B$5:$O$94,14,FALSE)</f>
        <v>1980-81</v>
      </c>
      <c r="C35" s="18">
        <f>LARGE('octsep cfs'!$B$5:$B$94,'octsep cfs rank'!$A35)</f>
        <v>9912</v>
      </c>
      <c r="D35" s="5" t="str">
        <f>VLOOKUP(E35,'octsep cfs'!$C$5:$O$94,13,FALSE)</f>
        <v>1967-68</v>
      </c>
      <c r="E35" s="18">
        <f>LARGE('octsep cfs'!$C$5:$C$94,'octsep cfs rank'!$A35)</f>
        <v>13364</v>
      </c>
      <c r="F35" s="5" t="str">
        <f>VLOOKUP(G35,'octsep cfs'!$D$5:$O$94,12,FALSE)</f>
        <v>1999-2000</v>
      </c>
      <c r="G35" s="18">
        <f>LARGE('octsep cfs'!$D$5:$D$94,'octsep cfs rank'!$A35)</f>
        <v>12730</v>
      </c>
      <c r="H35" s="5" t="str">
        <f>VLOOKUP(I35,'octsep cfs'!$E$5:$O$94,11,FALSE)</f>
        <v>1937-38</v>
      </c>
      <c r="I35" s="18">
        <f>LARGE('octsep cfs'!$E$5:$E$94,'octsep cfs rank'!$A35)</f>
        <v>11681</v>
      </c>
      <c r="J35" s="5" t="str">
        <f>VLOOKUP(K35,'octsep cfs'!$F$5:$O$94,10,FALSE)</f>
        <v>1996-97</v>
      </c>
      <c r="K35" s="18">
        <f>LARGE('octsep cfs'!$F$5:$F$94,'octsep cfs rank'!$A35)</f>
        <v>12566</v>
      </c>
      <c r="L35" s="5" t="str">
        <f>VLOOKUP(M35,'octsep cfs'!$G$5:$O$94,9,FALSE)</f>
        <v>2010-11</v>
      </c>
      <c r="M35" s="18">
        <f>LARGE('octsep cfs'!$G$5:$G$94,'octsep cfs rank'!$A35)</f>
        <v>16591</v>
      </c>
      <c r="N35" s="5" t="str">
        <f>VLOOKUP(O35,'octsep cfs'!$H$5:$O$94,8,FALSE)</f>
        <v>1985-86</v>
      </c>
      <c r="O35" s="18">
        <f>LARGE('octsep cfs'!$H$5:$H$94,'octsep cfs rank'!$A35)</f>
        <v>40844</v>
      </c>
      <c r="P35" s="5" t="str">
        <f>VLOOKUP(Q35,'octsep cfs'!$I$5:$O$94,7,FALSE)</f>
        <v>1990-91</v>
      </c>
      <c r="Q35" s="18">
        <f>LARGE('octsep cfs'!$I$5:$I$94,'octsep cfs rank'!$A35)</f>
        <v>83887</v>
      </c>
      <c r="R35" s="5" t="str">
        <f>VLOOKUP(S35,'octsep cfs'!$J$5:$O$94,6,FALSE)</f>
        <v>1959-60</v>
      </c>
      <c r="S35" s="18">
        <f>LARGE('octsep cfs'!$J$5:$J$94,'octsep cfs rank'!$A35)</f>
        <v>84198</v>
      </c>
      <c r="T35" s="5" t="str">
        <f>VLOOKUP(U35,'octsep cfs'!$K$5:$O$94,5,FALSE)</f>
        <v>1980-81</v>
      </c>
      <c r="U35" s="18">
        <f>LARGE('octsep cfs'!$K$5:$K$94,'octsep cfs rank'!$A35)</f>
        <v>33801</v>
      </c>
      <c r="V35" s="5" t="str">
        <f>VLOOKUP(W35,'octsep cfs'!$L$5:$O$94,4,FALSE)</f>
        <v>1959-60</v>
      </c>
      <c r="W35" s="18">
        <f>LARGE('octsep cfs'!$L$5:$L$94,'octsep cfs rank'!$A35)</f>
        <v>12183</v>
      </c>
      <c r="X35" s="5" t="str">
        <f>VLOOKUP(Y35,'octsep cfs'!$M$5:$O$94,3,FALSE)</f>
        <v>1985-86</v>
      </c>
      <c r="Y35" s="18">
        <f>LARGE('octsep cfs'!$M$5:$M$94,'octsep cfs rank'!$A35)</f>
        <v>9513</v>
      </c>
      <c r="Z35" s="5" t="str">
        <f>VLOOKUP(AA35,'octsep cfs'!$N$5:$O$94,2,FALSE)</f>
        <v>1974-75</v>
      </c>
      <c r="AA35" s="18">
        <f>LARGE('octsep cfs'!$N$5:$N$94,'octsep cfs rank'!$A35)</f>
        <v>28691</v>
      </c>
    </row>
    <row r="36" spans="1:27" x14ac:dyDescent="0.2">
      <c r="A36" s="5">
        <v>31</v>
      </c>
      <c r="B36" s="5" t="str">
        <f>VLOOKUP(C36,'octsep cfs'!$B$5:$O$94,14,FALSE)</f>
        <v>1980-81</v>
      </c>
      <c r="C36" s="18">
        <f>LARGE('octsep cfs'!$B$5:$B$94,'octsep cfs rank'!$A36)</f>
        <v>9912</v>
      </c>
      <c r="D36" s="5" t="str">
        <f>VLOOKUP(E36,'octsep cfs'!$C$5:$O$94,13,FALSE)</f>
        <v>2008-09</v>
      </c>
      <c r="E36" s="18">
        <f>LARGE('octsep cfs'!$C$5:$C$94,'octsep cfs rank'!$A36)</f>
        <v>13257</v>
      </c>
      <c r="F36" s="5" t="str">
        <f>VLOOKUP(G36,'octsep cfs'!$D$5:$O$94,12,FALSE)</f>
        <v>2016-17</v>
      </c>
      <c r="G36" s="18">
        <f>LARGE('octsep cfs'!$D$5:$D$94,'octsep cfs rank'!$A36)</f>
        <v>12391</v>
      </c>
      <c r="H36" s="5" t="str">
        <f>VLOOKUP(I36,'octsep cfs'!$E$5:$O$94,11,FALSE)</f>
        <v>2008-09</v>
      </c>
      <c r="I36" s="18">
        <f>LARGE('octsep cfs'!$E$5:$E$94,'octsep cfs rank'!$A36)</f>
        <v>11333</v>
      </c>
      <c r="J36" s="5" t="str">
        <f>VLOOKUP(K36,'octsep cfs'!$F$5:$O$94,10,FALSE)</f>
        <v>1989-90</v>
      </c>
      <c r="K36" s="18">
        <f>LARGE('octsep cfs'!$F$5:$F$94,'octsep cfs rank'!$A36)</f>
        <v>12556</v>
      </c>
      <c r="L36" s="5" t="str">
        <f>VLOOKUP(M36,'octsep cfs'!$G$5:$O$94,9,FALSE)</f>
        <v>1939-40</v>
      </c>
      <c r="M36" s="18">
        <f>LARGE('octsep cfs'!$G$5:$G$94,'octsep cfs rank'!$A36)</f>
        <v>16587</v>
      </c>
      <c r="N36" s="5" t="str">
        <f>VLOOKUP(O36,'octsep cfs'!$H$5:$O$94,8,FALSE)</f>
        <v>2003-04</v>
      </c>
      <c r="O36" s="18">
        <f>LARGE('octsep cfs'!$H$5:$H$94,'octsep cfs rank'!$A36)</f>
        <v>40245</v>
      </c>
      <c r="P36" s="5" t="str">
        <f>VLOOKUP(Q36,'octsep cfs'!$I$5:$O$94,7,FALSE)</f>
        <v>1973-74</v>
      </c>
      <c r="Q36" s="18">
        <f>LARGE('octsep cfs'!$I$5:$I$94,'octsep cfs rank'!$A36)</f>
        <v>83396</v>
      </c>
      <c r="R36" s="5" t="str">
        <f>VLOOKUP(S36,'octsep cfs'!$J$5:$O$94,6,FALSE)</f>
        <v>1980-81</v>
      </c>
      <c r="S36" s="18">
        <f>LARGE('octsep cfs'!$J$5:$J$94,'octsep cfs rank'!$A36)</f>
        <v>83211</v>
      </c>
      <c r="T36" s="5" t="str">
        <f>VLOOKUP(U36,'octsep cfs'!$K$5:$O$94,5,FALSE)</f>
        <v>1992-93</v>
      </c>
      <c r="U36" s="18">
        <f>LARGE('octsep cfs'!$K$5:$K$94,'octsep cfs rank'!$A36)</f>
        <v>33746</v>
      </c>
      <c r="V36" s="5" t="str">
        <f>VLOOKUP(W36,'octsep cfs'!$L$5:$O$94,4,FALSE)</f>
        <v>1994-95</v>
      </c>
      <c r="W36" s="18">
        <f>LARGE('octsep cfs'!$L$5:$L$94,'octsep cfs rank'!$A36)</f>
        <v>12108</v>
      </c>
      <c r="X36" s="5" t="str">
        <f>VLOOKUP(Y36,'octsep cfs'!$M$5:$O$94,3,FALSE)</f>
        <v>2007-08</v>
      </c>
      <c r="Y36" s="18">
        <f>LARGE('octsep cfs'!$M$5:$M$94,'octsep cfs rank'!$A36)</f>
        <v>9472</v>
      </c>
      <c r="Z36" s="5" t="str">
        <f>VLOOKUP(AA36,'octsep cfs'!$N$5:$O$94,2,FALSE)</f>
        <v>2013-14</v>
      </c>
      <c r="AA36" s="18">
        <f>LARGE('octsep cfs'!$N$5:$N$94,'octsep cfs rank'!$A36)</f>
        <v>28472</v>
      </c>
    </row>
    <row r="37" spans="1:27" x14ac:dyDescent="0.2">
      <c r="A37" s="5">
        <v>32</v>
      </c>
      <c r="B37" s="5" t="str">
        <f>VLOOKUP(C37,'octsep cfs'!$B$5:$O$94,14,FALSE)</f>
        <v>2013-14</v>
      </c>
      <c r="C37" s="18">
        <f>LARGE('octsep cfs'!$B$5:$B$94,'octsep cfs rank'!$A37)</f>
        <v>9637</v>
      </c>
      <c r="D37" s="5" t="str">
        <f>VLOOKUP(E37,'octsep cfs'!$C$5:$O$94,13,FALSE)</f>
        <v>1954-55</v>
      </c>
      <c r="E37" s="18">
        <f>LARGE('octsep cfs'!$C$5:$C$94,'octsep cfs rank'!$A37)</f>
        <v>12882</v>
      </c>
      <c r="F37" s="5" t="str">
        <f>VLOOKUP(G37,'octsep cfs'!$D$5:$O$94,12,FALSE)</f>
        <v>1934-35</v>
      </c>
      <c r="G37" s="18">
        <f>LARGE('octsep cfs'!$D$5:$D$94,'octsep cfs rank'!$A37)</f>
        <v>11632</v>
      </c>
      <c r="H37" s="5" t="str">
        <f>VLOOKUP(I37,'octsep cfs'!$E$5:$O$94,11,FALSE)</f>
        <v>2012-13</v>
      </c>
      <c r="I37" s="18">
        <f>LARGE('octsep cfs'!$E$5:$E$94,'octsep cfs rank'!$A37)</f>
        <v>11136</v>
      </c>
      <c r="J37" s="5" t="str">
        <f>VLOOKUP(K37,'octsep cfs'!$F$5:$O$94,10,FALSE)</f>
        <v>1998-99</v>
      </c>
      <c r="K37" s="18">
        <f>LARGE('octsep cfs'!$F$5:$F$94,'octsep cfs rank'!$A37)</f>
        <v>12508</v>
      </c>
      <c r="L37" s="5" t="str">
        <f>VLOOKUP(M37,'octsep cfs'!$G$5:$O$94,9,FALSE)</f>
        <v>1990-91</v>
      </c>
      <c r="M37" s="18">
        <f>LARGE('octsep cfs'!$G$5:$G$94,'octsep cfs rank'!$A37)</f>
        <v>16562</v>
      </c>
      <c r="N37" s="5" t="str">
        <f>VLOOKUP(O37,'octsep cfs'!$H$5:$O$94,8,FALSE)</f>
        <v>2017-18</v>
      </c>
      <c r="O37" s="18">
        <f>LARGE('octsep cfs'!$H$5:$H$94,'octsep cfs rank'!$A37)</f>
        <v>40122</v>
      </c>
      <c r="P37" s="5" t="str">
        <f>VLOOKUP(Q37,'octsep cfs'!$I$5:$O$94,7,FALSE)</f>
        <v>1980-81</v>
      </c>
      <c r="Q37" s="18">
        <f>LARGE('octsep cfs'!$I$5:$I$94,'octsep cfs rank'!$A37)</f>
        <v>82945</v>
      </c>
      <c r="R37" s="5" t="str">
        <f>VLOOKUP(S37,'octsep cfs'!$J$5:$O$94,6,FALSE)</f>
        <v>1977-78</v>
      </c>
      <c r="S37" s="18">
        <f>LARGE('octsep cfs'!$J$5:$J$94,'octsep cfs rank'!$A37)</f>
        <v>80548</v>
      </c>
      <c r="T37" s="5" t="str">
        <f>VLOOKUP(U37,'octsep cfs'!$K$5:$O$94,5,FALSE)</f>
        <v>1968-69</v>
      </c>
      <c r="U37" s="18">
        <f>LARGE('octsep cfs'!$K$5:$K$94,'octsep cfs rank'!$A37)</f>
        <v>32765</v>
      </c>
      <c r="V37" s="5" t="str">
        <f>VLOOKUP(W37,'octsep cfs'!$L$5:$O$94,4,FALSE)</f>
        <v>1980-81</v>
      </c>
      <c r="W37" s="18">
        <f>LARGE('octsep cfs'!$L$5:$L$94,'octsep cfs rank'!$A37)</f>
        <v>12066</v>
      </c>
      <c r="X37" s="5" t="str">
        <f>VLOOKUP(Y37,'octsep cfs'!$M$5:$O$94,3,FALSE)</f>
        <v>1959-60</v>
      </c>
      <c r="Y37" s="18">
        <f>LARGE('octsep cfs'!$M$5:$M$94,'octsep cfs rank'!$A37)</f>
        <v>9299</v>
      </c>
      <c r="Z37" s="5" t="str">
        <f>VLOOKUP(AA37,'octsep cfs'!$N$5:$O$94,2,FALSE)</f>
        <v>1963-64</v>
      </c>
      <c r="AA37" s="18">
        <f>LARGE('octsep cfs'!$N$5:$N$94,'octsep cfs rank'!$A37)</f>
        <v>27686</v>
      </c>
    </row>
    <row r="38" spans="1:27" x14ac:dyDescent="0.2">
      <c r="A38" s="5">
        <v>33</v>
      </c>
      <c r="B38" s="5" t="str">
        <f>VLOOKUP(C38,'octsep cfs'!$B$5:$O$94,14,FALSE)</f>
        <v>1978-79</v>
      </c>
      <c r="C38" s="18">
        <f>LARGE('octsep cfs'!$B$5:$B$94,'octsep cfs rank'!$A38)</f>
        <v>9541</v>
      </c>
      <c r="D38" s="5" t="str">
        <f>VLOOKUP(E38,'octsep cfs'!$C$5:$O$94,13,FALSE)</f>
        <v>1949-50</v>
      </c>
      <c r="E38" s="18">
        <f>LARGE('octsep cfs'!$C$5:$C$94,'octsep cfs rank'!$A38)</f>
        <v>12847</v>
      </c>
      <c r="F38" s="5" t="str">
        <f>VLOOKUP(G38,'octsep cfs'!$D$5:$O$94,12,FALSE)</f>
        <v>1956-57</v>
      </c>
      <c r="G38" s="18">
        <f>LARGE('octsep cfs'!$D$5:$D$94,'octsep cfs rank'!$A38)</f>
        <v>11397</v>
      </c>
      <c r="H38" s="5" t="str">
        <f>VLOOKUP(I38,'octsep cfs'!$E$5:$O$94,11,FALSE)</f>
        <v>1941-42</v>
      </c>
      <c r="I38" s="18">
        <f>LARGE('octsep cfs'!$E$5:$E$94,'octsep cfs rank'!$A38)</f>
        <v>10904</v>
      </c>
      <c r="J38" s="5" t="str">
        <f>VLOOKUP(K38,'octsep cfs'!$F$5:$O$94,10,FALSE)</f>
        <v>1968-69</v>
      </c>
      <c r="K38" s="18">
        <f>LARGE('octsep cfs'!$F$5:$F$94,'octsep cfs rank'!$A38)</f>
        <v>12438</v>
      </c>
      <c r="L38" s="5" t="str">
        <f>VLOOKUP(M38,'octsep cfs'!$G$5:$O$94,9,FALSE)</f>
        <v>2012-13</v>
      </c>
      <c r="M38" s="18">
        <f>LARGE('octsep cfs'!$G$5:$G$94,'octsep cfs rank'!$A38)</f>
        <v>16153</v>
      </c>
      <c r="N38" s="5" t="str">
        <f>VLOOKUP(O38,'octsep cfs'!$H$5:$O$94,8,FALSE)</f>
        <v>2002-03</v>
      </c>
      <c r="O38" s="18">
        <f>LARGE('octsep cfs'!$H$5:$H$94,'octsep cfs rank'!$A38)</f>
        <v>39858</v>
      </c>
      <c r="P38" s="5" t="str">
        <f>VLOOKUP(Q38,'octsep cfs'!$I$5:$O$94,7,FALSE)</f>
        <v>1938-39</v>
      </c>
      <c r="Q38" s="18">
        <f>LARGE('octsep cfs'!$I$5:$I$94,'octsep cfs rank'!$A38)</f>
        <v>82117</v>
      </c>
      <c r="R38" s="5" t="str">
        <f>VLOOKUP(S38,'octsep cfs'!$J$5:$O$94,6,FALSE)</f>
        <v>1983-84</v>
      </c>
      <c r="S38" s="18">
        <f>LARGE('octsep cfs'!$J$5:$J$94,'octsep cfs rank'!$A38)</f>
        <v>79319</v>
      </c>
      <c r="T38" s="5" t="str">
        <f>VLOOKUP(U38,'octsep cfs'!$K$5:$O$94,5,FALSE)</f>
        <v>1947-48</v>
      </c>
      <c r="U38" s="18">
        <f>LARGE('octsep cfs'!$K$5:$K$94,'octsep cfs rank'!$A38)</f>
        <v>31980</v>
      </c>
      <c r="V38" s="5" t="str">
        <f>VLOOKUP(W38,'octsep cfs'!$L$5:$O$94,4,FALSE)</f>
        <v>1988-89</v>
      </c>
      <c r="W38" s="18">
        <f>LARGE('octsep cfs'!$L$5:$L$94,'octsep cfs rank'!$A38)</f>
        <v>12016</v>
      </c>
      <c r="X38" s="5" t="str">
        <f>VLOOKUP(Y38,'octsep cfs'!$M$5:$O$94,3,FALSE)</f>
        <v>1945-46</v>
      </c>
      <c r="Y38" s="18">
        <f>LARGE('octsep cfs'!$M$5:$M$94,'octsep cfs rank'!$A38)</f>
        <v>9171</v>
      </c>
      <c r="Z38" s="5" t="str">
        <f>VLOOKUP(AA38,'octsep cfs'!$N$5:$O$94,2,FALSE)</f>
        <v>1960-61</v>
      </c>
      <c r="AA38" s="18">
        <f>LARGE('octsep cfs'!$N$5:$N$94,'octsep cfs rank'!$A38)</f>
        <v>27498</v>
      </c>
    </row>
    <row r="39" spans="1:27" x14ac:dyDescent="0.2">
      <c r="A39" s="5">
        <v>34</v>
      </c>
      <c r="B39" s="5" t="str">
        <f>VLOOKUP(C39,'octsep cfs'!$B$5:$O$94,14,FALSE)</f>
        <v>1984-85</v>
      </c>
      <c r="C39" s="18">
        <f>LARGE('octsep cfs'!$B$5:$B$94,'octsep cfs rank'!$A39)</f>
        <v>9471</v>
      </c>
      <c r="D39" s="5" t="str">
        <f>VLOOKUP(E39,'octsep cfs'!$C$5:$O$94,13,FALSE)</f>
        <v>1945-46</v>
      </c>
      <c r="E39" s="18">
        <f>LARGE('octsep cfs'!$C$5:$C$94,'octsep cfs rank'!$A39)</f>
        <v>12646</v>
      </c>
      <c r="F39" s="5" t="str">
        <f>VLOOKUP(G39,'octsep cfs'!$D$5:$O$94,12,FALSE)</f>
        <v>1998-99</v>
      </c>
      <c r="G39" s="18">
        <f>LARGE('octsep cfs'!$D$5:$D$94,'octsep cfs rank'!$A39)</f>
        <v>11280</v>
      </c>
      <c r="H39" s="5" t="str">
        <f>VLOOKUP(I39,'octsep cfs'!$E$5:$O$94,11,FALSE)</f>
        <v>1977-78</v>
      </c>
      <c r="I39" s="18">
        <f>LARGE('octsep cfs'!$E$5:$E$94,'octsep cfs rank'!$A39)</f>
        <v>10818</v>
      </c>
      <c r="J39" s="5" t="str">
        <f>VLOOKUP(K39,'octsep cfs'!$F$5:$O$94,10,FALSE)</f>
        <v>2002-03</v>
      </c>
      <c r="K39" s="18">
        <f>LARGE('octsep cfs'!$F$5:$F$94,'octsep cfs rank'!$A39)</f>
        <v>12388</v>
      </c>
      <c r="L39" s="5" t="str">
        <f>VLOOKUP(M39,'octsep cfs'!$G$5:$O$94,9,FALSE)</f>
        <v>1970-71</v>
      </c>
      <c r="M39" s="18">
        <f>LARGE('octsep cfs'!$G$5:$G$94,'octsep cfs rank'!$A39)</f>
        <v>15974</v>
      </c>
      <c r="N39" s="5" t="str">
        <f>VLOOKUP(O39,'octsep cfs'!$H$5:$O$94,8,FALSE)</f>
        <v>1965-66</v>
      </c>
      <c r="O39" s="18">
        <f>LARGE('octsep cfs'!$H$5:$H$94,'octsep cfs rank'!$A39)</f>
        <v>39383</v>
      </c>
      <c r="P39" s="5" t="str">
        <f>VLOOKUP(Q39,'octsep cfs'!$I$5:$O$94,7,FALSE)</f>
        <v>1958-59</v>
      </c>
      <c r="Q39" s="18">
        <f>LARGE('octsep cfs'!$I$5:$I$94,'octsep cfs rank'!$A39)</f>
        <v>80837</v>
      </c>
      <c r="R39" s="5" t="str">
        <f>VLOOKUP(S39,'octsep cfs'!$J$5:$O$94,6,FALSE)</f>
        <v>1931-32</v>
      </c>
      <c r="S39" s="18">
        <f>LARGE('octsep cfs'!$J$5:$J$94,'octsep cfs rank'!$A39)</f>
        <v>78389</v>
      </c>
      <c r="T39" s="5" t="str">
        <f>VLOOKUP(U39,'octsep cfs'!$K$5:$O$94,5,FALSE)</f>
        <v>1955-56</v>
      </c>
      <c r="U39" s="18">
        <f>LARGE('octsep cfs'!$K$5:$K$94,'octsep cfs rank'!$A39)</f>
        <v>31790</v>
      </c>
      <c r="V39" s="5" t="str">
        <f>VLOOKUP(W39,'octsep cfs'!$L$5:$O$94,4,FALSE)</f>
        <v>2013-14</v>
      </c>
      <c r="W39" s="18">
        <f>LARGE('octsep cfs'!$L$5:$L$94,'octsep cfs rank'!$A39)</f>
        <v>11590</v>
      </c>
      <c r="X39" s="5" t="str">
        <f>VLOOKUP(Y39,'octsep cfs'!$M$5:$O$94,3,FALSE)</f>
        <v>1968-69</v>
      </c>
      <c r="Y39" s="18">
        <f>LARGE('octsep cfs'!$M$5:$M$94,'octsep cfs rank'!$A39)</f>
        <v>9110</v>
      </c>
      <c r="Z39" s="5" t="str">
        <f>VLOOKUP(AA39,'octsep cfs'!$N$5:$O$94,2,FALSE)</f>
        <v>1951-52</v>
      </c>
      <c r="AA39" s="18">
        <f>LARGE('octsep cfs'!$N$5:$N$94,'octsep cfs rank'!$A39)</f>
        <v>26807</v>
      </c>
    </row>
    <row r="40" spans="1:27" x14ac:dyDescent="0.2">
      <c r="A40" s="5">
        <v>35</v>
      </c>
      <c r="B40" s="5" t="str">
        <f>VLOOKUP(C40,'octsep cfs'!$B$5:$O$94,14,FALSE)</f>
        <v>1971-72</v>
      </c>
      <c r="C40" s="18">
        <f>LARGE('octsep cfs'!$B$5:$B$94,'octsep cfs rank'!$A40)</f>
        <v>9450</v>
      </c>
      <c r="D40" s="5" t="str">
        <f>VLOOKUP(E40,'octsep cfs'!$C$5:$O$94,13,FALSE)</f>
        <v>1964-65</v>
      </c>
      <c r="E40" s="18">
        <f>LARGE('octsep cfs'!$C$5:$C$94,'octsep cfs rank'!$A40)</f>
        <v>12556</v>
      </c>
      <c r="F40" s="5" t="str">
        <f>VLOOKUP(G40,'octsep cfs'!$D$5:$O$94,12,FALSE)</f>
        <v>1937-38</v>
      </c>
      <c r="G40" s="18">
        <f>LARGE('octsep cfs'!$D$5:$D$94,'octsep cfs rank'!$A40)</f>
        <v>10939</v>
      </c>
      <c r="H40" s="5" t="str">
        <f>VLOOKUP(I40,'octsep cfs'!$E$5:$O$94,11,FALSE)</f>
        <v>1945-46</v>
      </c>
      <c r="I40" s="18">
        <f>LARGE('octsep cfs'!$E$5:$E$94,'octsep cfs rank'!$A40)</f>
        <v>10738</v>
      </c>
      <c r="J40" s="5" t="str">
        <f>VLOOKUP(K40,'octsep cfs'!$F$5:$O$94,10,FALSE)</f>
        <v>1957-58</v>
      </c>
      <c r="K40" s="18">
        <f>LARGE('octsep cfs'!$F$5:$F$94,'octsep cfs rank'!$A40)</f>
        <v>12376</v>
      </c>
      <c r="L40" s="5" t="str">
        <f>VLOOKUP(M40,'octsep cfs'!$G$5:$O$94,9,FALSE)</f>
        <v>1991-92</v>
      </c>
      <c r="M40" s="18">
        <f>LARGE('octsep cfs'!$G$5:$G$94,'octsep cfs rank'!$A40)</f>
        <v>15968</v>
      </c>
      <c r="N40" s="5" t="str">
        <f>VLOOKUP(O40,'octsep cfs'!$H$5:$O$94,8,FALSE)</f>
        <v>1970-71</v>
      </c>
      <c r="O40" s="18">
        <f>LARGE('octsep cfs'!$H$5:$H$94,'octsep cfs rank'!$A40)</f>
        <v>38592</v>
      </c>
      <c r="P40" s="5" t="str">
        <f>VLOOKUP(Q40,'octsep cfs'!$I$5:$O$94,7,FALSE)</f>
        <v>1969-70</v>
      </c>
      <c r="Q40" s="18">
        <f>LARGE('octsep cfs'!$I$5:$I$94,'octsep cfs rank'!$A40)</f>
        <v>80193</v>
      </c>
      <c r="R40" s="5" t="str">
        <f>VLOOKUP(S40,'octsep cfs'!$J$5:$O$94,6,FALSE)</f>
        <v>2009-10</v>
      </c>
      <c r="S40" s="18">
        <f>LARGE('octsep cfs'!$J$5:$J$94,'octsep cfs rank'!$A40)</f>
        <v>77610</v>
      </c>
      <c r="T40" s="5" t="str">
        <f>VLOOKUP(U40,'octsep cfs'!$K$5:$O$94,5,FALSE)</f>
        <v>1994-95</v>
      </c>
      <c r="U40" s="18">
        <f>LARGE('octsep cfs'!$K$5:$K$94,'octsep cfs rank'!$A40)</f>
        <v>30602</v>
      </c>
      <c r="V40" s="5" t="str">
        <f>VLOOKUP(W40,'octsep cfs'!$L$5:$O$94,4,FALSE)</f>
        <v>1932-33</v>
      </c>
      <c r="W40" s="18">
        <f>LARGE('octsep cfs'!$L$5:$L$94,'octsep cfs rank'!$A40)</f>
        <v>11487</v>
      </c>
      <c r="X40" s="5" t="str">
        <f>VLOOKUP(Y40,'octsep cfs'!$M$5:$O$94,3,FALSE)</f>
        <v>1955-56</v>
      </c>
      <c r="Y40" s="18">
        <f>LARGE('octsep cfs'!$M$5:$M$94,'octsep cfs rank'!$A40)</f>
        <v>9050</v>
      </c>
      <c r="Z40" s="5" t="str">
        <f>VLOOKUP(AA40,'octsep cfs'!$N$5:$O$94,2,FALSE)</f>
        <v>1998-99</v>
      </c>
      <c r="AA40" s="18">
        <f>LARGE('octsep cfs'!$N$5:$N$94,'octsep cfs rank'!$A40)</f>
        <v>26674</v>
      </c>
    </row>
    <row r="41" spans="1:27" x14ac:dyDescent="0.2">
      <c r="A41" s="5">
        <v>36</v>
      </c>
      <c r="B41" s="5" t="str">
        <f>VLOOKUP(C41,'octsep cfs'!$B$5:$O$94,14,FALSE)</f>
        <v>1990-91</v>
      </c>
      <c r="C41" s="18">
        <f>LARGE('octsep cfs'!$B$5:$B$94,'octsep cfs rank'!$A41)</f>
        <v>9424</v>
      </c>
      <c r="D41" s="5" t="str">
        <f>VLOOKUP(E41,'octsep cfs'!$C$5:$O$94,13,FALSE)</f>
        <v>1941-42</v>
      </c>
      <c r="E41" s="18">
        <f>LARGE('octsep cfs'!$C$5:$C$94,'octsep cfs rank'!$A41)</f>
        <v>12384</v>
      </c>
      <c r="F41" s="5" t="str">
        <f>VLOOKUP(G41,'octsep cfs'!$D$5:$O$94,12,FALSE)</f>
        <v>1942-43</v>
      </c>
      <c r="G41" s="18">
        <f>LARGE('octsep cfs'!$D$5:$D$94,'octsep cfs rank'!$A41)</f>
        <v>10927</v>
      </c>
      <c r="H41" s="5" t="str">
        <f>VLOOKUP(I41,'octsep cfs'!$E$5:$O$94,11,FALSE)</f>
        <v>1962-63</v>
      </c>
      <c r="I41" s="18">
        <f>LARGE('octsep cfs'!$E$5:$E$94,'octsep cfs rank'!$A41)</f>
        <v>10676</v>
      </c>
      <c r="J41" s="5" t="str">
        <f>VLOOKUP(K41,'octsep cfs'!$F$5:$O$94,10,FALSE)</f>
        <v>1947-48</v>
      </c>
      <c r="K41" s="18">
        <f>LARGE('octsep cfs'!$F$5:$F$94,'octsep cfs rank'!$A41)</f>
        <v>12108</v>
      </c>
      <c r="L41" s="5" t="str">
        <f>VLOOKUP(M41,'octsep cfs'!$G$5:$O$94,9,FALSE)</f>
        <v>2003-04</v>
      </c>
      <c r="M41" s="18">
        <f>LARGE('octsep cfs'!$G$5:$G$94,'octsep cfs rank'!$A41)</f>
        <v>15371</v>
      </c>
      <c r="N41" s="5" t="str">
        <f>VLOOKUP(O41,'octsep cfs'!$H$5:$O$94,8,FALSE)</f>
        <v>1938-39</v>
      </c>
      <c r="O41" s="18">
        <f>LARGE('octsep cfs'!$H$5:$H$94,'octsep cfs rank'!$A41)</f>
        <v>38288</v>
      </c>
      <c r="P41" s="5" t="str">
        <f>VLOOKUP(Q41,'octsep cfs'!$I$5:$O$94,7,FALSE)</f>
        <v>1995-96</v>
      </c>
      <c r="Q41" s="18">
        <f>LARGE('octsep cfs'!$I$5:$I$94,'octsep cfs rank'!$A41)</f>
        <v>79650</v>
      </c>
      <c r="R41" s="5" t="str">
        <f>VLOOKUP(S41,'octsep cfs'!$J$5:$O$94,6,FALSE)</f>
        <v>2016-17</v>
      </c>
      <c r="S41" s="18">
        <f>LARGE('octsep cfs'!$J$5:$J$94,'octsep cfs rank'!$A41)</f>
        <v>77567</v>
      </c>
      <c r="T41" s="5" t="str">
        <f>VLOOKUP(U41,'octsep cfs'!$K$5:$O$94,5,FALSE)</f>
        <v>1941-42</v>
      </c>
      <c r="U41" s="18">
        <f>LARGE('octsep cfs'!$K$5:$K$94,'octsep cfs rank'!$A41)</f>
        <v>29600</v>
      </c>
      <c r="V41" s="5" t="str">
        <f>VLOOKUP(W41,'octsep cfs'!$L$5:$O$94,4,FALSE)</f>
        <v>1961-62</v>
      </c>
      <c r="W41" s="18">
        <f>LARGE('octsep cfs'!$L$5:$L$94,'octsep cfs rank'!$A41)</f>
        <v>11120</v>
      </c>
      <c r="X41" s="5" t="str">
        <f>VLOOKUP(Y41,'octsep cfs'!$M$5:$O$94,3,FALSE)</f>
        <v>1942-43</v>
      </c>
      <c r="Y41" s="18">
        <f>LARGE('octsep cfs'!$M$5:$M$94,'octsep cfs rank'!$A41)</f>
        <v>8960</v>
      </c>
      <c r="Z41" s="5" t="str">
        <f>VLOOKUP(AA41,'octsep cfs'!$N$5:$O$94,2,FALSE)</f>
        <v>2001-02</v>
      </c>
      <c r="AA41" s="18">
        <f>LARGE('octsep cfs'!$N$5:$N$94,'octsep cfs rank'!$A41)</f>
        <v>26586</v>
      </c>
    </row>
    <row r="42" spans="1:27" x14ac:dyDescent="0.2">
      <c r="A42" s="5">
        <v>37</v>
      </c>
      <c r="B42" s="5" t="str">
        <f>VLOOKUP(C42,'octsep cfs'!$B$5:$O$94,14,FALSE)</f>
        <v>1967-68</v>
      </c>
      <c r="C42" s="18">
        <f>LARGE('octsep cfs'!$B$5:$B$94,'octsep cfs rank'!$A42)</f>
        <v>9341</v>
      </c>
      <c r="D42" s="5" t="str">
        <f>VLOOKUP(E42,'octsep cfs'!$C$5:$O$94,13,FALSE)</f>
        <v>1986-87</v>
      </c>
      <c r="E42" s="18">
        <f>LARGE('octsep cfs'!$C$5:$C$94,'octsep cfs rank'!$A42)</f>
        <v>11993</v>
      </c>
      <c r="F42" s="5" t="str">
        <f>VLOOKUP(G42,'octsep cfs'!$D$5:$O$94,12,FALSE)</f>
        <v>1985-86</v>
      </c>
      <c r="G42" s="18">
        <f>LARGE('octsep cfs'!$D$5:$D$94,'octsep cfs rank'!$A42)</f>
        <v>10904</v>
      </c>
      <c r="H42" s="5" t="str">
        <f>VLOOKUP(I42,'octsep cfs'!$E$5:$O$94,11,FALSE)</f>
        <v>1949-50</v>
      </c>
      <c r="I42" s="18">
        <f>LARGE('octsep cfs'!$E$5:$E$94,'octsep cfs rank'!$A42)</f>
        <v>10591</v>
      </c>
      <c r="J42" s="5" t="str">
        <f>VLOOKUP(K42,'octsep cfs'!$F$5:$O$94,10,FALSE)</f>
        <v>1959-60</v>
      </c>
      <c r="K42" s="18">
        <f>LARGE('octsep cfs'!$F$5:$F$94,'octsep cfs rank'!$A42)</f>
        <v>12045</v>
      </c>
      <c r="L42" s="5" t="str">
        <f>VLOOKUP(M42,'octsep cfs'!$G$5:$O$94,9,FALSE)</f>
        <v>1997-98</v>
      </c>
      <c r="M42" s="18">
        <f>LARGE('octsep cfs'!$G$5:$G$94,'octsep cfs rank'!$A42)</f>
        <v>15226</v>
      </c>
      <c r="N42" s="5" t="str">
        <f>VLOOKUP(O42,'octsep cfs'!$H$5:$O$94,8,FALSE)</f>
        <v>1947-48</v>
      </c>
      <c r="O42" s="18">
        <f>LARGE('octsep cfs'!$H$5:$H$94,'octsep cfs rank'!$A42)</f>
        <v>37487</v>
      </c>
      <c r="P42" s="5" t="str">
        <f>VLOOKUP(Q42,'octsep cfs'!$I$5:$O$94,7,FALSE)</f>
        <v>1961-62</v>
      </c>
      <c r="Q42" s="18">
        <f>LARGE('octsep cfs'!$I$5:$I$94,'octsep cfs rank'!$A42)</f>
        <v>79283</v>
      </c>
      <c r="R42" s="5" t="str">
        <f>VLOOKUP(S42,'octsep cfs'!$J$5:$O$94,6,FALSE)</f>
        <v>1937-38</v>
      </c>
      <c r="S42" s="18">
        <f>LARGE('octsep cfs'!$J$5:$J$94,'octsep cfs rank'!$A42)</f>
        <v>76775</v>
      </c>
      <c r="T42" s="5" t="str">
        <f>VLOOKUP(U42,'octsep cfs'!$K$5:$O$94,5,FALSE)</f>
        <v>1969-70</v>
      </c>
      <c r="U42" s="18">
        <f>LARGE('octsep cfs'!$K$5:$K$94,'octsep cfs rank'!$A42)</f>
        <v>29505</v>
      </c>
      <c r="V42" s="5" t="str">
        <f>VLOOKUP(W42,'octsep cfs'!$L$5:$O$94,4,FALSE)</f>
        <v>1966-67</v>
      </c>
      <c r="W42" s="18">
        <f>LARGE('octsep cfs'!$L$5:$L$94,'octsep cfs rank'!$A42)</f>
        <v>11076</v>
      </c>
      <c r="X42" s="5" t="str">
        <f>VLOOKUP(Y42,'octsep cfs'!$M$5:$O$94,3,FALSE)</f>
        <v>1976-77</v>
      </c>
      <c r="Y42" s="18">
        <f>LARGE('octsep cfs'!$M$5:$M$94,'octsep cfs rank'!$A42)</f>
        <v>8643</v>
      </c>
      <c r="Z42" s="5" t="str">
        <f>VLOOKUP(AA42,'octsep cfs'!$N$5:$O$94,2,FALSE)</f>
        <v>2005-06</v>
      </c>
      <c r="AA42" s="18">
        <f>LARGE('octsep cfs'!$N$5:$N$94,'octsep cfs rank'!$A42)</f>
        <v>26186</v>
      </c>
    </row>
    <row r="43" spans="1:27" x14ac:dyDescent="0.2">
      <c r="A43" s="5">
        <v>38</v>
      </c>
      <c r="B43" s="5" t="str">
        <f>VLOOKUP(C43,'octsep cfs'!$B$5:$O$94,14,FALSE)</f>
        <v>1996-97</v>
      </c>
      <c r="C43" s="18">
        <f>LARGE('octsep cfs'!$B$5:$B$94,'octsep cfs rank'!$A43)</f>
        <v>9276</v>
      </c>
      <c r="D43" s="5" t="str">
        <f>VLOOKUP(E43,'octsep cfs'!$C$5:$O$94,13,FALSE)</f>
        <v>2005-06</v>
      </c>
      <c r="E43" s="18">
        <f>LARGE('octsep cfs'!$C$5:$C$94,'octsep cfs rank'!$A43)</f>
        <v>11969</v>
      </c>
      <c r="F43" s="5" t="str">
        <f>VLOOKUP(G43,'octsep cfs'!$D$5:$O$94,12,FALSE)</f>
        <v>1945-46</v>
      </c>
      <c r="G43" s="18">
        <f>LARGE('octsep cfs'!$D$5:$D$94,'octsep cfs rank'!$A43)</f>
        <v>10844</v>
      </c>
      <c r="H43" s="5" t="str">
        <f>VLOOKUP(I43,'octsep cfs'!$E$5:$O$94,11,FALSE)</f>
        <v>1965-66</v>
      </c>
      <c r="I43" s="18">
        <f>LARGE('octsep cfs'!$E$5:$E$94,'octsep cfs rank'!$A43)</f>
        <v>10241</v>
      </c>
      <c r="J43" s="5" t="str">
        <f>VLOOKUP(K43,'octsep cfs'!$F$5:$O$94,10,FALSE)</f>
        <v>2005-06</v>
      </c>
      <c r="K43" s="18">
        <f>LARGE('octsep cfs'!$F$5:$F$94,'octsep cfs rank'!$A43)</f>
        <v>11978</v>
      </c>
      <c r="L43" s="5" t="str">
        <f>VLOOKUP(M43,'octsep cfs'!$G$5:$O$94,9,FALSE)</f>
        <v>1950-51</v>
      </c>
      <c r="M43" s="18">
        <f>LARGE('octsep cfs'!$G$5:$G$94,'octsep cfs rank'!$A43)</f>
        <v>15175</v>
      </c>
      <c r="N43" s="5" t="str">
        <f>VLOOKUP(O43,'octsep cfs'!$H$5:$O$94,8,FALSE)</f>
        <v>1993-94</v>
      </c>
      <c r="O43" s="18">
        <f>LARGE('octsep cfs'!$H$5:$H$94,'octsep cfs rank'!$A43)</f>
        <v>37462</v>
      </c>
      <c r="P43" s="5" t="str">
        <f>VLOOKUP(Q43,'octsep cfs'!$I$5:$O$94,7,FALSE)</f>
        <v>2012-13</v>
      </c>
      <c r="Q43" s="18">
        <f>LARGE('octsep cfs'!$I$5:$I$94,'octsep cfs rank'!$A43)</f>
        <v>78985</v>
      </c>
      <c r="R43" s="5" t="str">
        <f>VLOOKUP(S43,'octsep cfs'!$J$5:$O$94,6,FALSE)</f>
        <v>1967-68</v>
      </c>
      <c r="S43" s="18">
        <f>LARGE('octsep cfs'!$J$5:$J$94,'octsep cfs rank'!$A43)</f>
        <v>75528</v>
      </c>
      <c r="T43" s="5" t="str">
        <f>VLOOKUP(U43,'octsep cfs'!$K$5:$O$94,5,FALSE)</f>
        <v>1997-98</v>
      </c>
      <c r="U43" s="18">
        <f>LARGE('octsep cfs'!$K$5:$K$94,'octsep cfs rank'!$A43)</f>
        <v>28962</v>
      </c>
      <c r="V43" s="5" t="str">
        <f>VLOOKUP(W43,'octsep cfs'!$L$5:$O$94,4,FALSE)</f>
        <v>1979-80</v>
      </c>
      <c r="W43" s="18">
        <f>LARGE('octsep cfs'!$L$5:$L$94,'octsep cfs rank'!$A43)</f>
        <v>10789</v>
      </c>
      <c r="X43" s="5" t="str">
        <f>VLOOKUP(Y43,'octsep cfs'!$M$5:$O$94,3,FALSE)</f>
        <v>2013-14</v>
      </c>
      <c r="Y43" s="18">
        <f>LARGE('octsep cfs'!$M$5:$M$94,'octsep cfs rank'!$A43)</f>
        <v>8642</v>
      </c>
      <c r="Z43" s="5" t="str">
        <f>VLOOKUP(AA43,'octsep cfs'!$N$5:$O$94,2,FALSE)</f>
        <v>1931-32</v>
      </c>
      <c r="AA43" s="18">
        <f>LARGE('octsep cfs'!$N$5:$N$94,'octsep cfs rank'!$A43)</f>
        <v>25822</v>
      </c>
    </row>
    <row r="44" spans="1:27" x14ac:dyDescent="0.2">
      <c r="A44" s="5">
        <v>39</v>
      </c>
      <c r="B44" s="5" t="str">
        <f>VLOOKUP(C44,'octsep cfs'!$B$5:$O$94,14,FALSE)</f>
        <v>2012-13</v>
      </c>
      <c r="C44" s="18">
        <f>LARGE('octsep cfs'!$B$5:$B$94,'octsep cfs rank'!$A44)</f>
        <v>9088</v>
      </c>
      <c r="D44" s="5" t="str">
        <f>VLOOKUP(E44,'octsep cfs'!$C$5:$O$94,13,FALSE)</f>
        <v>1965-66</v>
      </c>
      <c r="E44" s="18">
        <f>LARGE('octsep cfs'!$C$5:$C$94,'octsep cfs rank'!$A44)</f>
        <v>11965</v>
      </c>
      <c r="F44" s="5" t="str">
        <f>VLOOKUP(G44,'octsep cfs'!$D$5:$O$94,12,FALSE)</f>
        <v>1981-82</v>
      </c>
      <c r="G44" s="18">
        <f>LARGE('octsep cfs'!$D$5:$D$94,'octsep cfs rank'!$A44)</f>
        <v>10545</v>
      </c>
      <c r="H44" s="5" t="str">
        <f>VLOOKUP(I44,'octsep cfs'!$E$5:$O$94,11,FALSE)</f>
        <v>1972-73</v>
      </c>
      <c r="I44" s="18">
        <f>LARGE('octsep cfs'!$E$5:$E$94,'octsep cfs rank'!$A44)</f>
        <v>10148</v>
      </c>
      <c r="J44" s="5" t="str">
        <f>VLOOKUP(K44,'octsep cfs'!$F$5:$O$94,10,FALSE)</f>
        <v>1983-84</v>
      </c>
      <c r="K44" s="18">
        <f>LARGE('octsep cfs'!$F$5:$F$94,'octsep cfs rank'!$A44)</f>
        <v>11755</v>
      </c>
      <c r="L44" s="5" t="str">
        <f>VLOOKUP(M44,'octsep cfs'!$G$5:$O$94,9,FALSE)</f>
        <v>1978-79</v>
      </c>
      <c r="M44" s="18">
        <f>LARGE('octsep cfs'!$G$5:$G$94,'octsep cfs rank'!$A44)</f>
        <v>15147</v>
      </c>
      <c r="N44" s="5" t="str">
        <f>VLOOKUP(O44,'octsep cfs'!$H$5:$O$94,8,FALSE)</f>
        <v>2013-14</v>
      </c>
      <c r="O44" s="18">
        <f>LARGE('octsep cfs'!$H$5:$H$94,'octsep cfs rank'!$A44)</f>
        <v>37033</v>
      </c>
      <c r="P44" s="5" t="str">
        <f>VLOOKUP(Q44,'octsep cfs'!$I$5:$O$94,7,FALSE)</f>
        <v>2011-12</v>
      </c>
      <c r="Q44" s="18">
        <f>LARGE('octsep cfs'!$I$5:$I$94,'octsep cfs rank'!$A44)</f>
        <v>78122</v>
      </c>
      <c r="R44" s="5" t="str">
        <f>VLOOKUP(S44,'octsep cfs'!$J$5:$O$94,6,FALSE)</f>
        <v>1946-47</v>
      </c>
      <c r="S44" s="18">
        <f>LARGE('octsep cfs'!$J$5:$J$94,'octsep cfs rank'!$A44)</f>
        <v>75342</v>
      </c>
      <c r="T44" s="5" t="str">
        <f>VLOOKUP(U44,'octsep cfs'!$K$5:$O$94,5,FALSE)</f>
        <v>1983-84</v>
      </c>
      <c r="U44" s="18">
        <f>LARGE('octsep cfs'!$K$5:$K$94,'octsep cfs rank'!$A44)</f>
        <v>28667</v>
      </c>
      <c r="V44" s="5" t="str">
        <f>VLOOKUP(W44,'octsep cfs'!$L$5:$O$94,4,FALSE)</f>
        <v>1983-84</v>
      </c>
      <c r="W44" s="18">
        <f>LARGE('octsep cfs'!$L$5:$L$94,'octsep cfs rank'!$A44)</f>
        <v>10728</v>
      </c>
      <c r="X44" s="5" t="str">
        <f>VLOOKUP(Y44,'octsep cfs'!$M$5:$O$94,3,FALSE)</f>
        <v>1994-95</v>
      </c>
      <c r="Y44" s="18">
        <f>LARGE('octsep cfs'!$M$5:$M$94,'octsep cfs rank'!$A44)</f>
        <v>8415</v>
      </c>
      <c r="Z44" s="5" t="str">
        <f>VLOOKUP(AA44,'octsep cfs'!$N$5:$O$94,2,FALSE)</f>
        <v>2007-08</v>
      </c>
      <c r="AA44" s="18">
        <f>LARGE('octsep cfs'!$N$5:$N$94,'octsep cfs rank'!$A44)</f>
        <v>25816</v>
      </c>
    </row>
    <row r="45" spans="1:27" x14ac:dyDescent="0.2">
      <c r="A45" s="5">
        <v>40</v>
      </c>
      <c r="B45" s="5" t="str">
        <f>VLOOKUP(C45,'octsep cfs'!$B$5:$O$94,14,FALSE)</f>
        <v>2008-09</v>
      </c>
      <c r="C45" s="18">
        <f>LARGE('octsep cfs'!$B$5:$B$94,'octsep cfs rank'!$A45)</f>
        <v>9008</v>
      </c>
      <c r="D45" s="5" t="str">
        <f>VLOOKUP(E45,'octsep cfs'!$C$5:$O$94,13,FALSE)</f>
        <v>1960-61</v>
      </c>
      <c r="E45" s="18">
        <f>LARGE('octsep cfs'!$C$5:$C$94,'octsep cfs rank'!$A45)</f>
        <v>11939</v>
      </c>
      <c r="F45" s="5" t="str">
        <f>VLOOKUP(G45,'octsep cfs'!$D$5:$O$94,12,FALSE)</f>
        <v>1970-71</v>
      </c>
      <c r="G45" s="18">
        <f>LARGE('octsep cfs'!$D$5:$D$94,'octsep cfs rank'!$A45)</f>
        <v>10445</v>
      </c>
      <c r="H45" s="5" t="str">
        <f>VLOOKUP(I45,'octsep cfs'!$E$5:$O$94,11,FALSE)</f>
        <v>1951-52</v>
      </c>
      <c r="I45" s="18">
        <f>LARGE('octsep cfs'!$E$5:$E$94,'octsep cfs rank'!$A45)</f>
        <v>10115</v>
      </c>
      <c r="J45" s="5" t="str">
        <f>VLOOKUP(K45,'octsep cfs'!$F$5:$O$94,10,FALSE)</f>
        <v>1961-62</v>
      </c>
      <c r="K45" s="18">
        <f>LARGE('octsep cfs'!$F$5:$F$94,'octsep cfs rank'!$A45)</f>
        <v>11639</v>
      </c>
      <c r="L45" s="5" t="str">
        <f>VLOOKUP(M45,'octsep cfs'!$G$5:$O$94,9,FALSE)</f>
        <v>1965-66</v>
      </c>
      <c r="M45" s="18">
        <f>LARGE('octsep cfs'!$G$5:$G$94,'octsep cfs rank'!$A45)</f>
        <v>15093</v>
      </c>
      <c r="N45" s="5" t="str">
        <f>VLOOKUP(O45,'octsep cfs'!$H$5:$O$94,8,FALSE)</f>
        <v>1990-91</v>
      </c>
      <c r="O45" s="18">
        <f>LARGE('octsep cfs'!$H$5:$H$94,'octsep cfs rank'!$A45)</f>
        <v>36993</v>
      </c>
      <c r="P45" s="5" t="str">
        <f>VLOOKUP(Q45,'octsep cfs'!$I$5:$O$94,7,FALSE)</f>
        <v>1949-50</v>
      </c>
      <c r="Q45" s="18">
        <f>LARGE('octsep cfs'!$I$5:$I$94,'octsep cfs rank'!$A45)</f>
        <v>77379</v>
      </c>
      <c r="R45" s="5" t="str">
        <f>VLOOKUP(S45,'octsep cfs'!$J$5:$O$94,6,FALSE)</f>
        <v>2017-18</v>
      </c>
      <c r="S45" s="18">
        <f>LARGE('octsep cfs'!$J$5:$J$94,'octsep cfs rank'!$A45)</f>
        <v>75040</v>
      </c>
      <c r="T45" s="5" t="str">
        <f>VLOOKUP(U45,'octsep cfs'!$K$5:$O$94,5,FALSE)</f>
        <v>2009-10</v>
      </c>
      <c r="U45" s="18">
        <f>LARGE('octsep cfs'!$K$5:$K$94,'octsep cfs rank'!$A45)</f>
        <v>27729</v>
      </c>
      <c r="V45" s="5" t="str">
        <f>VLOOKUP(W45,'octsep cfs'!$L$5:$O$94,4,FALSE)</f>
        <v>2007-08</v>
      </c>
      <c r="W45" s="18">
        <f>LARGE('octsep cfs'!$L$5:$L$94,'octsep cfs rank'!$A45)</f>
        <v>10671</v>
      </c>
      <c r="X45" s="5" t="str">
        <f>VLOOKUP(Y45,'octsep cfs'!$M$5:$O$94,3,FALSE)</f>
        <v>1965-66</v>
      </c>
      <c r="Y45" s="18">
        <f>LARGE('octsep cfs'!$M$5:$M$94,'octsep cfs rank'!$A45)</f>
        <v>8386</v>
      </c>
      <c r="Z45" s="5" t="str">
        <f>VLOOKUP(AA45,'octsep cfs'!$N$5:$O$94,2,FALSE)</f>
        <v>1969-70</v>
      </c>
      <c r="AA45" s="18">
        <f>LARGE('octsep cfs'!$N$5:$N$94,'octsep cfs rank'!$A45)</f>
        <v>25703</v>
      </c>
    </row>
    <row r="46" spans="1:27" x14ac:dyDescent="0.2">
      <c r="A46" s="5">
        <v>41</v>
      </c>
      <c r="B46" s="5" t="str">
        <f>VLOOKUP(C46,'octsep cfs'!$B$5:$O$94,14,FALSE)</f>
        <v>1948-49</v>
      </c>
      <c r="C46" s="18">
        <f>LARGE('octsep cfs'!$B$5:$B$94,'octsep cfs rank'!$A46)</f>
        <v>8991</v>
      </c>
      <c r="D46" s="5" t="str">
        <f>VLOOKUP(E46,'octsep cfs'!$C$5:$O$94,13,FALSE)</f>
        <v>1966-67</v>
      </c>
      <c r="E46" s="18">
        <f>LARGE('octsep cfs'!$C$5:$C$94,'octsep cfs rank'!$A46)</f>
        <v>11232</v>
      </c>
      <c r="F46" s="5" t="str">
        <f>VLOOKUP(G46,'octsep cfs'!$D$5:$O$94,12,FALSE)</f>
        <v>1965-66</v>
      </c>
      <c r="G46" s="18">
        <f>LARGE('octsep cfs'!$D$5:$D$94,'octsep cfs rank'!$A46)</f>
        <v>10432</v>
      </c>
      <c r="H46" s="5" t="str">
        <f>VLOOKUP(I46,'octsep cfs'!$E$5:$O$94,11,FALSE)</f>
        <v>2006-07</v>
      </c>
      <c r="I46" s="18">
        <f>LARGE('octsep cfs'!$E$5:$E$94,'octsep cfs rank'!$A46)</f>
        <v>10068</v>
      </c>
      <c r="J46" s="5" t="str">
        <f>VLOOKUP(K46,'octsep cfs'!$F$5:$O$94,10,FALSE)</f>
        <v>1955-56</v>
      </c>
      <c r="K46" s="18">
        <f>LARGE('octsep cfs'!$F$5:$F$94,'octsep cfs rank'!$A46)</f>
        <v>11104</v>
      </c>
      <c r="L46" s="5" t="str">
        <f>VLOOKUP(M46,'octsep cfs'!$G$5:$O$94,9,FALSE)</f>
        <v>1999-2000</v>
      </c>
      <c r="M46" s="18">
        <f>LARGE('octsep cfs'!$G$5:$G$94,'octsep cfs rank'!$A46)</f>
        <v>15045</v>
      </c>
      <c r="N46" s="5" t="str">
        <f>VLOOKUP(O46,'octsep cfs'!$H$5:$O$94,8,FALSE)</f>
        <v>1971-72</v>
      </c>
      <c r="O46" s="18">
        <f>LARGE('octsep cfs'!$H$5:$H$94,'octsep cfs rank'!$A46)</f>
        <v>36804</v>
      </c>
      <c r="P46" s="5" t="str">
        <f>VLOOKUP(Q46,'octsep cfs'!$I$5:$O$94,7,FALSE)</f>
        <v>1966-67</v>
      </c>
      <c r="Q46" s="18">
        <f>LARGE('octsep cfs'!$I$5:$I$94,'octsep cfs rank'!$A46)</f>
        <v>77322</v>
      </c>
      <c r="R46" s="5" t="str">
        <f>VLOOKUP(S46,'octsep cfs'!$J$5:$O$94,6,FALSE)</f>
        <v>1975-76</v>
      </c>
      <c r="S46" s="18">
        <f>LARGE('octsep cfs'!$J$5:$J$94,'octsep cfs rank'!$A46)</f>
        <v>74816</v>
      </c>
      <c r="T46" s="5" t="str">
        <f>VLOOKUP(U46,'octsep cfs'!$K$5:$O$94,5,FALSE)</f>
        <v>1959-60</v>
      </c>
      <c r="U46" s="18">
        <f>LARGE('octsep cfs'!$K$5:$K$94,'octsep cfs rank'!$A46)</f>
        <v>27690</v>
      </c>
      <c r="V46" s="5" t="str">
        <f>VLOOKUP(W46,'octsep cfs'!$L$5:$O$94,4,FALSE)</f>
        <v>2008-09</v>
      </c>
      <c r="W46" s="18">
        <f>LARGE('octsep cfs'!$L$5:$L$94,'octsep cfs rank'!$A46)</f>
        <v>10636</v>
      </c>
      <c r="X46" s="5" t="str">
        <f>VLOOKUP(Y46,'octsep cfs'!$M$5:$O$94,3,FALSE)</f>
        <v>1962-63</v>
      </c>
      <c r="Y46" s="18">
        <f>LARGE('octsep cfs'!$M$5:$M$94,'octsep cfs rank'!$A46)</f>
        <v>8339</v>
      </c>
      <c r="Z46" s="5" t="str">
        <f>VLOOKUP(AA46,'octsep cfs'!$N$5:$O$94,2,FALSE)</f>
        <v>1945-46</v>
      </c>
      <c r="AA46" s="18">
        <f>LARGE('octsep cfs'!$N$5:$N$94,'octsep cfs rank'!$A46)</f>
        <v>25643</v>
      </c>
    </row>
    <row r="47" spans="1:27" x14ac:dyDescent="0.2">
      <c r="A47" s="5">
        <v>42</v>
      </c>
      <c r="B47" s="5" t="str">
        <f>VLOOKUP(C47,'octsep cfs'!$B$5:$O$94,14,FALSE)</f>
        <v>2014-15</v>
      </c>
      <c r="C47" s="18">
        <f>LARGE('octsep cfs'!$B$5:$B$94,'octsep cfs rank'!$A47)</f>
        <v>8929</v>
      </c>
      <c r="D47" s="5" t="str">
        <f>VLOOKUP(E47,'octsep cfs'!$C$5:$O$94,13,FALSE)</f>
        <v>1984-85</v>
      </c>
      <c r="E47" s="18">
        <f>LARGE('octsep cfs'!$C$5:$C$94,'octsep cfs rank'!$A47)</f>
        <v>11109</v>
      </c>
      <c r="F47" s="5" t="str">
        <f>VLOOKUP(G47,'octsep cfs'!$D$5:$O$94,12,FALSE)</f>
        <v>1996-97</v>
      </c>
      <c r="G47" s="18">
        <f>LARGE('octsep cfs'!$D$5:$D$94,'octsep cfs rank'!$A47)</f>
        <v>10410</v>
      </c>
      <c r="H47" s="5" t="str">
        <f>VLOOKUP(I47,'octsep cfs'!$E$5:$O$94,11,FALSE)</f>
        <v>1967-68</v>
      </c>
      <c r="I47" s="18">
        <f>LARGE('octsep cfs'!$E$5:$E$94,'octsep cfs rank'!$A47)</f>
        <v>9905</v>
      </c>
      <c r="J47" s="5" t="str">
        <f>VLOOKUP(K47,'octsep cfs'!$F$5:$O$94,10,FALSE)</f>
        <v>1953-54</v>
      </c>
      <c r="K47" s="18">
        <f>LARGE('octsep cfs'!$F$5:$F$94,'octsep cfs rank'!$A47)</f>
        <v>11047</v>
      </c>
      <c r="L47" s="5" t="str">
        <f>VLOOKUP(M47,'octsep cfs'!$G$5:$O$94,9,FALSE)</f>
        <v>1958-59</v>
      </c>
      <c r="M47" s="18">
        <f>LARGE('octsep cfs'!$G$5:$G$94,'octsep cfs rank'!$A47)</f>
        <v>15040</v>
      </c>
      <c r="N47" s="5" t="str">
        <f>VLOOKUP(O47,'octsep cfs'!$H$5:$O$94,8,FALSE)</f>
        <v>2014-15</v>
      </c>
      <c r="O47" s="18">
        <f>LARGE('octsep cfs'!$H$5:$H$94,'octsep cfs rank'!$A47)</f>
        <v>36620</v>
      </c>
      <c r="P47" s="5" t="str">
        <f>VLOOKUP(Q47,'octsep cfs'!$I$5:$O$94,7,FALSE)</f>
        <v>1984-85</v>
      </c>
      <c r="Q47" s="18">
        <f>LARGE('octsep cfs'!$I$5:$I$94,'octsep cfs rank'!$A47)</f>
        <v>77000</v>
      </c>
      <c r="R47" s="5" t="str">
        <f>VLOOKUP(S47,'octsep cfs'!$J$5:$O$94,6,FALSE)</f>
        <v>1961-62</v>
      </c>
      <c r="S47" s="18">
        <f>LARGE('octsep cfs'!$J$5:$J$94,'octsep cfs rank'!$A47)</f>
        <v>74467</v>
      </c>
      <c r="T47" s="5" t="str">
        <f>VLOOKUP(U47,'octsep cfs'!$K$5:$O$94,5,FALSE)</f>
        <v>1946-47</v>
      </c>
      <c r="U47" s="18">
        <f>LARGE('octsep cfs'!$K$5:$K$94,'octsep cfs rank'!$A47)</f>
        <v>27575</v>
      </c>
      <c r="V47" s="5" t="str">
        <f>VLOOKUP(W47,'octsep cfs'!$L$5:$O$94,4,FALSE)</f>
        <v>2011-12</v>
      </c>
      <c r="W47" s="18">
        <f>LARGE('octsep cfs'!$L$5:$L$94,'octsep cfs rank'!$A47)</f>
        <v>10612</v>
      </c>
      <c r="X47" s="5" t="str">
        <f>VLOOKUP(Y47,'octsep cfs'!$M$5:$O$94,3,FALSE)</f>
        <v>1969-70</v>
      </c>
      <c r="Y47" s="18">
        <f>LARGE('octsep cfs'!$M$5:$M$94,'octsep cfs rank'!$A47)</f>
        <v>8329</v>
      </c>
      <c r="Z47" s="5" t="str">
        <f>VLOOKUP(AA47,'octsep cfs'!$N$5:$O$94,2,FALSE)</f>
        <v>1961-62</v>
      </c>
      <c r="AA47" s="18">
        <f>LARGE('octsep cfs'!$N$5:$N$94,'octsep cfs rank'!$A47)</f>
        <v>25592</v>
      </c>
    </row>
    <row r="48" spans="1:27" x14ac:dyDescent="0.2">
      <c r="A48" s="5">
        <v>43</v>
      </c>
      <c r="B48" s="5" t="str">
        <f>VLOOKUP(C48,'octsep cfs'!$B$5:$O$94,14,FALSE)</f>
        <v>1943-44</v>
      </c>
      <c r="C48" s="18">
        <f>LARGE('octsep cfs'!$B$5:$B$94,'octsep cfs rank'!$A48)</f>
        <v>8844</v>
      </c>
      <c r="D48" s="5" t="str">
        <f>VLOOKUP(E48,'octsep cfs'!$C$5:$O$94,13,FALSE)</f>
        <v>2011-12</v>
      </c>
      <c r="E48" s="18">
        <f>LARGE('octsep cfs'!$C$5:$C$94,'octsep cfs rank'!$A48)</f>
        <v>11079</v>
      </c>
      <c r="F48" s="5" t="str">
        <f>VLOOKUP(G48,'octsep cfs'!$D$5:$O$94,12,FALSE)</f>
        <v>1982-83</v>
      </c>
      <c r="G48" s="18">
        <f>LARGE('octsep cfs'!$D$5:$D$94,'octsep cfs rank'!$A48)</f>
        <v>10380</v>
      </c>
      <c r="H48" s="5" t="str">
        <f>VLOOKUP(I48,'octsep cfs'!$E$5:$O$94,11,FALSE)</f>
        <v>1997-98</v>
      </c>
      <c r="I48" s="18">
        <f>LARGE('octsep cfs'!$E$5:$E$94,'octsep cfs rank'!$A48)</f>
        <v>9886</v>
      </c>
      <c r="J48" s="5" t="str">
        <f>VLOOKUP(K48,'octsep cfs'!$F$5:$O$94,10,FALSE)</f>
        <v>1948-49</v>
      </c>
      <c r="K48" s="18">
        <f>LARGE('octsep cfs'!$F$5:$F$94,'octsep cfs rank'!$A48)</f>
        <v>10915</v>
      </c>
      <c r="L48" s="5" t="str">
        <f>VLOOKUP(M48,'octsep cfs'!$G$5:$O$94,9,FALSE)</f>
        <v>1968-69</v>
      </c>
      <c r="M48" s="18">
        <f>LARGE('octsep cfs'!$G$5:$G$94,'octsep cfs rank'!$A48)</f>
        <v>15037</v>
      </c>
      <c r="N48" s="5" t="str">
        <f>VLOOKUP(O48,'octsep cfs'!$H$5:$O$94,8,FALSE)</f>
        <v>1986-87</v>
      </c>
      <c r="O48" s="18">
        <f>LARGE('octsep cfs'!$H$5:$H$94,'octsep cfs rank'!$A48)</f>
        <v>36606</v>
      </c>
      <c r="P48" s="5" t="str">
        <f>VLOOKUP(Q48,'octsep cfs'!$I$5:$O$94,7,FALSE)</f>
        <v>1937-38</v>
      </c>
      <c r="Q48" s="18">
        <f>LARGE('octsep cfs'!$I$5:$I$94,'octsep cfs rank'!$A48)</f>
        <v>76478</v>
      </c>
      <c r="R48" s="5" t="str">
        <f>VLOOKUP(S48,'octsep cfs'!$J$5:$O$94,6,FALSE)</f>
        <v>1950-51</v>
      </c>
      <c r="S48" s="18">
        <f>LARGE('octsep cfs'!$J$5:$J$94,'octsep cfs rank'!$A48)</f>
        <v>73042</v>
      </c>
      <c r="T48" s="5" t="str">
        <f>VLOOKUP(U48,'octsep cfs'!$K$5:$O$94,5,FALSE)</f>
        <v>1962-63</v>
      </c>
      <c r="U48" s="18">
        <f>LARGE('octsep cfs'!$K$5:$K$94,'octsep cfs rank'!$A48)</f>
        <v>27123</v>
      </c>
      <c r="V48" s="5" t="str">
        <f>VLOOKUP(W48,'octsep cfs'!$L$5:$O$94,4,FALSE)</f>
        <v>2001-02</v>
      </c>
      <c r="W48" s="18">
        <f>LARGE('octsep cfs'!$L$5:$L$94,'octsep cfs rank'!$A48)</f>
        <v>10513</v>
      </c>
      <c r="X48" s="5" t="str">
        <f>VLOOKUP(Y48,'octsep cfs'!$M$5:$O$94,3,FALSE)</f>
        <v>1980-81</v>
      </c>
      <c r="Y48" s="18">
        <f>LARGE('octsep cfs'!$M$5:$M$94,'octsep cfs rank'!$A48)</f>
        <v>8225</v>
      </c>
      <c r="Z48" s="5" t="str">
        <f>VLOOKUP(AA48,'octsep cfs'!$N$5:$O$94,2,FALSE)</f>
        <v>1956-57</v>
      </c>
      <c r="AA48" s="18">
        <f>LARGE('octsep cfs'!$N$5:$N$94,'octsep cfs rank'!$A48)</f>
        <v>25432</v>
      </c>
    </row>
    <row r="49" spans="1:27" x14ac:dyDescent="0.2">
      <c r="A49" s="5">
        <v>44</v>
      </c>
      <c r="B49" s="5" t="str">
        <f>VLOOKUP(C49,'octsep cfs'!$B$5:$O$94,14,FALSE)</f>
        <v>1999-2000</v>
      </c>
      <c r="C49" s="18">
        <f>LARGE('octsep cfs'!$B$5:$B$94,'octsep cfs rank'!$A49)</f>
        <v>8791</v>
      </c>
      <c r="D49" s="5" t="str">
        <f>VLOOKUP(E49,'octsep cfs'!$C$5:$O$94,13,FALSE)</f>
        <v>1937-38</v>
      </c>
      <c r="E49" s="18">
        <f>LARGE('octsep cfs'!$C$5:$C$94,'octsep cfs rank'!$A49)</f>
        <v>10794</v>
      </c>
      <c r="F49" s="5" t="str">
        <f>VLOOKUP(G49,'octsep cfs'!$D$5:$O$94,12,FALSE)</f>
        <v>1954-55</v>
      </c>
      <c r="G49" s="18">
        <f>LARGE('octsep cfs'!$D$5:$D$94,'octsep cfs rank'!$A49)</f>
        <v>10370</v>
      </c>
      <c r="H49" s="5" t="str">
        <f>VLOOKUP(I49,'octsep cfs'!$E$5:$O$94,11,FALSE)</f>
        <v>1932-33</v>
      </c>
      <c r="I49" s="18">
        <f>LARGE('octsep cfs'!$E$5:$E$94,'octsep cfs rank'!$A49)</f>
        <v>9775</v>
      </c>
      <c r="J49" s="5" t="str">
        <f>VLOOKUP(K49,'octsep cfs'!$F$5:$O$94,10,FALSE)</f>
        <v>1951-52</v>
      </c>
      <c r="K49" s="18">
        <f>LARGE('octsep cfs'!$F$5:$F$94,'octsep cfs rank'!$A49)</f>
        <v>10745</v>
      </c>
      <c r="L49" s="5" t="str">
        <f>VLOOKUP(M49,'octsep cfs'!$G$5:$O$94,9,FALSE)</f>
        <v>1983-84</v>
      </c>
      <c r="M49" s="18">
        <f>LARGE('octsep cfs'!$G$5:$G$94,'octsep cfs rank'!$A49)</f>
        <v>14731</v>
      </c>
      <c r="N49" s="5" t="str">
        <f>VLOOKUP(O49,'octsep cfs'!$H$5:$O$94,8,FALSE)</f>
        <v>2001-02</v>
      </c>
      <c r="O49" s="18">
        <f>LARGE('octsep cfs'!$H$5:$H$94,'octsep cfs rank'!$A49)</f>
        <v>36542</v>
      </c>
      <c r="P49" s="5" t="str">
        <f>VLOOKUP(Q49,'octsep cfs'!$I$5:$O$94,7,FALSE)</f>
        <v>1977-78</v>
      </c>
      <c r="Q49" s="18">
        <f>LARGE('octsep cfs'!$I$5:$I$94,'octsep cfs rank'!$A49)</f>
        <v>76108</v>
      </c>
      <c r="R49" s="5" t="str">
        <f>VLOOKUP(S49,'octsep cfs'!$J$5:$O$94,6,FALSE)</f>
        <v>1994-95</v>
      </c>
      <c r="S49" s="18">
        <f>LARGE('octsep cfs'!$J$5:$J$94,'octsep cfs rank'!$A49)</f>
        <v>72782</v>
      </c>
      <c r="T49" s="5" t="str">
        <f>VLOOKUP(U49,'octsep cfs'!$K$5:$O$94,5,FALSE)</f>
        <v>1967-68</v>
      </c>
      <c r="U49" s="18">
        <f>LARGE('octsep cfs'!$K$5:$K$94,'octsep cfs rank'!$A49)</f>
        <v>26192</v>
      </c>
      <c r="V49" s="5" t="str">
        <f>VLOOKUP(W49,'octsep cfs'!$L$5:$O$94,4,FALSE)</f>
        <v>2003-04</v>
      </c>
      <c r="W49" s="18">
        <f>LARGE('octsep cfs'!$L$5:$L$94,'octsep cfs rank'!$A49)</f>
        <v>10476</v>
      </c>
      <c r="X49" s="5" t="str">
        <f>VLOOKUP(Y49,'octsep cfs'!$M$5:$O$94,3,FALSE)</f>
        <v>1954-55</v>
      </c>
      <c r="Y49" s="18">
        <f>LARGE('octsep cfs'!$M$5:$M$94,'octsep cfs rank'!$A49)</f>
        <v>8157</v>
      </c>
      <c r="Z49" s="5" t="str">
        <f>VLOOKUP(AA49,'octsep cfs'!$N$5:$O$94,2,FALSE)</f>
        <v>1952-53</v>
      </c>
      <c r="AA49" s="18">
        <f>LARGE('octsep cfs'!$N$5:$N$94,'octsep cfs rank'!$A49)</f>
        <v>25352</v>
      </c>
    </row>
    <row r="50" spans="1:27" x14ac:dyDescent="0.2">
      <c r="A50" s="5">
        <v>45</v>
      </c>
      <c r="B50" s="5" t="str">
        <f>VLOOKUP(C50,'octsep cfs'!$B$5:$O$94,14,FALSE)</f>
        <v>1993-94</v>
      </c>
      <c r="C50" s="18">
        <f>LARGE('octsep cfs'!$B$5:$B$94,'octsep cfs rank'!$A50)</f>
        <v>8767</v>
      </c>
      <c r="D50" s="5" t="str">
        <f>VLOOKUP(E50,'octsep cfs'!$C$5:$O$94,13,FALSE)</f>
        <v>1942-43</v>
      </c>
      <c r="E50" s="18">
        <f>LARGE('octsep cfs'!$C$5:$C$94,'octsep cfs rank'!$A50)</f>
        <v>10359</v>
      </c>
      <c r="F50" s="5" t="str">
        <f>VLOOKUP(G50,'octsep cfs'!$D$5:$O$94,12,FALSE)</f>
        <v>2007-08</v>
      </c>
      <c r="G50" s="18">
        <f>LARGE('octsep cfs'!$D$5:$D$94,'octsep cfs rank'!$A50)</f>
        <v>10170</v>
      </c>
      <c r="H50" s="5" t="str">
        <f>VLOOKUP(I50,'octsep cfs'!$E$5:$O$94,11,FALSE)</f>
        <v>1969-70</v>
      </c>
      <c r="I50" s="18">
        <f>LARGE('octsep cfs'!$E$5:$E$94,'octsep cfs rank'!$A50)</f>
        <v>9681</v>
      </c>
      <c r="J50" s="5" t="str">
        <f>VLOOKUP(K50,'octsep cfs'!$F$5:$O$94,10,FALSE)</f>
        <v>1969-70</v>
      </c>
      <c r="K50" s="18">
        <f>LARGE('octsep cfs'!$F$5:$F$94,'octsep cfs rank'!$A50)</f>
        <v>10738</v>
      </c>
      <c r="L50" s="5" t="str">
        <f>VLOOKUP(M50,'octsep cfs'!$G$5:$O$94,9,FALSE)</f>
        <v>1956-57</v>
      </c>
      <c r="M50" s="18">
        <f>LARGE('octsep cfs'!$G$5:$G$94,'octsep cfs rank'!$A50)</f>
        <v>14676</v>
      </c>
      <c r="N50" s="5" t="str">
        <f>VLOOKUP(O50,'octsep cfs'!$H$5:$O$94,8,FALSE)</f>
        <v>2012-13</v>
      </c>
      <c r="O50" s="18">
        <f>LARGE('octsep cfs'!$H$5:$H$94,'octsep cfs rank'!$A50)</f>
        <v>36392</v>
      </c>
      <c r="P50" s="5" t="str">
        <f>VLOOKUP(Q50,'octsep cfs'!$I$5:$O$94,7,FALSE)</f>
        <v>1934-35</v>
      </c>
      <c r="Q50" s="18">
        <f>LARGE('octsep cfs'!$I$5:$I$94,'octsep cfs rank'!$A50)</f>
        <v>73732</v>
      </c>
      <c r="R50" s="5" t="str">
        <f>VLOOKUP(S50,'octsep cfs'!$J$5:$O$94,6,FALSE)</f>
        <v>2005-06</v>
      </c>
      <c r="S50" s="18">
        <f>LARGE('octsep cfs'!$J$5:$J$94,'octsep cfs rank'!$A50)</f>
        <v>72075</v>
      </c>
      <c r="T50" s="5" t="str">
        <f>VLOOKUP(U50,'octsep cfs'!$K$5:$O$94,5,FALSE)</f>
        <v>1945-46</v>
      </c>
      <c r="U50" s="18">
        <f>LARGE('octsep cfs'!$K$5:$K$94,'octsep cfs rank'!$A50)</f>
        <v>26009</v>
      </c>
      <c r="V50" s="5" t="str">
        <f>VLOOKUP(W50,'octsep cfs'!$L$5:$O$94,4,FALSE)</f>
        <v>1951-52</v>
      </c>
      <c r="W50" s="18">
        <f>LARGE('octsep cfs'!$L$5:$L$94,'octsep cfs rank'!$A50)</f>
        <v>10326</v>
      </c>
      <c r="X50" s="5" t="str">
        <f>VLOOKUP(Y50,'octsep cfs'!$M$5:$O$94,3,FALSE)</f>
        <v>1948-49</v>
      </c>
      <c r="Y50" s="18">
        <f>LARGE('octsep cfs'!$M$5:$M$94,'octsep cfs rank'!$A50)</f>
        <v>8041</v>
      </c>
      <c r="Z50" s="5" t="str">
        <f>VLOOKUP(AA50,'octsep cfs'!$N$5:$O$94,2,FALSE)</f>
        <v>1954-55</v>
      </c>
      <c r="AA50" s="18">
        <f>LARGE('octsep cfs'!$N$5:$N$94,'octsep cfs rank'!$A50)</f>
        <v>25162</v>
      </c>
    </row>
    <row r="51" spans="1:27" x14ac:dyDescent="0.2">
      <c r="A51" s="5">
        <v>46</v>
      </c>
      <c r="B51" s="5" t="str">
        <f>VLOOKUP(C51,'octsep cfs'!$B$5:$O$94,14,FALSE)</f>
        <v>1970-71</v>
      </c>
      <c r="C51" s="18">
        <f>LARGE('octsep cfs'!$B$5:$B$94,'octsep cfs rank'!$A51)</f>
        <v>8729</v>
      </c>
      <c r="D51" s="5" t="str">
        <f>VLOOKUP(E51,'octsep cfs'!$C$5:$O$94,13,FALSE)</f>
        <v>1996-97</v>
      </c>
      <c r="E51" s="18">
        <f>LARGE('octsep cfs'!$C$5:$C$94,'octsep cfs rank'!$A51)</f>
        <v>10284</v>
      </c>
      <c r="F51" s="5" t="str">
        <f>VLOOKUP(G51,'octsep cfs'!$D$5:$O$94,12,FALSE)</f>
        <v>1972-73</v>
      </c>
      <c r="G51" s="18">
        <f>LARGE('octsep cfs'!$D$5:$D$94,'octsep cfs rank'!$A51)</f>
        <v>10019</v>
      </c>
      <c r="H51" s="5" t="str">
        <f>VLOOKUP(I51,'octsep cfs'!$E$5:$O$94,11,FALSE)</f>
        <v>1969-70</v>
      </c>
      <c r="I51" s="18">
        <f>LARGE('octsep cfs'!$E$5:$E$94,'octsep cfs rank'!$A51)</f>
        <v>9681</v>
      </c>
      <c r="J51" s="5" t="str">
        <f>VLOOKUP(K51,'octsep cfs'!$F$5:$O$94,10,FALSE)</f>
        <v>1956-57</v>
      </c>
      <c r="K51" s="18">
        <f>LARGE('octsep cfs'!$F$5:$F$94,'octsep cfs rank'!$A51)</f>
        <v>10536</v>
      </c>
      <c r="L51" s="5" t="str">
        <f>VLOOKUP(M51,'octsep cfs'!$G$5:$O$94,9,FALSE)</f>
        <v>1989-90</v>
      </c>
      <c r="M51" s="18">
        <f>LARGE('octsep cfs'!$G$5:$G$94,'octsep cfs rank'!$A51)</f>
        <v>14322</v>
      </c>
      <c r="N51" s="5" t="str">
        <f>VLOOKUP(O51,'octsep cfs'!$H$5:$O$94,8,FALSE)</f>
        <v>2008-09</v>
      </c>
      <c r="O51" s="18">
        <f>LARGE('octsep cfs'!$H$5:$H$94,'octsep cfs rank'!$A51)</f>
        <v>35445</v>
      </c>
      <c r="P51" s="5" t="str">
        <f>VLOOKUP(Q51,'octsep cfs'!$I$5:$O$94,7,FALSE)</f>
        <v>1997-98</v>
      </c>
      <c r="Q51" s="18">
        <f>LARGE('octsep cfs'!$I$5:$I$94,'octsep cfs rank'!$A51)</f>
        <v>73552</v>
      </c>
      <c r="R51" s="5" t="str">
        <f>VLOOKUP(S51,'octsep cfs'!$J$5:$O$94,6,FALSE)</f>
        <v>1934-35</v>
      </c>
      <c r="S51" s="18">
        <f>LARGE('octsep cfs'!$J$5:$J$94,'octsep cfs rank'!$A51)</f>
        <v>71471</v>
      </c>
      <c r="T51" s="5" t="str">
        <f>VLOOKUP(U51,'octsep cfs'!$K$5:$O$94,5,FALSE)</f>
        <v>1931-32</v>
      </c>
      <c r="U51" s="18">
        <f>LARGE('octsep cfs'!$K$5:$K$94,'octsep cfs rank'!$A51)</f>
        <v>25828</v>
      </c>
      <c r="V51" s="5" t="str">
        <f>VLOOKUP(W51,'octsep cfs'!$L$5:$O$94,4,FALSE)</f>
        <v>1941-42</v>
      </c>
      <c r="W51" s="18">
        <f>LARGE('octsep cfs'!$L$5:$L$94,'octsep cfs rank'!$A51)</f>
        <v>10166</v>
      </c>
      <c r="X51" s="5" t="str">
        <f>VLOOKUP(Y51,'octsep cfs'!$M$5:$O$94,3,FALSE)</f>
        <v>1941-42</v>
      </c>
      <c r="Y51" s="18">
        <f>LARGE('octsep cfs'!$M$5:$M$94,'octsep cfs rank'!$A51)</f>
        <v>7836</v>
      </c>
      <c r="Z51" s="5" t="str">
        <f>VLOOKUP(AA51,'octsep cfs'!$N$5:$O$94,2,FALSE)</f>
        <v>1937-38</v>
      </c>
      <c r="AA51" s="18">
        <f>LARGE('octsep cfs'!$N$5:$N$94,'octsep cfs rank'!$A51)</f>
        <v>24903</v>
      </c>
    </row>
    <row r="52" spans="1:27" x14ac:dyDescent="0.2">
      <c r="A52" s="5">
        <v>47</v>
      </c>
      <c r="B52" s="5" t="str">
        <f>VLOOKUP(C52,'octsep cfs'!$B$5:$O$94,14,FALSE)</f>
        <v>1977-78</v>
      </c>
      <c r="C52" s="18">
        <f>LARGE('octsep cfs'!$B$5:$B$94,'octsep cfs rank'!$A52)</f>
        <v>8724</v>
      </c>
      <c r="D52" s="5" t="str">
        <f>VLOOKUP(E52,'octsep cfs'!$C$5:$O$94,13,FALSE)</f>
        <v>1988-89</v>
      </c>
      <c r="E52" s="18">
        <f>LARGE('octsep cfs'!$C$5:$C$94,'octsep cfs rank'!$A52)</f>
        <v>9998</v>
      </c>
      <c r="F52" s="5" t="str">
        <f>VLOOKUP(G52,'octsep cfs'!$D$5:$O$94,12,FALSE)</f>
        <v>1967-68</v>
      </c>
      <c r="G52" s="18">
        <f>LARGE('octsep cfs'!$D$5:$D$94,'octsep cfs rank'!$A52)</f>
        <v>9661</v>
      </c>
      <c r="H52" s="5" t="str">
        <f>VLOOKUP(I52,'octsep cfs'!$E$5:$O$94,11,FALSE)</f>
        <v>2015-16</v>
      </c>
      <c r="I52" s="18">
        <f>LARGE('octsep cfs'!$E$5:$E$94,'octsep cfs rank'!$A52)</f>
        <v>9657</v>
      </c>
      <c r="J52" s="5" t="str">
        <f>VLOOKUP(K52,'octsep cfs'!$F$5:$O$94,10,FALSE)</f>
        <v>1999-2000</v>
      </c>
      <c r="K52" s="18">
        <f>LARGE('octsep cfs'!$F$5:$F$94,'octsep cfs rank'!$A52)</f>
        <v>10490</v>
      </c>
      <c r="L52" s="5" t="str">
        <f>VLOOKUP(M52,'octsep cfs'!$G$5:$O$94,9,FALSE)</f>
        <v>1953-54</v>
      </c>
      <c r="M52" s="18">
        <f>LARGE('octsep cfs'!$G$5:$G$94,'octsep cfs rank'!$A52)</f>
        <v>14286</v>
      </c>
      <c r="N52" s="5" t="str">
        <f>VLOOKUP(O52,'octsep cfs'!$H$5:$O$94,8,FALSE)</f>
        <v>1949-50</v>
      </c>
      <c r="O52" s="18">
        <f>LARGE('octsep cfs'!$H$5:$H$94,'octsep cfs rank'!$A52)</f>
        <v>35357</v>
      </c>
      <c r="P52" s="5" t="str">
        <f>VLOOKUP(Q52,'octsep cfs'!$I$5:$O$94,7,FALSE)</f>
        <v>1988-89</v>
      </c>
      <c r="Q52" s="18">
        <f>LARGE('octsep cfs'!$I$5:$I$94,'octsep cfs rank'!$A52)</f>
        <v>73447</v>
      </c>
      <c r="R52" s="5" t="str">
        <f>VLOOKUP(S52,'octsep cfs'!$J$5:$O$94,6,FALSE)</f>
        <v>2008-09</v>
      </c>
      <c r="S52" s="18">
        <f>LARGE('octsep cfs'!$J$5:$J$94,'octsep cfs rank'!$A52)</f>
        <v>68503</v>
      </c>
      <c r="T52" s="5" t="str">
        <f>VLOOKUP(U52,'octsep cfs'!$K$5:$O$94,5,FALSE)</f>
        <v>1937-38</v>
      </c>
      <c r="U52" s="18">
        <f>LARGE('octsep cfs'!$K$5:$K$94,'octsep cfs rank'!$A52)</f>
        <v>25774</v>
      </c>
      <c r="V52" s="5" t="str">
        <f>VLOOKUP(W52,'octsep cfs'!$L$5:$O$94,4,FALSE)</f>
        <v>1945-46</v>
      </c>
      <c r="W52" s="18">
        <f>LARGE('octsep cfs'!$L$5:$L$94,'octsep cfs rank'!$A52)</f>
        <v>10047</v>
      </c>
      <c r="X52" s="5" t="str">
        <f>VLOOKUP(Y52,'octsep cfs'!$M$5:$O$94,3,FALSE)</f>
        <v>1989-90</v>
      </c>
      <c r="Y52" s="18">
        <f>LARGE('octsep cfs'!$M$5:$M$94,'octsep cfs rank'!$A52)</f>
        <v>7703</v>
      </c>
      <c r="Z52" s="5" t="str">
        <f>VLOOKUP(AA52,'octsep cfs'!$N$5:$O$94,2,FALSE)</f>
        <v>1982-83</v>
      </c>
      <c r="AA52" s="18">
        <f>LARGE('octsep cfs'!$N$5:$N$94,'octsep cfs rank'!$A52)</f>
        <v>24825</v>
      </c>
    </row>
    <row r="53" spans="1:27" x14ac:dyDescent="0.2">
      <c r="A53" s="5">
        <v>48</v>
      </c>
      <c r="B53" s="5" t="str">
        <f>VLOOKUP(C53,'octsep cfs'!$B$5:$O$94,14,FALSE)</f>
        <v>1976-77</v>
      </c>
      <c r="C53" s="18">
        <f>LARGE('octsep cfs'!$B$5:$B$94,'octsep cfs rank'!$A53)</f>
        <v>8684</v>
      </c>
      <c r="D53" s="5" t="str">
        <f>VLOOKUP(E53,'octsep cfs'!$C$5:$O$94,13,FALSE)</f>
        <v>1971-72</v>
      </c>
      <c r="E53" s="18">
        <f>LARGE('octsep cfs'!$C$5:$C$94,'octsep cfs rank'!$A53)</f>
        <v>9981</v>
      </c>
      <c r="F53" s="5" t="str">
        <f>VLOOKUP(G53,'octsep cfs'!$D$5:$O$94,12,FALSE)</f>
        <v>1997-98</v>
      </c>
      <c r="G53" s="18">
        <f>LARGE('octsep cfs'!$D$5:$D$94,'octsep cfs rank'!$A53)</f>
        <v>9619</v>
      </c>
      <c r="H53" s="5" t="str">
        <f>VLOOKUP(I53,'octsep cfs'!$E$5:$O$94,11,FALSE)</f>
        <v>2011-12</v>
      </c>
      <c r="I53" s="18">
        <f>LARGE('octsep cfs'!$E$5:$E$94,'octsep cfs rank'!$A53)</f>
        <v>9453</v>
      </c>
      <c r="J53" s="5" t="str">
        <f>VLOOKUP(K53,'octsep cfs'!$F$5:$O$94,10,FALSE)</f>
        <v>1942-43</v>
      </c>
      <c r="K53" s="18">
        <f>LARGE('octsep cfs'!$F$5:$F$94,'octsep cfs rank'!$A53)</f>
        <v>10482</v>
      </c>
      <c r="L53" s="5" t="str">
        <f>VLOOKUP(M53,'octsep cfs'!$G$5:$O$94,9,FALSE)</f>
        <v>1937-38</v>
      </c>
      <c r="M53" s="18">
        <f>LARGE('octsep cfs'!$G$5:$G$94,'octsep cfs rank'!$A53)</f>
        <v>14241</v>
      </c>
      <c r="N53" s="5" t="str">
        <f>VLOOKUP(O53,'octsep cfs'!$H$5:$O$94,8,FALSE)</f>
        <v>2006-07</v>
      </c>
      <c r="O53" s="18">
        <f>LARGE('octsep cfs'!$H$5:$H$94,'octsep cfs rank'!$A53)</f>
        <v>35356</v>
      </c>
      <c r="P53" s="5" t="str">
        <f>VLOOKUP(Q53,'octsep cfs'!$I$5:$O$94,7,FALSE)</f>
        <v>1963-64</v>
      </c>
      <c r="Q53" s="18">
        <f>LARGE('octsep cfs'!$I$5:$I$94,'octsep cfs rank'!$A53)</f>
        <v>73250</v>
      </c>
      <c r="R53" s="5" t="str">
        <f>VLOOKUP(S53,'octsep cfs'!$J$5:$O$94,6,FALSE)</f>
        <v>1945-46</v>
      </c>
      <c r="S53" s="18">
        <f>LARGE('octsep cfs'!$J$5:$J$94,'octsep cfs rank'!$A53)</f>
        <v>67660</v>
      </c>
      <c r="T53" s="5" t="str">
        <f>VLOOKUP(U53,'octsep cfs'!$K$5:$O$94,5,FALSE)</f>
        <v>2017-18</v>
      </c>
      <c r="U53" s="18">
        <f>LARGE('octsep cfs'!$K$5:$K$94,'octsep cfs rank'!$A53)</f>
        <v>25416</v>
      </c>
      <c r="V53" s="5" t="str">
        <f>VLOOKUP(W53,'octsep cfs'!$L$5:$O$94,4,FALSE)</f>
        <v>1997-98</v>
      </c>
      <c r="W53" s="18">
        <f>LARGE('octsep cfs'!$L$5:$L$94,'octsep cfs rank'!$A53)</f>
        <v>9954</v>
      </c>
      <c r="X53" s="5" t="str">
        <f>VLOOKUP(Y53,'octsep cfs'!$M$5:$O$94,3,FALSE)</f>
        <v>2012-13</v>
      </c>
      <c r="Y53" s="18">
        <f>LARGE('octsep cfs'!$M$5:$M$94,'octsep cfs rank'!$A53)</f>
        <v>7638</v>
      </c>
      <c r="Z53" s="5" t="str">
        <f>VLOOKUP(AA53,'octsep cfs'!$N$5:$O$94,2,FALSE)</f>
        <v>1985-86</v>
      </c>
      <c r="AA53" s="18">
        <f>LARGE('octsep cfs'!$N$5:$N$94,'octsep cfs rank'!$A53)</f>
        <v>24804</v>
      </c>
    </row>
    <row r="54" spans="1:27" x14ac:dyDescent="0.2">
      <c r="A54" s="5">
        <v>49</v>
      </c>
      <c r="B54" s="5" t="str">
        <f>VLOOKUP(C54,'octsep cfs'!$B$5:$O$94,14,FALSE)</f>
        <v>2000-01</v>
      </c>
      <c r="C54" s="18">
        <f>LARGE('octsep cfs'!$B$5:$B$94,'octsep cfs rank'!$A54)</f>
        <v>8676</v>
      </c>
      <c r="D54" s="5" t="str">
        <f>VLOOKUP(E54,'octsep cfs'!$C$5:$O$94,13,FALSE)</f>
        <v>1956-57</v>
      </c>
      <c r="E54" s="18">
        <f>LARGE('octsep cfs'!$C$5:$C$94,'octsep cfs rank'!$A54)</f>
        <v>9913</v>
      </c>
      <c r="F54" s="5" t="str">
        <f>VLOOKUP(G54,'octsep cfs'!$D$5:$O$94,12,FALSE)</f>
        <v>1986-87</v>
      </c>
      <c r="G54" s="18">
        <f>LARGE('octsep cfs'!$D$5:$D$94,'octsep cfs rank'!$A54)</f>
        <v>9504</v>
      </c>
      <c r="H54" s="5" t="str">
        <f>VLOOKUP(I54,'octsep cfs'!$E$5:$O$94,11,FALSE)</f>
        <v>1985-86</v>
      </c>
      <c r="I54" s="18">
        <f>LARGE('octsep cfs'!$E$5:$E$94,'octsep cfs rank'!$A54)</f>
        <v>9246</v>
      </c>
      <c r="J54" s="5" t="str">
        <f>VLOOKUP(K54,'octsep cfs'!$F$5:$O$94,10,FALSE)</f>
        <v>2012-13</v>
      </c>
      <c r="K54" s="18">
        <f>LARGE('octsep cfs'!$F$5:$F$94,'octsep cfs rank'!$A54)</f>
        <v>10404</v>
      </c>
      <c r="L54" s="5" t="str">
        <f>VLOOKUP(M54,'octsep cfs'!$G$5:$O$94,9,FALSE)</f>
        <v>2017-18</v>
      </c>
      <c r="M54" s="18">
        <f>LARGE('octsep cfs'!$G$5:$G$94,'octsep cfs rank'!$A54)</f>
        <v>14010</v>
      </c>
      <c r="N54" s="5" t="str">
        <f>VLOOKUP(O54,'octsep cfs'!$H$5:$O$94,8,FALSE)</f>
        <v>1979-80</v>
      </c>
      <c r="O54" s="18">
        <f>LARGE('octsep cfs'!$H$5:$H$94,'octsep cfs rank'!$A54)</f>
        <v>35010</v>
      </c>
      <c r="P54" s="5" t="str">
        <f>VLOOKUP(Q54,'octsep cfs'!$I$5:$O$94,7,FALSE)</f>
        <v>1992-93</v>
      </c>
      <c r="Q54" s="18">
        <f>LARGE('octsep cfs'!$I$5:$I$94,'octsep cfs rank'!$A54)</f>
        <v>72258</v>
      </c>
      <c r="R54" s="5" t="str">
        <f>VLOOKUP(S54,'octsep cfs'!$J$5:$O$94,6,FALSE)</f>
        <v>1956-57</v>
      </c>
      <c r="S54" s="18">
        <f>LARGE('octsep cfs'!$J$5:$J$94,'octsep cfs rank'!$A54)</f>
        <v>67656</v>
      </c>
      <c r="T54" s="5" t="str">
        <f>VLOOKUP(U54,'octsep cfs'!$K$5:$O$94,5,FALSE)</f>
        <v>1934-35</v>
      </c>
      <c r="U54" s="18">
        <f>LARGE('octsep cfs'!$K$5:$K$94,'octsep cfs rank'!$A54)</f>
        <v>25362</v>
      </c>
      <c r="V54" s="5" t="str">
        <f>VLOOKUP(W54,'octsep cfs'!$L$5:$O$94,4,FALSE)</f>
        <v>1962-63</v>
      </c>
      <c r="W54" s="18">
        <f>LARGE('octsep cfs'!$L$5:$L$94,'octsep cfs rank'!$A54)</f>
        <v>9919</v>
      </c>
      <c r="X54" s="5" t="str">
        <f>VLOOKUP(Y54,'octsep cfs'!$M$5:$O$94,3,FALSE)</f>
        <v>1944-45</v>
      </c>
      <c r="Y54" s="18">
        <f>LARGE('octsep cfs'!$M$5:$M$94,'octsep cfs rank'!$A54)</f>
        <v>7408</v>
      </c>
      <c r="Z54" s="5" t="str">
        <f>VLOOKUP(AA54,'octsep cfs'!$N$5:$O$94,2,FALSE)</f>
        <v>1967-68</v>
      </c>
      <c r="AA54" s="18">
        <f>LARGE('octsep cfs'!$N$5:$N$94,'octsep cfs rank'!$A54)</f>
        <v>24727</v>
      </c>
    </row>
    <row r="55" spans="1:27" x14ac:dyDescent="0.2">
      <c r="A55" s="5">
        <v>50</v>
      </c>
      <c r="B55" s="5" t="str">
        <f>VLOOKUP(C55,'octsep cfs'!$B$5:$O$94,14,FALSE)</f>
        <v>2017-18</v>
      </c>
      <c r="C55" s="18">
        <f>LARGE('octsep cfs'!$B$5:$B$94,'octsep cfs rank'!$A55)</f>
        <v>8610</v>
      </c>
      <c r="D55" s="5" t="str">
        <f>VLOOKUP(E55,'octsep cfs'!$C$5:$O$94,13,FALSE)</f>
        <v>1998-99</v>
      </c>
      <c r="E55" s="18">
        <f>LARGE('octsep cfs'!$C$5:$C$94,'octsep cfs rank'!$A55)</f>
        <v>9787</v>
      </c>
      <c r="F55" s="5" t="str">
        <f>VLOOKUP(G55,'octsep cfs'!$D$5:$O$94,12,FALSE)</f>
        <v>1939-40</v>
      </c>
      <c r="G55" s="18">
        <f>LARGE('octsep cfs'!$D$5:$D$94,'octsep cfs rank'!$A55)</f>
        <v>9383</v>
      </c>
      <c r="H55" s="5" t="str">
        <f>VLOOKUP(I55,'octsep cfs'!$E$5:$O$94,11,FALSE)</f>
        <v>1971-72</v>
      </c>
      <c r="I55" s="18">
        <f>LARGE('octsep cfs'!$E$5:$E$94,'octsep cfs rank'!$A55)</f>
        <v>9201</v>
      </c>
      <c r="J55" s="5" t="str">
        <f>VLOOKUP(K55,'octsep cfs'!$F$5:$O$94,10,FALSE)</f>
        <v>2006-07</v>
      </c>
      <c r="K55" s="18">
        <f>LARGE('octsep cfs'!$F$5:$F$94,'octsep cfs rank'!$A55)</f>
        <v>10275</v>
      </c>
      <c r="L55" s="5" t="str">
        <f>VLOOKUP(M55,'octsep cfs'!$G$5:$O$94,9,FALSE)</f>
        <v>2005-06</v>
      </c>
      <c r="M55" s="18">
        <f>LARGE('octsep cfs'!$G$5:$G$94,'octsep cfs rank'!$A55)</f>
        <v>14000</v>
      </c>
      <c r="N55" s="5" t="str">
        <f>VLOOKUP(O55,'octsep cfs'!$H$5:$O$94,8,FALSE)</f>
        <v>1984-85</v>
      </c>
      <c r="O55" s="18">
        <f>LARGE('octsep cfs'!$H$5:$H$94,'octsep cfs rank'!$A55)</f>
        <v>34695</v>
      </c>
      <c r="P55" s="5" t="str">
        <f>VLOOKUP(Q55,'octsep cfs'!$I$5:$O$94,7,FALSE)</f>
        <v>1942-43</v>
      </c>
      <c r="Q55" s="18">
        <f>LARGE('octsep cfs'!$I$5:$I$94,'octsep cfs rank'!$A55)</f>
        <v>71722</v>
      </c>
      <c r="R55" s="5" t="str">
        <f>VLOOKUP(S55,'octsep cfs'!$J$5:$O$94,6,FALSE)</f>
        <v>1965-66</v>
      </c>
      <c r="S55" s="18">
        <f>LARGE('octsep cfs'!$J$5:$J$94,'octsep cfs rank'!$A55)</f>
        <v>66978</v>
      </c>
      <c r="T55" s="5" t="str">
        <f>VLOOKUP(U55,'octsep cfs'!$K$5:$O$94,5,FALSE)</f>
        <v>1979-80</v>
      </c>
      <c r="U55" s="18">
        <f>LARGE('octsep cfs'!$K$5:$K$94,'octsep cfs rank'!$A55)</f>
        <v>24956</v>
      </c>
      <c r="V55" s="5" t="str">
        <f>VLOOKUP(W55,'octsep cfs'!$L$5:$O$94,4,FALSE)</f>
        <v>1968-69</v>
      </c>
      <c r="W55" s="18">
        <f>LARGE('octsep cfs'!$L$5:$L$94,'octsep cfs rank'!$A55)</f>
        <v>9813</v>
      </c>
      <c r="X55" s="5" t="str">
        <f>VLOOKUP(Y55,'octsep cfs'!$M$5:$O$94,3,FALSE)</f>
        <v>1990-91</v>
      </c>
      <c r="Y55" s="18">
        <f>LARGE('octsep cfs'!$M$5:$M$94,'octsep cfs rank'!$A55)</f>
        <v>7407</v>
      </c>
      <c r="Z55" s="5" t="str">
        <f>VLOOKUP(AA55,'octsep cfs'!$N$5:$O$94,2,FALSE)</f>
        <v>1948-49</v>
      </c>
      <c r="AA55" s="18">
        <f>LARGE('octsep cfs'!$N$5:$N$94,'octsep cfs rank'!$A55)</f>
        <v>24641</v>
      </c>
    </row>
    <row r="56" spans="1:27" x14ac:dyDescent="0.2">
      <c r="A56" s="5">
        <v>51</v>
      </c>
      <c r="B56" s="5" t="str">
        <f>VLOOKUP(C56,'octsep cfs'!$B$5:$O$94,14,FALSE)</f>
        <v>1981-82</v>
      </c>
      <c r="C56" s="18">
        <f>LARGE('octsep cfs'!$B$5:$B$94,'octsep cfs rank'!$A56)</f>
        <v>8580</v>
      </c>
      <c r="D56" s="5" t="str">
        <f>VLOOKUP(E56,'octsep cfs'!$C$5:$O$94,13,FALSE)</f>
        <v>1977-78</v>
      </c>
      <c r="E56" s="18">
        <f>LARGE('octsep cfs'!$C$5:$C$94,'octsep cfs rank'!$A56)</f>
        <v>9717</v>
      </c>
      <c r="F56" s="5" t="str">
        <f>VLOOKUP(G56,'octsep cfs'!$D$5:$O$94,12,FALSE)</f>
        <v>1953-54</v>
      </c>
      <c r="G56" s="18">
        <f>LARGE('octsep cfs'!$D$5:$D$94,'octsep cfs rank'!$A56)</f>
        <v>9359</v>
      </c>
      <c r="H56" s="5" t="str">
        <f>VLOOKUP(I56,'octsep cfs'!$E$5:$O$94,11,FALSE)</f>
        <v>2002-03</v>
      </c>
      <c r="I56" s="18">
        <f>LARGE('octsep cfs'!$E$5:$E$94,'octsep cfs rank'!$A56)</f>
        <v>9164</v>
      </c>
      <c r="J56" s="5" t="str">
        <f>VLOOKUP(K56,'octsep cfs'!$F$5:$O$94,10,FALSE)</f>
        <v>1977-78</v>
      </c>
      <c r="K56" s="18">
        <f>LARGE('octsep cfs'!$F$5:$F$94,'octsep cfs rank'!$A56)</f>
        <v>10217</v>
      </c>
      <c r="L56" s="5" t="str">
        <f>VLOOKUP(M56,'octsep cfs'!$G$5:$O$94,9,FALSE)</f>
        <v>2004-05</v>
      </c>
      <c r="M56" s="18">
        <f>LARGE('octsep cfs'!$G$5:$G$94,'octsep cfs rank'!$A56)</f>
        <v>13943</v>
      </c>
      <c r="N56" s="5" t="str">
        <f>VLOOKUP(O56,'octsep cfs'!$H$5:$O$94,8,FALSE)</f>
        <v>1987-88</v>
      </c>
      <c r="O56" s="18">
        <f>LARGE('octsep cfs'!$H$5:$H$94,'octsep cfs rank'!$A56)</f>
        <v>34285</v>
      </c>
      <c r="P56" s="5" t="str">
        <f>VLOOKUP(Q56,'octsep cfs'!$I$5:$O$94,7,FALSE)</f>
        <v>2008-09</v>
      </c>
      <c r="Q56" s="18">
        <f>LARGE('octsep cfs'!$I$5:$I$94,'octsep cfs rank'!$A56)</f>
        <v>70637</v>
      </c>
      <c r="R56" s="5" t="str">
        <f>VLOOKUP(S56,'octsep cfs'!$J$5:$O$94,6,FALSE)</f>
        <v>1968-69</v>
      </c>
      <c r="S56" s="18">
        <f>LARGE('octsep cfs'!$J$5:$J$94,'octsep cfs rank'!$A56)</f>
        <v>66131</v>
      </c>
      <c r="T56" s="5" t="str">
        <f>VLOOKUP(U56,'octsep cfs'!$K$5:$O$94,5,FALSE)</f>
        <v>1965-66</v>
      </c>
      <c r="U56" s="18">
        <f>LARGE('octsep cfs'!$K$5:$K$94,'octsep cfs rank'!$A56)</f>
        <v>24930</v>
      </c>
      <c r="V56" s="5" t="str">
        <f>VLOOKUP(W56,'octsep cfs'!$L$5:$O$94,4,FALSE)</f>
        <v>1931-32</v>
      </c>
      <c r="W56" s="18">
        <f>LARGE('octsep cfs'!$L$5:$L$94,'octsep cfs rank'!$A56)</f>
        <v>9733</v>
      </c>
      <c r="X56" s="5" t="str">
        <f>VLOOKUP(Y56,'octsep cfs'!$M$5:$O$94,3,FALSE)</f>
        <v>1961-62</v>
      </c>
      <c r="Y56" s="18">
        <f>LARGE('octsep cfs'!$M$5:$M$94,'octsep cfs rank'!$A56)</f>
        <v>7406</v>
      </c>
      <c r="Z56" s="5" t="str">
        <f>VLOOKUP(AA56,'octsep cfs'!$N$5:$O$94,2,FALSE)</f>
        <v>2012-13</v>
      </c>
      <c r="AA56" s="18">
        <f>LARGE('octsep cfs'!$N$5:$N$94,'octsep cfs rank'!$A56)</f>
        <v>24639</v>
      </c>
    </row>
    <row r="57" spans="1:27" x14ac:dyDescent="0.2">
      <c r="A57" s="5">
        <v>52</v>
      </c>
      <c r="B57" s="5" t="str">
        <f>VLOOKUP(C57,'octsep cfs'!$B$5:$O$94,14,FALSE)</f>
        <v>1983-84</v>
      </c>
      <c r="C57" s="18">
        <f>LARGE('octsep cfs'!$B$5:$B$94,'octsep cfs rank'!$A57)</f>
        <v>8563</v>
      </c>
      <c r="D57" s="5" t="str">
        <f>VLOOKUP(E57,'octsep cfs'!$C$5:$O$94,13,FALSE)</f>
        <v>2009-10</v>
      </c>
      <c r="E57" s="18">
        <f>LARGE('octsep cfs'!$C$5:$C$94,'octsep cfs rank'!$A57)</f>
        <v>9588</v>
      </c>
      <c r="F57" s="5" t="str">
        <f>VLOOKUP(G57,'octsep cfs'!$D$5:$O$94,12,FALSE)</f>
        <v>1971-72</v>
      </c>
      <c r="G57" s="18">
        <f>LARGE('octsep cfs'!$D$5:$D$94,'octsep cfs rank'!$A57)</f>
        <v>9266</v>
      </c>
      <c r="H57" s="5" t="str">
        <f>VLOOKUP(I57,'octsep cfs'!$E$5:$O$94,11,FALSE)</f>
        <v>1981-82</v>
      </c>
      <c r="I57" s="18">
        <f>LARGE('octsep cfs'!$E$5:$E$94,'octsep cfs rank'!$A57)</f>
        <v>9071</v>
      </c>
      <c r="J57" s="5" t="str">
        <f>VLOOKUP(K57,'octsep cfs'!$F$5:$O$94,10,FALSE)</f>
        <v>2001-02</v>
      </c>
      <c r="K57" s="18">
        <f>LARGE('octsep cfs'!$F$5:$F$94,'octsep cfs rank'!$A57)</f>
        <v>10124</v>
      </c>
      <c r="L57" s="5" t="str">
        <f>VLOOKUP(M57,'octsep cfs'!$G$5:$O$94,9,FALSE)</f>
        <v>1975-76</v>
      </c>
      <c r="M57" s="18">
        <f>LARGE('octsep cfs'!$G$5:$G$94,'octsep cfs rank'!$A57)</f>
        <v>13903</v>
      </c>
      <c r="N57" s="5" t="str">
        <f>VLOOKUP(O57,'octsep cfs'!$H$5:$O$94,8,FALSE)</f>
        <v>1941-42</v>
      </c>
      <c r="O57" s="18">
        <f>LARGE('octsep cfs'!$H$5:$H$94,'octsep cfs rank'!$A57)</f>
        <v>33757</v>
      </c>
      <c r="P57" s="5" t="str">
        <f>VLOOKUP(Q57,'octsep cfs'!$I$5:$O$94,7,FALSE)</f>
        <v>1932-33</v>
      </c>
      <c r="Q57" s="18">
        <f>LARGE('octsep cfs'!$I$5:$I$94,'octsep cfs rank'!$A57)</f>
        <v>69337</v>
      </c>
      <c r="R57" s="5" t="str">
        <f>VLOOKUP(S57,'octsep cfs'!$J$5:$O$94,6,FALSE)</f>
        <v>1979-80</v>
      </c>
      <c r="S57" s="18">
        <f>LARGE('octsep cfs'!$J$5:$J$94,'octsep cfs rank'!$A57)</f>
        <v>65489</v>
      </c>
      <c r="T57" s="5" t="str">
        <f>VLOOKUP(U57,'octsep cfs'!$K$5:$O$94,5,FALSE)</f>
        <v>1951-52</v>
      </c>
      <c r="U57" s="18">
        <f>LARGE('octsep cfs'!$K$5:$K$94,'octsep cfs rank'!$A57)</f>
        <v>24581</v>
      </c>
      <c r="V57" s="5" t="str">
        <f>VLOOKUP(W57,'octsep cfs'!$L$5:$O$94,4,FALSE)</f>
        <v>1948-49</v>
      </c>
      <c r="W57" s="18">
        <f>LARGE('octsep cfs'!$L$5:$L$94,'octsep cfs rank'!$A57)</f>
        <v>9636</v>
      </c>
      <c r="X57" s="5" t="str">
        <f>VLOOKUP(Y57,'octsep cfs'!$M$5:$O$94,3,FALSE)</f>
        <v>2001-02</v>
      </c>
      <c r="Y57" s="18">
        <f>LARGE('octsep cfs'!$M$5:$M$94,'octsep cfs rank'!$A57)</f>
        <v>7315</v>
      </c>
      <c r="Z57" s="5" t="str">
        <f>VLOOKUP(AA57,'octsep cfs'!$N$5:$O$94,2,FALSE)</f>
        <v>1934-35</v>
      </c>
      <c r="AA57" s="18">
        <f>LARGE('octsep cfs'!$N$5:$N$94,'octsep cfs rank'!$A57)</f>
        <v>24121</v>
      </c>
    </row>
    <row r="58" spans="1:27" x14ac:dyDescent="0.2">
      <c r="A58" s="5">
        <v>53</v>
      </c>
      <c r="B58" s="5" t="str">
        <f>VLOOKUP(C58,'octsep cfs'!$B$5:$O$94,14,FALSE)</f>
        <v>1989-90</v>
      </c>
      <c r="C58" s="18">
        <f>LARGE('octsep cfs'!$B$5:$B$94,'octsep cfs rank'!$A58)</f>
        <v>8562</v>
      </c>
      <c r="D58" s="5" t="str">
        <f>VLOOKUP(E58,'octsep cfs'!$C$5:$O$94,13,FALSE)</f>
        <v>1928-29</v>
      </c>
      <c r="E58" s="18">
        <f>LARGE('octsep cfs'!$C$5:$C$94,'octsep cfs rank'!$A58)</f>
        <v>9555</v>
      </c>
      <c r="F58" s="5" t="str">
        <f>VLOOKUP(G58,'octsep cfs'!$D$5:$O$94,12,FALSE)</f>
        <v>1961-62</v>
      </c>
      <c r="G58" s="18">
        <f>LARGE('octsep cfs'!$D$5:$D$94,'octsep cfs rank'!$A58)</f>
        <v>9102</v>
      </c>
      <c r="H58" s="5" t="str">
        <f>VLOOKUP(I58,'octsep cfs'!$E$5:$O$94,11,FALSE)</f>
        <v>1942-43</v>
      </c>
      <c r="I58" s="18">
        <f>LARGE('octsep cfs'!$E$5:$E$94,'octsep cfs rank'!$A58)</f>
        <v>9042</v>
      </c>
      <c r="J58" s="5" t="str">
        <f>VLOOKUP(K58,'octsep cfs'!$F$5:$O$94,10,FALSE)</f>
        <v>1978-79</v>
      </c>
      <c r="K58" s="18">
        <f>LARGE('octsep cfs'!$F$5:$F$94,'octsep cfs rank'!$A58)</f>
        <v>9881</v>
      </c>
      <c r="L58" s="5" t="str">
        <f>VLOOKUP(M58,'octsep cfs'!$G$5:$O$94,9,FALSE)</f>
        <v>1966-67</v>
      </c>
      <c r="M58" s="18">
        <f>LARGE('octsep cfs'!$G$5:$G$94,'octsep cfs rank'!$A58)</f>
        <v>13786</v>
      </c>
      <c r="N58" s="5" t="str">
        <f>VLOOKUP(O58,'octsep cfs'!$H$5:$O$94,8,FALSE)</f>
        <v>2010-11</v>
      </c>
      <c r="O58" s="18">
        <f>LARGE('octsep cfs'!$H$5:$H$94,'octsep cfs rank'!$A58)</f>
        <v>33362</v>
      </c>
      <c r="P58" s="5" t="str">
        <f>VLOOKUP(Q58,'octsep cfs'!$I$5:$O$94,7,FALSE)</f>
        <v>1974-75</v>
      </c>
      <c r="Q58" s="18">
        <f>LARGE('octsep cfs'!$I$5:$I$94,'octsep cfs rank'!$A58)</f>
        <v>67874</v>
      </c>
      <c r="R58" s="5" t="str">
        <f>VLOOKUP(S58,'octsep cfs'!$J$5:$O$94,6,FALSE)</f>
        <v>1944-45</v>
      </c>
      <c r="S58" s="18">
        <f>LARGE('octsep cfs'!$J$5:$J$94,'octsep cfs rank'!$A58)</f>
        <v>65477</v>
      </c>
      <c r="T58" s="5" t="str">
        <f>VLOOKUP(U58,'octsep cfs'!$K$5:$O$94,5,FALSE)</f>
        <v>1961-62</v>
      </c>
      <c r="U58" s="18">
        <f>LARGE('octsep cfs'!$K$5:$K$94,'octsep cfs rank'!$A58)</f>
        <v>24076</v>
      </c>
      <c r="V58" s="5" t="str">
        <f>VLOOKUP(W58,'octsep cfs'!$L$5:$O$94,4,FALSE)</f>
        <v>2009-10</v>
      </c>
      <c r="W58" s="18">
        <f>LARGE('octsep cfs'!$L$5:$L$94,'octsep cfs rank'!$A58)</f>
        <v>9581</v>
      </c>
      <c r="X58" s="5" t="str">
        <f>VLOOKUP(Y58,'octsep cfs'!$M$5:$O$94,3,FALSE)</f>
        <v>1978-79</v>
      </c>
      <c r="Y58" s="18">
        <f>LARGE('octsep cfs'!$M$5:$M$94,'octsep cfs rank'!$A58)</f>
        <v>7307</v>
      </c>
      <c r="Z58" s="5" t="str">
        <f>VLOOKUP(AA58,'octsep cfs'!$N$5:$O$94,2,FALSE)</f>
        <v>1965-66</v>
      </c>
      <c r="AA58" s="18">
        <f>LARGE('octsep cfs'!$N$5:$N$94,'octsep cfs rank'!$A58)</f>
        <v>23904</v>
      </c>
    </row>
    <row r="59" spans="1:27" x14ac:dyDescent="0.2">
      <c r="A59" s="5">
        <v>54</v>
      </c>
      <c r="B59" s="5" t="str">
        <f>VLOOKUP(C59,'octsep cfs'!$B$5:$O$94,14,FALSE)</f>
        <v>1945-46</v>
      </c>
      <c r="C59" s="18">
        <f>LARGE('octsep cfs'!$B$5:$B$94,'octsep cfs rank'!$A59)</f>
        <v>8463</v>
      </c>
      <c r="D59" s="5" t="str">
        <f>VLOOKUP(E59,'octsep cfs'!$C$5:$O$94,13,FALSE)</f>
        <v>1948-49</v>
      </c>
      <c r="E59" s="18">
        <f>LARGE('octsep cfs'!$C$5:$C$94,'octsep cfs rank'!$A59)</f>
        <v>9545</v>
      </c>
      <c r="F59" s="5" t="str">
        <f>VLOOKUP(G59,'octsep cfs'!$D$5:$O$94,12,FALSE)</f>
        <v>1979-80</v>
      </c>
      <c r="G59" s="18">
        <f>LARGE('octsep cfs'!$D$5:$D$94,'octsep cfs rank'!$A59)</f>
        <v>9071</v>
      </c>
      <c r="H59" s="5" t="str">
        <f>VLOOKUP(I59,'octsep cfs'!$E$5:$O$94,11,FALSE)</f>
        <v>1994-95</v>
      </c>
      <c r="I59" s="18">
        <f>LARGE('octsep cfs'!$E$5:$E$94,'octsep cfs rank'!$A59)</f>
        <v>8972</v>
      </c>
      <c r="J59" s="5" t="str">
        <f>VLOOKUP(K59,'octsep cfs'!$F$5:$O$94,10,FALSE)</f>
        <v>1997-98</v>
      </c>
      <c r="K59" s="18">
        <f>LARGE('octsep cfs'!$F$5:$F$94,'octsep cfs rank'!$A59)</f>
        <v>9817</v>
      </c>
      <c r="L59" s="5" t="str">
        <f>VLOOKUP(M59,'octsep cfs'!$G$5:$O$94,9,FALSE)</f>
        <v>1945-46</v>
      </c>
      <c r="M59" s="18">
        <f>LARGE('octsep cfs'!$G$5:$G$94,'octsep cfs rank'!$A59)</f>
        <v>13762</v>
      </c>
      <c r="N59" s="5" t="str">
        <f>VLOOKUP(O59,'octsep cfs'!$H$5:$O$94,8,FALSE)</f>
        <v>1939-40</v>
      </c>
      <c r="O59" s="18">
        <f>LARGE('octsep cfs'!$H$5:$H$94,'octsep cfs rank'!$A59)</f>
        <v>32200</v>
      </c>
      <c r="P59" s="5" t="str">
        <f>VLOOKUP(Q59,'octsep cfs'!$I$5:$O$94,7,FALSE)</f>
        <v>2001-02</v>
      </c>
      <c r="Q59" s="18">
        <f>LARGE('octsep cfs'!$I$5:$I$94,'octsep cfs rank'!$A59)</f>
        <v>67785</v>
      </c>
      <c r="R59" s="5" t="str">
        <f>VLOOKUP(S59,'octsep cfs'!$J$5:$O$94,6,FALSE)</f>
        <v>1982-83</v>
      </c>
      <c r="S59" s="18">
        <f>LARGE('octsep cfs'!$J$5:$J$94,'octsep cfs rank'!$A59)</f>
        <v>65341</v>
      </c>
      <c r="T59" s="5" t="str">
        <f>VLOOKUP(U59,'octsep cfs'!$K$5:$O$94,5,FALSE)</f>
        <v>1944-45</v>
      </c>
      <c r="U59" s="18">
        <f>LARGE('octsep cfs'!$K$5:$K$94,'octsep cfs rank'!$A59)</f>
        <v>23640</v>
      </c>
      <c r="V59" s="5" t="str">
        <f>VLOOKUP(W59,'octsep cfs'!$L$5:$O$94,4,FALSE)</f>
        <v>1934-35</v>
      </c>
      <c r="W59" s="18">
        <f>LARGE('octsep cfs'!$L$5:$L$94,'octsep cfs rank'!$A59)</f>
        <v>9469</v>
      </c>
      <c r="X59" s="5" t="str">
        <f>VLOOKUP(Y59,'octsep cfs'!$M$5:$O$94,3,FALSE)</f>
        <v>1999-2000</v>
      </c>
      <c r="Y59" s="18">
        <f>LARGE('octsep cfs'!$M$5:$M$94,'octsep cfs rank'!$A59)</f>
        <v>7190</v>
      </c>
      <c r="Z59" s="5" t="str">
        <f>VLOOKUP(AA59,'octsep cfs'!$N$5:$O$94,2,FALSE)</f>
        <v>1962-63</v>
      </c>
      <c r="AA59" s="18">
        <f>LARGE('octsep cfs'!$N$5:$N$94,'octsep cfs rank'!$A59)</f>
        <v>23897</v>
      </c>
    </row>
    <row r="60" spans="1:27" x14ac:dyDescent="0.2">
      <c r="A60" s="5">
        <v>55</v>
      </c>
      <c r="B60" s="5" t="str">
        <f>VLOOKUP(C60,'octsep cfs'!$B$5:$O$94,14,FALSE)</f>
        <v>1934-35</v>
      </c>
      <c r="C60" s="18">
        <f>LARGE('octsep cfs'!$B$5:$B$94,'octsep cfs rank'!$A60)</f>
        <v>8335</v>
      </c>
      <c r="D60" s="5" t="str">
        <f>VLOOKUP(E60,'octsep cfs'!$C$5:$O$94,13,FALSE)</f>
        <v>2013-14</v>
      </c>
      <c r="E60" s="18">
        <f>LARGE('octsep cfs'!$C$5:$C$94,'octsep cfs rank'!$A60)</f>
        <v>9450</v>
      </c>
      <c r="F60" s="5" t="str">
        <f>VLOOKUP(G60,'octsep cfs'!$D$5:$O$94,12,FALSE)</f>
        <v>2008-09</v>
      </c>
      <c r="G60" s="18">
        <f>LARGE('octsep cfs'!$D$5:$D$94,'octsep cfs rank'!$A60)</f>
        <v>9052</v>
      </c>
      <c r="H60" s="5" t="str">
        <f>VLOOKUP(I60,'octsep cfs'!$E$5:$O$94,11,FALSE)</f>
        <v>1960-61</v>
      </c>
      <c r="I60" s="18">
        <f>LARGE('octsep cfs'!$E$5:$E$94,'octsep cfs rank'!$A60)</f>
        <v>8957</v>
      </c>
      <c r="J60" s="5" t="str">
        <f>VLOOKUP(K60,'octsep cfs'!$F$5:$O$94,10,FALSE)</f>
        <v>1991-92</v>
      </c>
      <c r="K60" s="18">
        <f>LARGE('octsep cfs'!$F$5:$F$94,'octsep cfs rank'!$A60)</f>
        <v>9618</v>
      </c>
      <c r="L60" s="5" t="str">
        <f>VLOOKUP(M60,'octsep cfs'!$G$5:$O$94,9,FALSE)</f>
        <v>1948-49</v>
      </c>
      <c r="M60" s="18">
        <f>LARGE('octsep cfs'!$G$5:$G$94,'octsep cfs rank'!$A60)</f>
        <v>13738</v>
      </c>
      <c r="N60" s="5" t="str">
        <f>VLOOKUP(O60,'octsep cfs'!$H$5:$O$94,8,FALSE)</f>
        <v>1998-99</v>
      </c>
      <c r="O60" s="18">
        <f>LARGE('octsep cfs'!$H$5:$H$94,'octsep cfs rank'!$A60)</f>
        <v>31920</v>
      </c>
      <c r="P60" s="5" t="str">
        <f>VLOOKUP(Q60,'octsep cfs'!$I$5:$O$94,7,FALSE)</f>
        <v>1999-2000</v>
      </c>
      <c r="Q60" s="18">
        <f>LARGE('octsep cfs'!$I$5:$I$94,'octsep cfs rank'!$A60)</f>
        <v>67750</v>
      </c>
      <c r="R60" s="5" t="str">
        <f>VLOOKUP(S60,'octsep cfs'!$J$5:$O$94,6,FALSE)</f>
        <v>1941-42</v>
      </c>
      <c r="S60" s="18">
        <f>LARGE('octsep cfs'!$J$5:$J$94,'octsep cfs rank'!$A60)</f>
        <v>63685</v>
      </c>
      <c r="T60" s="5" t="str">
        <f>VLOOKUP(U60,'octsep cfs'!$K$5:$O$94,5,FALSE)</f>
        <v>2008-09</v>
      </c>
      <c r="U60" s="18">
        <f>LARGE('octsep cfs'!$K$5:$K$94,'octsep cfs rank'!$A60)</f>
        <v>22070</v>
      </c>
      <c r="V60" s="5" t="str">
        <f>VLOOKUP(W60,'octsep cfs'!$L$5:$O$94,4,FALSE)</f>
        <v>1965-66</v>
      </c>
      <c r="W60" s="18">
        <f>LARGE('octsep cfs'!$L$5:$L$94,'octsep cfs rank'!$A60)</f>
        <v>9363</v>
      </c>
      <c r="X60" s="5" t="str">
        <f>VLOOKUP(Y60,'octsep cfs'!$M$5:$O$94,3,FALSE)</f>
        <v>1997-98</v>
      </c>
      <c r="Y60" s="18">
        <f>LARGE('octsep cfs'!$M$5:$M$94,'octsep cfs rank'!$A60)</f>
        <v>7037</v>
      </c>
      <c r="Z60" s="5" t="str">
        <f>VLOOKUP(AA60,'octsep cfs'!$N$5:$O$94,2,FALSE)</f>
        <v>1979-80</v>
      </c>
      <c r="AA60" s="18">
        <f>LARGE('octsep cfs'!$N$5:$N$94,'octsep cfs rank'!$A60)</f>
        <v>23744</v>
      </c>
    </row>
    <row r="61" spans="1:27" x14ac:dyDescent="0.2">
      <c r="A61" s="5">
        <v>56</v>
      </c>
      <c r="B61" s="5" t="str">
        <f>VLOOKUP(C61,'octsep cfs'!$B$5:$O$94,14,FALSE)</f>
        <v>1949-50</v>
      </c>
      <c r="C61" s="18">
        <f>LARGE('octsep cfs'!$B$5:$B$94,'octsep cfs rank'!$A61)</f>
        <v>8319</v>
      </c>
      <c r="D61" s="5" t="str">
        <f>VLOOKUP(E61,'octsep cfs'!$C$5:$O$94,13,FALSE)</f>
        <v>1970-71</v>
      </c>
      <c r="E61" s="18">
        <f>LARGE('octsep cfs'!$C$5:$C$94,'octsep cfs rank'!$A61)</f>
        <v>9437</v>
      </c>
      <c r="F61" s="5" t="str">
        <f>VLOOKUP(G61,'octsep cfs'!$D$5:$O$94,12,FALSE)</f>
        <v>2005-06</v>
      </c>
      <c r="G61" s="18">
        <f>LARGE('octsep cfs'!$D$5:$D$94,'octsep cfs rank'!$A61)</f>
        <v>9017</v>
      </c>
      <c r="H61" s="5" t="str">
        <f>VLOOKUP(I61,'octsep cfs'!$E$5:$O$94,11,FALSE)</f>
        <v>1953-54</v>
      </c>
      <c r="I61" s="18">
        <f>LARGE('octsep cfs'!$E$5:$E$94,'octsep cfs rank'!$A61)</f>
        <v>8784</v>
      </c>
      <c r="J61" s="5" t="str">
        <f>VLOOKUP(K61,'octsep cfs'!$F$5:$O$94,10,FALSE)</f>
        <v>1945-46</v>
      </c>
      <c r="K61" s="18">
        <f>LARGE('octsep cfs'!$F$5:$F$94,'octsep cfs rank'!$A61)</f>
        <v>9501</v>
      </c>
      <c r="L61" s="5" t="str">
        <f>VLOOKUP(M61,'octsep cfs'!$G$5:$O$94,9,FALSE)</f>
        <v>1934-35</v>
      </c>
      <c r="M61" s="18">
        <f>LARGE('octsep cfs'!$G$5:$G$94,'octsep cfs rank'!$A61)</f>
        <v>13522</v>
      </c>
      <c r="N61" s="5" t="str">
        <f>VLOOKUP(O61,'octsep cfs'!$H$5:$O$94,8,FALSE)</f>
        <v>1960-61</v>
      </c>
      <c r="O61" s="18">
        <f>LARGE('octsep cfs'!$H$5:$H$94,'octsep cfs rank'!$A61)</f>
        <v>30807</v>
      </c>
      <c r="P61" s="5" t="str">
        <f>VLOOKUP(Q61,'octsep cfs'!$I$5:$O$94,7,FALSE)</f>
        <v>2006-07</v>
      </c>
      <c r="Q61" s="18">
        <f>LARGE('octsep cfs'!$I$5:$I$94,'octsep cfs rank'!$A61)</f>
        <v>67574</v>
      </c>
      <c r="R61" s="5" t="str">
        <f>VLOOKUP(S61,'octsep cfs'!$J$5:$O$94,6,FALSE)</f>
        <v>1988-89</v>
      </c>
      <c r="S61" s="18">
        <f>LARGE('octsep cfs'!$J$5:$J$94,'octsep cfs rank'!$A61)</f>
        <v>62397</v>
      </c>
      <c r="T61" s="5" t="str">
        <f>VLOOKUP(U61,'octsep cfs'!$K$5:$O$94,5,FALSE)</f>
        <v>1988-89</v>
      </c>
      <c r="U61" s="18">
        <f>LARGE('octsep cfs'!$K$5:$K$94,'octsep cfs rank'!$A61)</f>
        <v>20641</v>
      </c>
      <c r="V61" s="5" t="str">
        <f>VLOOKUP(W61,'octsep cfs'!$L$5:$O$94,4,FALSE)</f>
        <v>1937-38</v>
      </c>
      <c r="W61" s="18">
        <f>LARGE('octsep cfs'!$L$5:$L$94,'octsep cfs rank'!$A61)</f>
        <v>8933</v>
      </c>
      <c r="X61" s="5" t="str">
        <f>VLOOKUP(Y61,'octsep cfs'!$M$5:$O$94,3,FALSE)</f>
        <v>1960-61</v>
      </c>
      <c r="Y61" s="18">
        <f>LARGE('octsep cfs'!$M$5:$M$94,'octsep cfs rank'!$A61)</f>
        <v>7026</v>
      </c>
      <c r="Z61" s="5" t="str">
        <f>VLOOKUP(AA61,'octsep cfs'!$N$5:$O$94,2,FALSE)</f>
        <v>1983-84</v>
      </c>
      <c r="AA61" s="18">
        <f>LARGE('octsep cfs'!$N$5:$N$94,'octsep cfs rank'!$A61)</f>
        <v>23667</v>
      </c>
    </row>
    <row r="62" spans="1:27" x14ac:dyDescent="0.2">
      <c r="A62" s="5">
        <v>57</v>
      </c>
      <c r="B62" s="5" t="str">
        <f>VLOOKUP(C62,'octsep cfs'!$B$5:$O$94,14,FALSE)</f>
        <v>1960-61</v>
      </c>
      <c r="C62" s="18">
        <f>LARGE('octsep cfs'!$B$5:$B$94,'octsep cfs rank'!$A62)</f>
        <v>8069</v>
      </c>
      <c r="D62" s="5" t="str">
        <f>VLOOKUP(E62,'octsep cfs'!$C$5:$O$94,13,FALSE)</f>
        <v>1972-73</v>
      </c>
      <c r="E62" s="18">
        <f>LARGE('octsep cfs'!$C$5:$C$94,'octsep cfs rank'!$A62)</f>
        <v>9402</v>
      </c>
      <c r="F62" s="5" t="str">
        <f>VLOOKUP(G62,'octsep cfs'!$D$5:$O$94,12,FALSE)</f>
        <v>2011-12</v>
      </c>
      <c r="G62" s="18">
        <f>LARGE('octsep cfs'!$D$5:$D$94,'octsep cfs rank'!$A62)</f>
        <v>8632</v>
      </c>
      <c r="H62" s="5" t="str">
        <f>VLOOKUP(I62,'octsep cfs'!$E$5:$O$94,11,FALSE)</f>
        <v>1944-45</v>
      </c>
      <c r="I62" s="18">
        <f>LARGE('octsep cfs'!$E$5:$E$94,'octsep cfs rank'!$A62)</f>
        <v>8411</v>
      </c>
      <c r="J62" s="5" t="str">
        <f>VLOOKUP(K62,'octsep cfs'!$F$5:$O$94,10,FALSE)</f>
        <v>1929-30</v>
      </c>
      <c r="K62" s="18">
        <f>LARGE('octsep cfs'!$F$5:$F$94,'octsep cfs rank'!$A62)</f>
        <v>9498</v>
      </c>
      <c r="L62" s="5" t="str">
        <f>VLOOKUP(M62,'octsep cfs'!$G$5:$O$94,9,FALSE)</f>
        <v>1969-70</v>
      </c>
      <c r="M62" s="18">
        <f>LARGE('octsep cfs'!$G$5:$G$94,'octsep cfs rank'!$A62)</f>
        <v>13092</v>
      </c>
      <c r="N62" s="5" t="str">
        <f>VLOOKUP(O62,'octsep cfs'!$H$5:$O$94,8,FALSE)</f>
        <v>1980-81</v>
      </c>
      <c r="O62" s="18">
        <f>LARGE('octsep cfs'!$H$5:$H$94,'octsep cfs rank'!$A62)</f>
        <v>30742</v>
      </c>
      <c r="P62" s="5" t="str">
        <f>VLOOKUP(Q62,'octsep cfs'!$I$5:$O$94,7,FALSE)</f>
        <v>1965-66</v>
      </c>
      <c r="Q62" s="18">
        <f>LARGE('octsep cfs'!$I$5:$I$94,'octsep cfs rank'!$A62)</f>
        <v>67486</v>
      </c>
      <c r="R62" s="5" t="str">
        <f>VLOOKUP(S62,'octsep cfs'!$J$5:$O$94,6,FALSE)</f>
        <v>1928-29</v>
      </c>
      <c r="S62" s="18">
        <f>LARGE('octsep cfs'!$J$5:$J$94,'octsep cfs rank'!$A62)</f>
        <v>62255</v>
      </c>
      <c r="T62" s="5" t="str">
        <f>VLOOKUP(U62,'octsep cfs'!$K$5:$O$94,5,FALSE)</f>
        <v>1960-61</v>
      </c>
      <c r="U62" s="18">
        <f>LARGE('octsep cfs'!$K$5:$K$94,'octsep cfs rank'!$A62)</f>
        <v>20181</v>
      </c>
      <c r="V62" s="5" t="str">
        <f>VLOOKUP(W62,'octsep cfs'!$L$5:$O$94,4,FALSE)</f>
        <v>1984-85</v>
      </c>
      <c r="W62" s="18">
        <f>LARGE('octsep cfs'!$L$5:$L$94,'octsep cfs rank'!$A62)</f>
        <v>8818</v>
      </c>
      <c r="X62" s="5" t="str">
        <f>VLOOKUP(Y62,'octsep cfs'!$M$5:$O$94,3,FALSE)</f>
        <v>1957-58</v>
      </c>
      <c r="Y62" s="18">
        <f>LARGE('octsep cfs'!$M$5:$M$94,'octsep cfs rank'!$A62)</f>
        <v>6999</v>
      </c>
      <c r="Z62" s="5" t="str">
        <f>VLOOKUP(AA62,'octsep cfs'!$N$5:$O$94,2,FALSE)</f>
        <v>1997-98</v>
      </c>
      <c r="AA62" s="18">
        <f>LARGE('octsep cfs'!$N$5:$N$94,'octsep cfs rank'!$A62)</f>
        <v>23382</v>
      </c>
    </row>
    <row r="63" spans="1:27" x14ac:dyDescent="0.2">
      <c r="A63" s="5">
        <v>58</v>
      </c>
      <c r="B63" s="5" t="str">
        <f>VLOOKUP(C63,'octsep cfs'!$B$5:$O$94,14,FALSE)</f>
        <v>2009-10</v>
      </c>
      <c r="C63" s="18">
        <f>LARGE('octsep cfs'!$B$5:$B$94,'octsep cfs rank'!$A63)</f>
        <v>8000</v>
      </c>
      <c r="D63" s="5" t="str">
        <f>VLOOKUP(E63,'octsep cfs'!$C$5:$O$94,13,FALSE)</f>
        <v>1982-83</v>
      </c>
      <c r="E63" s="18">
        <f>LARGE('octsep cfs'!$C$5:$C$94,'octsep cfs rank'!$A63)</f>
        <v>9394</v>
      </c>
      <c r="F63" s="5" t="str">
        <f>VLOOKUP(G63,'octsep cfs'!$D$5:$O$94,12,FALSE)</f>
        <v>2003-04</v>
      </c>
      <c r="G63" s="18">
        <f>LARGE('octsep cfs'!$D$5:$D$94,'octsep cfs rank'!$A63)</f>
        <v>8603</v>
      </c>
      <c r="H63" s="5" t="str">
        <f>VLOOKUP(I63,'octsep cfs'!$E$5:$O$94,11,FALSE)</f>
        <v>1954-55</v>
      </c>
      <c r="I63" s="18">
        <f>LARGE('octsep cfs'!$E$5:$E$94,'octsep cfs rank'!$A63)</f>
        <v>8385</v>
      </c>
      <c r="J63" s="5" t="str">
        <f>VLOOKUP(K63,'octsep cfs'!$F$5:$O$94,10,FALSE)</f>
        <v>2011-12</v>
      </c>
      <c r="K63" s="18">
        <f>LARGE('octsep cfs'!$F$5:$F$94,'octsep cfs rank'!$A63)</f>
        <v>9471</v>
      </c>
      <c r="L63" s="5" t="str">
        <f>VLOOKUP(M63,'octsep cfs'!$G$5:$O$94,9,FALSE)</f>
        <v>1957-58</v>
      </c>
      <c r="M63" s="18">
        <f>LARGE('octsep cfs'!$G$5:$G$94,'octsep cfs rank'!$A63)</f>
        <v>12983</v>
      </c>
      <c r="N63" s="5" t="str">
        <f>VLOOKUP(O63,'octsep cfs'!$H$5:$O$94,8,FALSE)</f>
        <v>1997-98</v>
      </c>
      <c r="O63" s="18">
        <f>LARGE('octsep cfs'!$H$5:$H$94,'octsep cfs rank'!$A63)</f>
        <v>30020</v>
      </c>
      <c r="P63" s="5" t="str">
        <f>VLOOKUP(Q63,'octsep cfs'!$I$5:$O$94,7,FALSE)</f>
        <v>1959-60</v>
      </c>
      <c r="Q63" s="18">
        <f>LARGE('octsep cfs'!$I$5:$I$94,'octsep cfs rank'!$A63)</f>
        <v>66470</v>
      </c>
      <c r="R63" s="5" t="str">
        <f>VLOOKUP(S63,'octsep cfs'!$J$5:$O$94,6,FALSE)</f>
        <v>1978-79</v>
      </c>
      <c r="S63" s="18">
        <f>LARGE('octsep cfs'!$J$5:$J$94,'octsep cfs rank'!$A63)</f>
        <v>61771</v>
      </c>
      <c r="T63" s="5" t="str">
        <f>VLOOKUP(U63,'octsep cfs'!$K$5:$O$94,5,FALSE)</f>
        <v>1978-79</v>
      </c>
      <c r="U63" s="18">
        <f>LARGE('octsep cfs'!$K$5:$K$94,'octsep cfs rank'!$A63)</f>
        <v>19982</v>
      </c>
      <c r="V63" s="5" t="str">
        <f>VLOOKUP(W63,'octsep cfs'!$L$5:$O$94,4,FALSE)</f>
        <v>1978-79</v>
      </c>
      <c r="W63" s="18">
        <f>LARGE('octsep cfs'!$L$5:$L$94,'octsep cfs rank'!$A63)</f>
        <v>8766</v>
      </c>
      <c r="X63" s="5" t="str">
        <f>VLOOKUP(Y63,'octsep cfs'!$M$5:$O$94,3,FALSE)</f>
        <v>1998-99</v>
      </c>
      <c r="Y63" s="18">
        <f>LARGE('octsep cfs'!$M$5:$M$94,'octsep cfs rank'!$A63)</f>
        <v>6985</v>
      </c>
      <c r="Z63" s="5" t="str">
        <f>VLOOKUP(AA63,'octsep cfs'!$N$5:$O$94,2,FALSE)</f>
        <v>1941-42</v>
      </c>
      <c r="AA63" s="18">
        <f>LARGE('octsep cfs'!$N$5:$N$94,'octsep cfs rank'!$A63)</f>
        <v>23215</v>
      </c>
    </row>
    <row r="64" spans="1:27" x14ac:dyDescent="0.2">
      <c r="A64" s="5">
        <v>59</v>
      </c>
      <c r="B64" s="5" t="str">
        <f>VLOOKUP(C64,'octsep cfs'!$B$5:$O$94,14,FALSE)</f>
        <v>1957-58</v>
      </c>
      <c r="C64" s="18">
        <f>LARGE('octsep cfs'!$B$5:$B$94,'octsep cfs rank'!$A64)</f>
        <v>7915</v>
      </c>
      <c r="D64" s="5" t="str">
        <f>VLOOKUP(E64,'octsep cfs'!$C$5:$O$94,13,FALSE)</f>
        <v>1969-70</v>
      </c>
      <c r="E64" s="18">
        <f>LARGE('octsep cfs'!$C$5:$C$94,'octsep cfs rank'!$A64)</f>
        <v>9340</v>
      </c>
      <c r="F64" s="5" t="str">
        <f>VLOOKUP(G64,'octsep cfs'!$D$5:$O$94,12,FALSE)</f>
        <v>1960-61</v>
      </c>
      <c r="G64" s="18">
        <f>LARGE('octsep cfs'!$D$5:$D$94,'octsep cfs rank'!$A64)</f>
        <v>8580</v>
      </c>
      <c r="H64" s="5" t="str">
        <f>VLOOKUP(I64,'octsep cfs'!$E$5:$O$94,11,FALSE)</f>
        <v>1938-39</v>
      </c>
      <c r="I64" s="18">
        <f>LARGE('octsep cfs'!$E$5:$E$94,'octsep cfs rank'!$A64)</f>
        <v>8376</v>
      </c>
      <c r="J64" s="5" t="str">
        <f>VLOOKUP(K64,'octsep cfs'!$F$5:$O$94,10,FALSE)</f>
        <v>1965-66</v>
      </c>
      <c r="K64" s="18">
        <f>LARGE('octsep cfs'!$F$5:$F$94,'octsep cfs rank'!$A64)</f>
        <v>9411</v>
      </c>
      <c r="L64" s="5" t="str">
        <f>VLOOKUP(M64,'octsep cfs'!$G$5:$O$94,9,FALSE)</f>
        <v>2008-09</v>
      </c>
      <c r="M64" s="18">
        <f>LARGE('octsep cfs'!$G$5:$G$94,'octsep cfs rank'!$A64)</f>
        <v>12905</v>
      </c>
      <c r="N64" s="5" t="str">
        <f>VLOOKUP(O64,'octsep cfs'!$H$5:$O$94,8,FALSE)</f>
        <v>1981-82</v>
      </c>
      <c r="O64" s="18">
        <f>LARGE('octsep cfs'!$H$5:$H$94,'octsep cfs rank'!$A64)</f>
        <v>29883</v>
      </c>
      <c r="P64" s="5" t="str">
        <f>VLOOKUP(Q64,'octsep cfs'!$I$5:$O$94,7,FALSE)</f>
        <v>1944-45</v>
      </c>
      <c r="Q64" s="18">
        <f>LARGE('octsep cfs'!$I$5:$I$94,'octsep cfs rank'!$A64)</f>
        <v>65418</v>
      </c>
      <c r="R64" s="5" t="str">
        <f>VLOOKUP(S64,'octsep cfs'!$J$5:$O$94,6,FALSE)</f>
        <v>1962-63</v>
      </c>
      <c r="S64" s="18">
        <f>LARGE('octsep cfs'!$J$5:$J$94,'octsep cfs rank'!$A64)</f>
        <v>61434</v>
      </c>
      <c r="T64" s="5" t="str">
        <f>VLOOKUP(U64,'octsep cfs'!$K$5:$O$94,5,FALSE)</f>
        <v>2012-13</v>
      </c>
      <c r="U64" s="18">
        <f>LARGE('octsep cfs'!$K$5:$K$94,'octsep cfs rank'!$A64)</f>
        <v>19862</v>
      </c>
      <c r="V64" s="5" t="str">
        <f>VLOOKUP(W64,'octsep cfs'!$L$5:$O$94,4,FALSE)</f>
        <v>1986-87</v>
      </c>
      <c r="W64" s="18">
        <f>LARGE('octsep cfs'!$L$5:$L$94,'octsep cfs rank'!$A64)</f>
        <v>8630</v>
      </c>
      <c r="X64" s="5" t="str">
        <f>VLOOKUP(Y64,'octsep cfs'!$M$5:$O$94,3,FALSE)</f>
        <v>1952-53</v>
      </c>
      <c r="Y64" s="18">
        <f>LARGE('octsep cfs'!$M$5:$M$94,'octsep cfs rank'!$A64)</f>
        <v>6920</v>
      </c>
      <c r="Z64" s="5" t="str">
        <f>VLOOKUP(AA64,'octsep cfs'!$N$5:$O$94,2,FALSE)</f>
        <v>2008-09</v>
      </c>
      <c r="AA64" s="18">
        <f>LARGE('octsep cfs'!$N$5:$N$94,'octsep cfs rank'!$A64)</f>
        <v>23184</v>
      </c>
    </row>
    <row r="65" spans="1:27" x14ac:dyDescent="0.2">
      <c r="A65" s="5">
        <v>60</v>
      </c>
      <c r="B65" s="5" t="str">
        <f>VLOOKUP(C65,'octsep cfs'!$B$5:$O$94,14,FALSE)</f>
        <v>1992-93</v>
      </c>
      <c r="C65" s="18">
        <f>LARGE('octsep cfs'!$B$5:$B$94,'octsep cfs rank'!$A65)</f>
        <v>7750</v>
      </c>
      <c r="D65" s="5" t="str">
        <f>VLOOKUP(E65,'octsep cfs'!$C$5:$O$94,13,FALSE)</f>
        <v>1974-75</v>
      </c>
      <c r="E65" s="18">
        <f>LARGE('octsep cfs'!$C$5:$C$94,'octsep cfs rank'!$A65)</f>
        <v>9228</v>
      </c>
      <c r="F65" s="5" t="str">
        <f>VLOOKUP(G65,'octsep cfs'!$D$5:$O$94,12,FALSE)</f>
        <v>1969-70</v>
      </c>
      <c r="G65" s="18">
        <f>LARGE('octsep cfs'!$D$5:$D$94,'octsep cfs rank'!$A65)</f>
        <v>8491</v>
      </c>
      <c r="H65" s="5" t="str">
        <f>VLOOKUP(I65,'octsep cfs'!$E$5:$O$94,11,FALSE)</f>
        <v>2016-17</v>
      </c>
      <c r="I65" s="18">
        <f>LARGE('octsep cfs'!$E$5:$E$94,'octsep cfs rank'!$A65)</f>
        <v>8273</v>
      </c>
      <c r="J65" s="5" t="str">
        <f>VLOOKUP(K65,'octsep cfs'!$F$5:$O$94,10,FALSE)</f>
        <v>1941-42</v>
      </c>
      <c r="K65" s="18">
        <f>LARGE('octsep cfs'!$F$5:$F$94,'octsep cfs rank'!$A65)</f>
        <v>9087</v>
      </c>
      <c r="L65" s="5" t="str">
        <f>VLOOKUP(M65,'octsep cfs'!$G$5:$O$94,9,FALSE)</f>
        <v>1988-89</v>
      </c>
      <c r="M65" s="18">
        <f>LARGE('octsep cfs'!$G$5:$G$94,'octsep cfs rank'!$A65)</f>
        <v>12870</v>
      </c>
      <c r="N65" s="5" t="str">
        <f>VLOOKUP(O65,'octsep cfs'!$H$5:$O$94,8,FALSE)</f>
        <v>1962-63</v>
      </c>
      <c r="O65" s="18">
        <f>LARGE('octsep cfs'!$H$5:$H$94,'octsep cfs rank'!$A65)</f>
        <v>29336</v>
      </c>
      <c r="P65" s="5" t="str">
        <f>VLOOKUP(Q65,'octsep cfs'!$I$5:$O$94,7,FALSE)</f>
        <v>1952-53</v>
      </c>
      <c r="Q65" s="18">
        <f>LARGE('octsep cfs'!$I$5:$I$94,'octsep cfs rank'!$A65)</f>
        <v>64900</v>
      </c>
      <c r="R65" s="5" t="str">
        <f>VLOOKUP(S65,'octsep cfs'!$J$5:$O$94,6,FALSE)</f>
        <v>2002-03</v>
      </c>
      <c r="S65" s="18">
        <f>LARGE('octsep cfs'!$J$5:$J$94,'octsep cfs rank'!$A65)</f>
        <v>61019</v>
      </c>
      <c r="T65" s="5" t="str">
        <f>VLOOKUP(U65,'octsep cfs'!$K$5:$O$94,5,FALSE)</f>
        <v>2016-17</v>
      </c>
      <c r="U65" s="18">
        <f>LARGE('octsep cfs'!$K$5:$K$94,'octsep cfs rank'!$A65)</f>
        <v>19509</v>
      </c>
      <c r="V65" s="5" t="str">
        <f>VLOOKUP(W65,'octsep cfs'!$L$5:$O$94,4,FALSE)</f>
        <v>1960-61</v>
      </c>
      <c r="W65" s="18">
        <f>LARGE('octsep cfs'!$L$5:$L$94,'octsep cfs rank'!$A65)</f>
        <v>8586</v>
      </c>
      <c r="X65" s="5" t="str">
        <f>VLOOKUP(Y65,'octsep cfs'!$M$5:$O$94,3,FALSE)</f>
        <v>2004-05</v>
      </c>
      <c r="Y65" s="18">
        <f>LARGE('octsep cfs'!$M$5:$M$94,'octsep cfs rank'!$A65)</f>
        <v>6914</v>
      </c>
      <c r="Z65" s="5" t="str">
        <f>VLOOKUP(AA65,'octsep cfs'!$N$5:$O$94,2,FALSE)</f>
        <v>1988-89</v>
      </c>
      <c r="AA65" s="18">
        <f>LARGE('octsep cfs'!$N$5:$N$94,'octsep cfs rank'!$A65)</f>
        <v>23119</v>
      </c>
    </row>
    <row r="66" spans="1:27" x14ac:dyDescent="0.2">
      <c r="A66" s="5">
        <v>61</v>
      </c>
      <c r="B66" s="5" t="str">
        <f>VLOOKUP(C66,'octsep cfs'!$B$5:$O$94,14,FALSE)</f>
        <v>1930-31</v>
      </c>
      <c r="C66" s="18">
        <f>LARGE('octsep cfs'!$B$5:$B$94,'octsep cfs rank'!$A66)</f>
        <v>7682</v>
      </c>
      <c r="D66" s="5" t="str">
        <f>VLOOKUP(E66,'octsep cfs'!$C$5:$O$94,13,FALSE)</f>
        <v>2001-02</v>
      </c>
      <c r="E66" s="18">
        <f>LARGE('octsep cfs'!$C$5:$C$94,'octsep cfs rank'!$A66)</f>
        <v>9200</v>
      </c>
      <c r="F66" s="5" t="str">
        <f>VLOOKUP(G66,'octsep cfs'!$D$5:$O$94,12,FALSE)</f>
        <v>2001-02</v>
      </c>
      <c r="G66" s="18">
        <f>LARGE('octsep cfs'!$D$5:$D$94,'octsep cfs rank'!$A66)</f>
        <v>8406</v>
      </c>
      <c r="H66" s="5" t="str">
        <f>VLOOKUP(I66,'octsep cfs'!$E$5:$O$94,11,FALSE)</f>
        <v>2009-10</v>
      </c>
      <c r="I66" s="18">
        <f>LARGE('octsep cfs'!$E$5:$E$94,'octsep cfs rank'!$A66)</f>
        <v>8255</v>
      </c>
      <c r="J66" s="5" t="str">
        <f>VLOOKUP(K66,'octsep cfs'!$F$5:$O$94,10,FALSE)</f>
        <v>2008-09</v>
      </c>
      <c r="K66" s="18">
        <f>LARGE('octsep cfs'!$F$5:$F$94,'octsep cfs rank'!$A66)</f>
        <v>9079</v>
      </c>
      <c r="L66" s="5" t="str">
        <f>VLOOKUP(M66,'octsep cfs'!$G$5:$O$94,9,FALSE)</f>
        <v>1979-80</v>
      </c>
      <c r="M66" s="18">
        <f>LARGE('octsep cfs'!$G$5:$G$94,'octsep cfs rank'!$A66)</f>
        <v>12805</v>
      </c>
      <c r="N66" s="5" t="str">
        <f>VLOOKUP(O66,'octsep cfs'!$H$5:$O$94,8,FALSE)</f>
        <v>1953-54</v>
      </c>
      <c r="O66" s="18">
        <f>LARGE('octsep cfs'!$H$5:$H$94,'octsep cfs rank'!$A66)</f>
        <v>29307</v>
      </c>
      <c r="P66" s="5" t="str">
        <f>VLOOKUP(Q66,'octsep cfs'!$I$5:$O$94,7,FALSE)</f>
        <v>1998-99</v>
      </c>
      <c r="Q66" s="18">
        <f>LARGE('octsep cfs'!$I$5:$I$94,'octsep cfs rank'!$A66)</f>
        <v>64634</v>
      </c>
      <c r="R66" s="5" t="str">
        <f>VLOOKUP(S66,'octsep cfs'!$J$5:$O$94,6,FALSE)</f>
        <v>2012-13</v>
      </c>
      <c r="S66" s="18">
        <f>LARGE('octsep cfs'!$J$5:$J$94,'octsep cfs rank'!$A66)</f>
        <v>59945</v>
      </c>
      <c r="T66" s="5" t="str">
        <f>VLOOKUP(U66,'octsep cfs'!$K$5:$O$94,5,FALSE)</f>
        <v>1956-57</v>
      </c>
      <c r="U66" s="18">
        <f>LARGE('octsep cfs'!$K$5:$K$94,'octsep cfs rank'!$A66)</f>
        <v>19487</v>
      </c>
      <c r="V66" s="5" t="str">
        <f>VLOOKUP(W66,'octsep cfs'!$L$5:$O$94,4,FALSE)</f>
        <v>1956-57</v>
      </c>
      <c r="W66" s="18">
        <f>LARGE('octsep cfs'!$L$5:$L$94,'octsep cfs rank'!$A66)</f>
        <v>8565</v>
      </c>
      <c r="X66" s="5" t="str">
        <f>VLOOKUP(Y66,'octsep cfs'!$M$5:$O$94,3,FALSE)</f>
        <v>1966-67</v>
      </c>
      <c r="Y66" s="18">
        <f>LARGE('octsep cfs'!$M$5:$M$94,'octsep cfs rank'!$A66)</f>
        <v>6807</v>
      </c>
      <c r="Z66" s="5" t="str">
        <f>VLOOKUP(AA66,'octsep cfs'!$N$5:$O$94,2,FALSE)</f>
        <v>1994-95</v>
      </c>
      <c r="AA66" s="18">
        <f>LARGE('octsep cfs'!$N$5:$N$94,'octsep cfs rank'!$A66)</f>
        <v>23027</v>
      </c>
    </row>
    <row r="67" spans="1:27" x14ac:dyDescent="0.2">
      <c r="A67" s="11">
        <v>62</v>
      </c>
      <c r="B67" s="5" t="str">
        <f>VLOOKUP(C67,'octsep cfs'!$B$5:$O$94,14,FALSE)</f>
        <v>1930-31</v>
      </c>
      <c r="C67" s="18">
        <f>LARGE('octsep cfs'!$B$5:$B$94,'octsep cfs rank'!$A67)</f>
        <v>7682</v>
      </c>
      <c r="D67" s="5" t="str">
        <f>VLOOKUP(E67,'octsep cfs'!$C$5:$O$94,13,FALSE)</f>
        <v>1981-82</v>
      </c>
      <c r="E67" s="18">
        <f>LARGE('octsep cfs'!$C$5:$C$94,'octsep cfs rank'!$A67)</f>
        <v>9161</v>
      </c>
      <c r="F67" s="5" t="str">
        <f>VLOOKUP(G67,'octsep cfs'!$D$5:$O$94,12,FALSE)</f>
        <v>1983-84</v>
      </c>
      <c r="G67" s="18">
        <f>LARGE('octsep cfs'!$D$5:$D$94,'octsep cfs rank'!$A67)</f>
        <v>8349</v>
      </c>
      <c r="H67" s="5" t="str">
        <f>VLOOKUP(I67,'octsep cfs'!$E$5:$O$94,11,FALSE)</f>
        <v>1957-58</v>
      </c>
      <c r="I67" s="18">
        <f>LARGE('octsep cfs'!$E$5:$E$94,'octsep cfs rank'!$A67)</f>
        <v>8183</v>
      </c>
      <c r="J67" s="5" t="str">
        <f>VLOOKUP(K67,'octsep cfs'!$F$5:$O$94,10,FALSE)</f>
        <v>1939-40</v>
      </c>
      <c r="K67" s="18">
        <f>LARGE('octsep cfs'!$F$5:$F$94,'octsep cfs rank'!$A67)</f>
        <v>8973</v>
      </c>
      <c r="L67" s="5" t="str">
        <f>VLOOKUP(M67,'octsep cfs'!$G$5:$O$94,9,FALSE)</f>
        <v>1938-39</v>
      </c>
      <c r="M67" s="18">
        <f>LARGE('octsep cfs'!$G$5:$G$94,'octsep cfs rank'!$A67)</f>
        <v>12556</v>
      </c>
      <c r="N67" s="5" t="str">
        <f>VLOOKUP(O67,'octsep cfs'!$H$5:$O$94,8,FALSE)</f>
        <v>1932-33</v>
      </c>
      <c r="O67" s="18">
        <f>LARGE('octsep cfs'!$H$5:$H$94,'octsep cfs rank'!$A67)</f>
        <v>29205</v>
      </c>
      <c r="P67" s="5" t="str">
        <f>VLOOKUP(Q67,'octsep cfs'!$I$5:$O$94,7,FALSE)</f>
        <v>1986-87</v>
      </c>
      <c r="Q67" s="18">
        <f>LARGE('octsep cfs'!$I$5:$I$94,'octsep cfs rank'!$A67)</f>
        <v>61504</v>
      </c>
      <c r="R67" s="5" t="str">
        <f>VLOOKUP(S67,'octsep cfs'!$J$5:$O$94,6,FALSE)</f>
        <v>1948-49</v>
      </c>
      <c r="S67" s="18">
        <f>LARGE('octsep cfs'!$J$5:$J$94,'octsep cfs rank'!$A67)</f>
        <v>58979</v>
      </c>
      <c r="T67" s="5" t="str">
        <f>VLOOKUP(U67,'octsep cfs'!$K$5:$O$94,5,FALSE)</f>
        <v>2003-04</v>
      </c>
      <c r="U67" s="18">
        <f>LARGE('octsep cfs'!$K$5:$K$94,'octsep cfs rank'!$A67)</f>
        <v>19208</v>
      </c>
      <c r="V67" s="5" t="str">
        <f>VLOOKUP(W67,'octsep cfs'!$L$5:$O$94,4,FALSE)</f>
        <v>2017-18</v>
      </c>
      <c r="W67" s="18">
        <f>LARGE('octsep cfs'!$L$5:$L$94,'octsep cfs rank'!$A67)</f>
        <v>8518</v>
      </c>
      <c r="X67" s="5" t="str">
        <f>VLOOKUP(Y67,'octsep cfs'!$M$5:$O$94,3,FALSE)</f>
        <v>2017-18</v>
      </c>
      <c r="Y67" s="18">
        <f>LARGE('octsep cfs'!$M$5:$M$94,'octsep cfs rank'!$A67)</f>
        <v>6713</v>
      </c>
      <c r="Z67" s="5" t="str">
        <f>VLOOKUP(AA67,'octsep cfs'!$N$5:$O$94,2,FALSE)</f>
        <v>1957-58</v>
      </c>
      <c r="AA67" s="18">
        <f>LARGE('octsep cfs'!$N$5:$N$94,'octsep cfs rank'!$A67)</f>
        <v>22980</v>
      </c>
    </row>
    <row r="68" spans="1:27" x14ac:dyDescent="0.2">
      <c r="A68" s="11">
        <v>63</v>
      </c>
      <c r="B68" s="5" t="str">
        <f>VLOOKUP(C68,'octsep cfs'!$B$5:$O$94,14,FALSE)</f>
        <v>1988-89</v>
      </c>
      <c r="C68" s="18">
        <f>LARGE('octsep cfs'!$B$5:$B$94,'octsep cfs rank'!$A68)</f>
        <v>7508</v>
      </c>
      <c r="D68" s="5" t="str">
        <f>VLOOKUP(E68,'octsep cfs'!$C$5:$O$94,13,FALSE)</f>
        <v>1961-62</v>
      </c>
      <c r="E68" s="18">
        <f>LARGE('octsep cfs'!$C$5:$C$94,'octsep cfs rank'!$A68)</f>
        <v>9116</v>
      </c>
      <c r="F68" s="5" t="str">
        <f>VLOOKUP(G68,'octsep cfs'!$D$5:$O$94,12,FALSE)</f>
        <v>1974-75</v>
      </c>
      <c r="G68" s="18">
        <f>LARGE('octsep cfs'!$D$5:$D$94,'octsep cfs rank'!$A68)</f>
        <v>8247</v>
      </c>
      <c r="H68" s="5" t="str">
        <f>VLOOKUP(I68,'octsep cfs'!$E$5:$O$94,11,FALSE)</f>
        <v>2013-14</v>
      </c>
      <c r="I68" s="18">
        <f>LARGE('octsep cfs'!$E$5:$E$94,'octsep cfs rank'!$A68)</f>
        <v>8070</v>
      </c>
      <c r="J68" s="5" t="str">
        <f>VLOOKUP(K68,'octsep cfs'!$F$5:$O$94,10,FALSE)</f>
        <v>1979-80</v>
      </c>
      <c r="K68" s="18">
        <f>LARGE('octsep cfs'!$F$5:$F$94,'octsep cfs rank'!$A68)</f>
        <v>8707</v>
      </c>
      <c r="L68" s="5" t="str">
        <f>VLOOKUP(M68,'octsep cfs'!$G$5:$O$94,9,FALSE)</f>
        <v>1993-94</v>
      </c>
      <c r="M68" s="18">
        <f>LARGE('octsep cfs'!$G$5:$G$94,'octsep cfs rank'!$A68)</f>
        <v>12144</v>
      </c>
      <c r="N68" s="5" t="str">
        <f>VLOOKUP(O68,'octsep cfs'!$H$5:$O$94,8,FALSE)</f>
        <v>1983-84</v>
      </c>
      <c r="O68" s="18">
        <f>LARGE('octsep cfs'!$H$5:$H$94,'octsep cfs rank'!$A68)</f>
        <v>29042</v>
      </c>
      <c r="P68" s="5" t="str">
        <f>VLOOKUP(Q68,'octsep cfs'!$I$5:$O$94,7,FALSE)</f>
        <v>1989-90</v>
      </c>
      <c r="Q68" s="18">
        <f>LARGE('octsep cfs'!$I$5:$I$94,'octsep cfs rank'!$A68)</f>
        <v>60761</v>
      </c>
      <c r="R68" s="5" t="str">
        <f>VLOOKUP(S68,'octsep cfs'!$J$5:$O$94,6,FALSE)</f>
        <v>1997-98</v>
      </c>
      <c r="S68" s="18">
        <f>LARGE('octsep cfs'!$J$5:$J$94,'octsep cfs rank'!$A68)</f>
        <v>58317</v>
      </c>
      <c r="T68" s="5" t="str">
        <f>VLOOKUP(U68,'octsep cfs'!$K$5:$O$94,5,FALSE)</f>
        <v>1957-58</v>
      </c>
      <c r="U68" s="18">
        <f>LARGE('octsep cfs'!$K$5:$K$94,'octsep cfs rank'!$A68)</f>
        <v>19204</v>
      </c>
      <c r="V68" s="5" t="str">
        <f>VLOOKUP(W68,'octsep cfs'!$L$5:$O$94,4,FALSE)</f>
        <v>2012-13</v>
      </c>
      <c r="W68" s="18">
        <f>LARGE('octsep cfs'!$L$5:$L$94,'octsep cfs rank'!$A68)</f>
        <v>8351</v>
      </c>
      <c r="X68" s="5" t="str">
        <f>VLOOKUP(Y68,'octsep cfs'!$M$5:$O$94,3,FALSE)</f>
        <v>1937-38</v>
      </c>
      <c r="Y68" s="18">
        <f>LARGE('octsep cfs'!$M$5:$M$94,'octsep cfs rank'!$A68)</f>
        <v>6697</v>
      </c>
      <c r="Z68" s="5" t="str">
        <f>VLOOKUP(AA68,'octsep cfs'!$N$5:$O$94,2,FALSE)</f>
        <v>1999-2000</v>
      </c>
      <c r="AA68" s="18">
        <f>LARGE('octsep cfs'!$N$5:$N$94,'octsep cfs rank'!$A68)</f>
        <v>22886</v>
      </c>
    </row>
    <row r="69" spans="1:27" x14ac:dyDescent="0.2">
      <c r="A69" s="11">
        <v>64</v>
      </c>
      <c r="B69" s="5" t="str">
        <f>VLOOKUP(C69,'octsep cfs'!$B$5:$O$94,14,FALSE)</f>
        <v>1942-43</v>
      </c>
      <c r="C69" s="18">
        <f>LARGE('octsep cfs'!$B$5:$B$94,'octsep cfs rank'!$A69)</f>
        <v>7479</v>
      </c>
      <c r="D69" s="5" t="str">
        <f>VLOOKUP(E69,'octsep cfs'!$C$5:$O$94,13,FALSE)</f>
        <v>2015-16</v>
      </c>
      <c r="E69" s="18">
        <f>LARGE('octsep cfs'!$C$5:$C$94,'octsep cfs rank'!$A69)</f>
        <v>8900</v>
      </c>
      <c r="F69" s="5" t="str">
        <f>VLOOKUP(G69,'octsep cfs'!$D$5:$O$94,12,FALSE)</f>
        <v>1938-39</v>
      </c>
      <c r="G69" s="18">
        <f>LARGE('octsep cfs'!$D$5:$D$94,'octsep cfs rank'!$A69)</f>
        <v>8082</v>
      </c>
      <c r="H69" s="5" t="str">
        <f>VLOOKUP(I69,'octsep cfs'!$E$5:$O$94,11,FALSE)</f>
        <v>1979-80</v>
      </c>
      <c r="I69" s="18">
        <f>LARGE('octsep cfs'!$E$5:$E$94,'octsep cfs rank'!$A69)</f>
        <v>8036</v>
      </c>
      <c r="J69" s="5" t="str">
        <f>VLOOKUP(K69,'octsep cfs'!$F$5:$O$94,10,FALSE)</f>
        <v>1937-38</v>
      </c>
      <c r="K69" s="18">
        <f>LARGE('octsep cfs'!$F$5:$F$94,'octsep cfs rank'!$A69)</f>
        <v>8591</v>
      </c>
      <c r="L69" s="5" t="str">
        <f>VLOOKUP(M69,'octsep cfs'!$G$5:$O$94,9,FALSE)</f>
        <v>1961-62</v>
      </c>
      <c r="M69" s="18">
        <f>LARGE('octsep cfs'!$G$5:$G$94,'octsep cfs rank'!$A69)</f>
        <v>12077</v>
      </c>
      <c r="N69" s="5" t="str">
        <f>VLOOKUP(O69,'octsep cfs'!$H$5:$O$94,8,FALSE)</f>
        <v>1957-58</v>
      </c>
      <c r="O69" s="18">
        <f>LARGE('octsep cfs'!$H$5:$H$94,'octsep cfs rank'!$A69)</f>
        <v>28572</v>
      </c>
      <c r="P69" s="5" t="str">
        <f>VLOOKUP(Q69,'octsep cfs'!$I$5:$O$94,7,FALSE)</f>
        <v>1982-83</v>
      </c>
      <c r="Q69" s="18">
        <f>LARGE('octsep cfs'!$I$5:$I$94,'octsep cfs rank'!$A69)</f>
        <v>60696</v>
      </c>
      <c r="R69" s="5" t="str">
        <f>VLOOKUP(S69,'octsep cfs'!$J$5:$O$94,6,FALSE)</f>
        <v>1951-52</v>
      </c>
      <c r="S69" s="18">
        <f>LARGE('octsep cfs'!$J$5:$J$94,'octsep cfs rank'!$A69)</f>
        <v>57730</v>
      </c>
      <c r="T69" s="5" t="str">
        <f>VLOOKUP(U69,'octsep cfs'!$K$5:$O$94,5,FALSE)</f>
        <v>1999-2000</v>
      </c>
      <c r="U69" s="18">
        <f>LARGE('octsep cfs'!$K$5:$K$94,'octsep cfs rank'!$A69)</f>
        <v>18524</v>
      </c>
      <c r="V69" s="5" t="str">
        <f>VLOOKUP(W69,'octsep cfs'!$L$5:$O$94,4,FALSE)</f>
        <v>1944-45</v>
      </c>
      <c r="W69" s="18">
        <f>LARGE('octsep cfs'!$L$5:$L$94,'octsep cfs rank'!$A69)</f>
        <v>8230</v>
      </c>
      <c r="X69" s="5" t="str">
        <f>VLOOKUP(Y69,'octsep cfs'!$M$5:$O$94,3,FALSE)</f>
        <v>1931-32</v>
      </c>
      <c r="Y69" s="18">
        <f>LARGE('octsep cfs'!$M$5:$M$94,'octsep cfs rank'!$A69)</f>
        <v>6689</v>
      </c>
      <c r="Z69" s="5" t="str">
        <f>VLOOKUP(AA69,'octsep cfs'!$N$5:$O$94,2,FALSE)</f>
        <v>2006-07</v>
      </c>
      <c r="AA69" s="18">
        <f>LARGE('octsep cfs'!$N$5:$N$94,'octsep cfs rank'!$A69)</f>
        <v>22436</v>
      </c>
    </row>
    <row r="70" spans="1:27" x14ac:dyDescent="0.2">
      <c r="A70" s="11">
        <v>65</v>
      </c>
      <c r="B70" s="5" t="str">
        <f>VLOOKUP(C70,'octsep cfs'!$B$5:$O$94,14,FALSE)</f>
        <v>2007-08</v>
      </c>
      <c r="C70" s="18">
        <f>LARGE('octsep cfs'!$B$5:$B$94,'octsep cfs rank'!$A70)</f>
        <v>7467</v>
      </c>
      <c r="D70" s="5" t="str">
        <f>VLOOKUP(E70,'octsep cfs'!$C$5:$O$94,13,FALSE)</f>
        <v>1963-64</v>
      </c>
      <c r="E70" s="18">
        <f>LARGE('octsep cfs'!$C$5:$C$94,'octsep cfs rank'!$A70)</f>
        <v>8827</v>
      </c>
      <c r="F70" s="5" t="str">
        <f>VLOOKUP(G70,'octsep cfs'!$D$5:$O$94,12,FALSE)</f>
        <v>1957-58</v>
      </c>
      <c r="G70" s="18">
        <f>LARGE('octsep cfs'!$D$5:$D$94,'octsep cfs rank'!$A70)</f>
        <v>8050</v>
      </c>
      <c r="H70" s="5" t="str">
        <f>VLOOKUP(I70,'octsep cfs'!$E$5:$O$94,11,FALSE)</f>
        <v>1961-62</v>
      </c>
      <c r="I70" s="18">
        <f>LARGE('octsep cfs'!$E$5:$E$94,'octsep cfs rank'!$A70)</f>
        <v>7982</v>
      </c>
      <c r="J70" s="5" t="str">
        <f>VLOOKUP(K70,'octsep cfs'!$F$5:$O$94,10,FALSE)</f>
        <v>1954-55</v>
      </c>
      <c r="K70" s="18">
        <f>LARGE('octsep cfs'!$F$5:$F$94,'octsep cfs rank'!$A70)</f>
        <v>8571</v>
      </c>
      <c r="L70" s="5" t="str">
        <f>VLOOKUP(M70,'octsep cfs'!$G$5:$O$94,9,FALSE)</f>
        <v>1942-43</v>
      </c>
      <c r="M70" s="18">
        <f>LARGE('octsep cfs'!$G$5:$G$94,'octsep cfs rank'!$A70)</f>
        <v>12050</v>
      </c>
      <c r="N70" s="5" t="str">
        <f>VLOOKUP(O70,'octsep cfs'!$H$5:$O$94,8,FALSE)</f>
        <v>1992-93</v>
      </c>
      <c r="O70" s="18">
        <f>LARGE('octsep cfs'!$H$5:$H$94,'octsep cfs rank'!$A70)</f>
        <v>27964</v>
      </c>
      <c r="P70" s="5" t="str">
        <f>VLOOKUP(Q70,'octsep cfs'!$I$5:$O$94,7,FALSE)</f>
        <v>1962-63</v>
      </c>
      <c r="Q70" s="18">
        <f>LARGE('octsep cfs'!$I$5:$I$94,'octsep cfs rank'!$A70)</f>
        <v>60555</v>
      </c>
      <c r="R70" s="5" t="str">
        <f>VLOOKUP(S70,'octsep cfs'!$J$5:$O$94,6,FALSE)</f>
        <v>1985-86</v>
      </c>
      <c r="S70" s="18">
        <f>LARGE('octsep cfs'!$J$5:$J$94,'octsep cfs rank'!$A70)</f>
        <v>57356</v>
      </c>
      <c r="T70" s="5" t="str">
        <f>VLOOKUP(U70,'octsep cfs'!$K$5:$O$94,5,FALSE)</f>
        <v>2004-05</v>
      </c>
      <c r="U70" s="18">
        <f>LARGE('octsep cfs'!$K$5:$K$94,'octsep cfs rank'!$A70)</f>
        <v>18322</v>
      </c>
      <c r="V70" s="5" t="str">
        <f>VLOOKUP(W70,'octsep cfs'!$L$5:$O$94,4,FALSE)</f>
        <v>1985-86</v>
      </c>
      <c r="W70" s="18">
        <f>LARGE('octsep cfs'!$L$5:$L$94,'octsep cfs rank'!$A70)</f>
        <v>8105</v>
      </c>
      <c r="X70" s="5" t="str">
        <f>VLOOKUP(Y70,'octsep cfs'!$M$5:$O$94,3,FALSE)</f>
        <v>1943-44</v>
      </c>
      <c r="Y70" s="18">
        <f>LARGE('octsep cfs'!$M$5:$M$94,'octsep cfs rank'!$A70)</f>
        <v>6586</v>
      </c>
      <c r="Z70" s="5" t="str">
        <f>VLOOKUP(AA70,'octsep cfs'!$N$5:$O$94,2,FALSE)</f>
        <v>1978-79</v>
      </c>
      <c r="AA70" s="18">
        <f>LARGE('octsep cfs'!$N$5:$N$94,'octsep cfs rank'!$A70)</f>
        <v>22286</v>
      </c>
    </row>
    <row r="71" spans="1:27" x14ac:dyDescent="0.2">
      <c r="A71" s="11">
        <v>66</v>
      </c>
      <c r="B71" s="5" t="str">
        <f>VLOOKUP(C71,'octsep cfs'!$B$5:$O$94,14,FALSE)</f>
        <v>1932-33</v>
      </c>
      <c r="C71" s="18">
        <f>LARGE('octsep cfs'!$B$5:$B$94,'octsep cfs rank'!$A71)</f>
        <v>7218</v>
      </c>
      <c r="D71" s="5" t="str">
        <f>VLOOKUP(E71,'octsep cfs'!$C$5:$O$94,13,FALSE)</f>
        <v>2003-04</v>
      </c>
      <c r="E71" s="18">
        <f>LARGE('octsep cfs'!$C$5:$C$94,'octsep cfs rank'!$A71)</f>
        <v>8663</v>
      </c>
      <c r="F71" s="5" t="str">
        <f>VLOOKUP(G71,'octsep cfs'!$D$5:$O$94,12,FALSE)</f>
        <v>1929-30</v>
      </c>
      <c r="G71" s="18">
        <f>LARGE('octsep cfs'!$D$5:$D$94,'octsep cfs rank'!$A71)</f>
        <v>7871</v>
      </c>
      <c r="H71" s="5" t="str">
        <f>VLOOKUP(I71,'octsep cfs'!$E$5:$O$94,11,FALSE)</f>
        <v>1963-64</v>
      </c>
      <c r="I71" s="18">
        <f>LARGE('octsep cfs'!$E$5:$E$94,'octsep cfs rank'!$A71)</f>
        <v>7876</v>
      </c>
      <c r="J71" s="5" t="str">
        <f>VLOOKUP(K71,'octsep cfs'!$F$5:$O$94,10,FALSE)</f>
        <v>1974-75</v>
      </c>
      <c r="K71" s="18">
        <f>LARGE('octsep cfs'!$F$5:$F$94,'octsep cfs rank'!$A71)</f>
        <v>8409</v>
      </c>
      <c r="L71" s="5" t="str">
        <f>VLOOKUP(M71,'octsep cfs'!$G$5:$O$94,9,FALSE)</f>
        <v>2001-02</v>
      </c>
      <c r="M71" s="18">
        <f>LARGE('octsep cfs'!$G$5:$G$94,'octsep cfs rank'!$A71)</f>
        <v>12037</v>
      </c>
      <c r="N71" s="5" t="str">
        <f>VLOOKUP(O71,'octsep cfs'!$H$5:$O$94,8,FALSE)</f>
        <v>1991-92</v>
      </c>
      <c r="O71" s="18">
        <f>LARGE('octsep cfs'!$H$5:$H$94,'octsep cfs rank'!$A71)</f>
        <v>27866</v>
      </c>
      <c r="P71" s="5" t="str">
        <f>VLOOKUP(Q71,'octsep cfs'!$I$5:$O$94,7,FALSE)</f>
        <v>1928-29</v>
      </c>
      <c r="Q71" s="18">
        <f>LARGE('octsep cfs'!$I$5:$I$94,'octsep cfs rank'!$A71)</f>
        <v>59927</v>
      </c>
      <c r="R71" s="5" t="str">
        <f>VLOOKUP(S71,'octsep cfs'!$J$5:$O$94,6,FALSE)</f>
        <v>1957-58</v>
      </c>
      <c r="S71" s="18">
        <f>LARGE('octsep cfs'!$J$5:$J$94,'octsep cfs rank'!$A71)</f>
        <v>57248</v>
      </c>
      <c r="T71" s="5" t="str">
        <f>VLOOKUP(U71,'octsep cfs'!$K$5:$O$94,5,FALSE)</f>
        <v>1938-39</v>
      </c>
      <c r="U71" s="18">
        <f>LARGE('octsep cfs'!$K$5:$K$94,'octsep cfs rank'!$A71)</f>
        <v>18269</v>
      </c>
      <c r="V71" s="5" t="str">
        <f>VLOOKUP(W71,'octsep cfs'!$L$5:$O$94,4,FALSE)</f>
        <v>1957-58</v>
      </c>
      <c r="W71" s="18">
        <f>LARGE('octsep cfs'!$L$5:$L$94,'octsep cfs rank'!$A71)</f>
        <v>8086</v>
      </c>
      <c r="X71" s="5" t="str">
        <f>VLOOKUP(Y71,'octsep cfs'!$M$5:$O$94,3,FALSE)</f>
        <v>2011-12</v>
      </c>
      <c r="Y71" s="18">
        <f>LARGE('octsep cfs'!$M$5:$M$94,'octsep cfs rank'!$A71)</f>
        <v>6486</v>
      </c>
      <c r="Z71" s="5" t="str">
        <f>VLOOKUP(AA71,'octsep cfs'!$N$5:$O$94,2,FALSE)</f>
        <v>1984-85</v>
      </c>
      <c r="AA71" s="18">
        <f>LARGE('octsep cfs'!$N$5:$N$94,'octsep cfs rank'!$A71)</f>
        <v>21308</v>
      </c>
    </row>
    <row r="72" spans="1:27" x14ac:dyDescent="0.2">
      <c r="A72" s="11">
        <v>67</v>
      </c>
      <c r="B72" s="5" t="str">
        <f>VLOOKUP(C72,'octsep cfs'!$B$5:$O$94,14,FALSE)</f>
        <v>1974-75</v>
      </c>
      <c r="C72" s="18">
        <f>LARGE('octsep cfs'!$B$5:$B$94,'octsep cfs rank'!$A72)</f>
        <v>7184</v>
      </c>
      <c r="D72" s="5" t="str">
        <f>VLOOKUP(E72,'octsep cfs'!$C$5:$O$94,13,FALSE)</f>
        <v>1978-79</v>
      </c>
      <c r="E72" s="18">
        <f>LARGE('octsep cfs'!$C$5:$C$94,'octsep cfs rank'!$A72)</f>
        <v>8648</v>
      </c>
      <c r="F72" s="5" t="str">
        <f>VLOOKUP(G72,'octsep cfs'!$D$5:$O$94,12,FALSE)</f>
        <v>2002-03</v>
      </c>
      <c r="G72" s="18">
        <f>LARGE('octsep cfs'!$D$5:$D$94,'octsep cfs rank'!$A72)</f>
        <v>7830</v>
      </c>
      <c r="H72" s="5" t="str">
        <f>VLOOKUP(I72,'octsep cfs'!$E$5:$O$94,11,FALSE)</f>
        <v>1993-94</v>
      </c>
      <c r="I72" s="18">
        <f>LARGE('octsep cfs'!$E$5:$E$94,'octsep cfs rank'!$A72)</f>
        <v>7487</v>
      </c>
      <c r="J72" s="5" t="str">
        <f>VLOOKUP(K72,'octsep cfs'!$F$5:$O$94,10,FALSE)</f>
        <v>2003-04</v>
      </c>
      <c r="K72" s="18">
        <f>LARGE('octsep cfs'!$F$5:$F$94,'octsep cfs rank'!$A72)</f>
        <v>8335</v>
      </c>
      <c r="L72" s="5" t="str">
        <f>VLOOKUP(M72,'octsep cfs'!$G$5:$O$94,9,FALSE)</f>
        <v>1947-48</v>
      </c>
      <c r="M72" s="18">
        <f>LARGE('octsep cfs'!$G$5:$G$94,'octsep cfs rank'!$A72)</f>
        <v>12003</v>
      </c>
      <c r="N72" s="5" t="str">
        <f>VLOOKUP(O72,'octsep cfs'!$H$5:$O$94,8,FALSE)</f>
        <v>1982-83</v>
      </c>
      <c r="O72" s="18">
        <f>LARGE('octsep cfs'!$H$5:$H$94,'octsep cfs rank'!$A72)</f>
        <v>26955</v>
      </c>
      <c r="P72" s="5" t="str">
        <f>VLOOKUP(Q72,'octsep cfs'!$I$5:$O$94,7,FALSE)</f>
        <v>1936-37</v>
      </c>
      <c r="Q72" s="18">
        <f>LARGE('octsep cfs'!$I$5:$I$94,'octsep cfs rank'!$A72)</f>
        <v>59917</v>
      </c>
      <c r="R72" s="5" t="str">
        <f>VLOOKUP(S72,'octsep cfs'!$J$5:$O$94,6,FALSE)</f>
        <v>1984-85</v>
      </c>
      <c r="S72" s="18">
        <f>LARGE('octsep cfs'!$J$5:$J$94,'octsep cfs rank'!$A72)</f>
        <v>56218</v>
      </c>
      <c r="T72" s="5" t="str">
        <f>VLOOKUP(U72,'octsep cfs'!$K$5:$O$94,5,FALSE)</f>
        <v>1928-29</v>
      </c>
      <c r="U72" s="18">
        <f>LARGE('octsep cfs'!$K$5:$K$94,'octsep cfs rank'!$A72)</f>
        <v>18149</v>
      </c>
      <c r="V72" s="5" t="str">
        <f>VLOOKUP(W72,'octsep cfs'!$L$5:$O$94,4,FALSE)</f>
        <v>1936-37</v>
      </c>
      <c r="W72" s="18">
        <f>LARGE('octsep cfs'!$L$5:$L$94,'octsep cfs rank'!$A72)</f>
        <v>7689</v>
      </c>
      <c r="X72" s="5" t="str">
        <f>VLOOKUP(Y72,'octsep cfs'!$M$5:$O$94,3,FALSE)</f>
        <v>1991-92</v>
      </c>
      <c r="Y72" s="18">
        <f>LARGE('octsep cfs'!$M$5:$M$94,'octsep cfs rank'!$A72)</f>
        <v>6379</v>
      </c>
      <c r="Z72" s="5" t="str">
        <f>VLOOKUP(AA72,'octsep cfs'!$N$5:$O$94,2,FALSE)</f>
        <v>2014-15</v>
      </c>
      <c r="AA72" s="18">
        <f>LARGE('octsep cfs'!$N$5:$N$94,'octsep cfs rank'!$A72)</f>
        <v>21095</v>
      </c>
    </row>
    <row r="73" spans="1:27" x14ac:dyDescent="0.2">
      <c r="A73" s="11">
        <v>68</v>
      </c>
      <c r="B73" s="5" t="str">
        <f>VLOOKUP(C73,'octsep cfs'!$B$5:$O$94,14,FALSE)</f>
        <v>1938-39</v>
      </c>
      <c r="C73" s="18">
        <f>LARGE('octsep cfs'!$B$5:$B$94,'octsep cfs rank'!$A73)</f>
        <v>7100</v>
      </c>
      <c r="D73" s="5" t="str">
        <f>VLOOKUP(E73,'octsep cfs'!$C$5:$O$94,13,FALSE)</f>
        <v>1991-92</v>
      </c>
      <c r="E73" s="18">
        <f>LARGE('octsep cfs'!$C$5:$C$94,'octsep cfs rank'!$A73)</f>
        <v>8562</v>
      </c>
      <c r="F73" s="5" t="str">
        <f>VLOOKUP(G73,'octsep cfs'!$D$5:$O$94,12,FALSE)</f>
        <v>1991-92</v>
      </c>
      <c r="G73" s="18">
        <f>LARGE('octsep cfs'!$D$5:$D$94,'octsep cfs rank'!$A73)</f>
        <v>7773</v>
      </c>
      <c r="H73" s="5" t="str">
        <f>VLOOKUP(I73,'octsep cfs'!$E$5:$O$94,11,FALSE)</f>
        <v>1988-89</v>
      </c>
      <c r="I73" s="18">
        <f>LARGE('octsep cfs'!$E$5:$E$94,'octsep cfs rank'!$A73)</f>
        <v>7440</v>
      </c>
      <c r="J73" s="5" t="str">
        <f>VLOOKUP(K73,'octsep cfs'!$F$5:$O$94,10,FALSE)</f>
        <v>1944-45</v>
      </c>
      <c r="K73" s="18">
        <f>LARGE('octsep cfs'!$F$5:$F$94,'octsep cfs rank'!$A73)</f>
        <v>8245</v>
      </c>
      <c r="L73" s="5" t="str">
        <f>VLOOKUP(M73,'octsep cfs'!$G$5:$O$94,9,FALSE)</f>
        <v>1972-73</v>
      </c>
      <c r="M73" s="18">
        <f>LARGE('octsep cfs'!$G$5:$G$94,'octsep cfs rank'!$A73)</f>
        <v>11793</v>
      </c>
      <c r="N73" s="5" t="str">
        <f>VLOOKUP(O73,'octsep cfs'!$H$5:$O$94,8,FALSE)</f>
        <v>1956-57</v>
      </c>
      <c r="O73" s="18">
        <f>LARGE('octsep cfs'!$H$5:$H$94,'octsep cfs rank'!$A73)</f>
        <v>26419</v>
      </c>
      <c r="P73" s="5" t="str">
        <f>VLOOKUP(Q73,'octsep cfs'!$I$5:$O$94,7,FALSE)</f>
        <v>1967-68</v>
      </c>
      <c r="Q73" s="18">
        <f>LARGE('octsep cfs'!$I$5:$I$94,'octsep cfs rank'!$A73)</f>
        <v>59177</v>
      </c>
      <c r="R73" s="5" t="str">
        <f>VLOOKUP(S73,'octsep cfs'!$J$5:$O$94,6,FALSE)</f>
        <v>1999-2000</v>
      </c>
      <c r="S73" s="18">
        <f>LARGE('octsep cfs'!$J$5:$J$94,'octsep cfs rank'!$A73)</f>
        <v>54950</v>
      </c>
      <c r="T73" s="5" t="str">
        <f>VLOOKUP(U73,'octsep cfs'!$K$5:$O$94,5,FALSE)</f>
        <v>1948-49</v>
      </c>
      <c r="U73" s="18">
        <f>LARGE('octsep cfs'!$K$5:$K$94,'octsep cfs rank'!$A73)</f>
        <v>18148</v>
      </c>
      <c r="V73" s="5" t="str">
        <f>VLOOKUP(W73,'octsep cfs'!$L$5:$O$94,4,FALSE)</f>
        <v>1933-34</v>
      </c>
      <c r="W73" s="18">
        <f>LARGE('octsep cfs'!$L$5:$L$94,'octsep cfs rank'!$A73)</f>
        <v>7475</v>
      </c>
      <c r="X73" s="5" t="str">
        <f>VLOOKUP(Y73,'octsep cfs'!$M$5:$O$94,3,FALSE)</f>
        <v>1951-52</v>
      </c>
      <c r="Y73" s="18">
        <f>LARGE('octsep cfs'!$M$5:$M$94,'octsep cfs rank'!$A73)</f>
        <v>6375</v>
      </c>
      <c r="Z73" s="5" t="str">
        <f>VLOOKUP(AA73,'octsep cfs'!$N$5:$O$94,2,FALSE)</f>
        <v>1992-93</v>
      </c>
      <c r="AA73" s="18">
        <f>LARGE('octsep cfs'!$N$5:$N$94,'octsep cfs rank'!$A73)</f>
        <v>20901</v>
      </c>
    </row>
    <row r="74" spans="1:27" x14ac:dyDescent="0.2">
      <c r="A74" s="11">
        <v>69</v>
      </c>
      <c r="B74" s="5" t="str">
        <f>VLOOKUP(C74,'octsep cfs'!$B$5:$O$94,14,FALSE)</f>
        <v>1940-41</v>
      </c>
      <c r="C74" s="18">
        <f>LARGE('octsep cfs'!$B$5:$B$94,'octsep cfs rank'!$A74)</f>
        <v>7094</v>
      </c>
      <c r="D74" s="5" t="str">
        <f>VLOOKUP(E74,'octsep cfs'!$C$5:$O$94,13,FALSE)</f>
        <v>1992-93</v>
      </c>
      <c r="E74" s="18">
        <f>LARGE('octsep cfs'!$C$5:$C$94,'octsep cfs rank'!$A74)</f>
        <v>8473</v>
      </c>
      <c r="F74" s="5" t="str">
        <f>VLOOKUP(G74,'octsep cfs'!$D$5:$O$94,12,FALSE)</f>
        <v>1988-89</v>
      </c>
      <c r="G74" s="18">
        <f>LARGE('octsep cfs'!$D$5:$D$94,'octsep cfs rank'!$A74)</f>
        <v>7766</v>
      </c>
      <c r="H74" s="5" t="str">
        <f>VLOOKUP(I74,'octsep cfs'!$E$5:$O$94,11,FALSE)</f>
        <v>1991-92</v>
      </c>
      <c r="I74" s="18">
        <f>LARGE('octsep cfs'!$E$5:$E$94,'octsep cfs rank'!$A74)</f>
        <v>7410</v>
      </c>
      <c r="J74" s="5" t="str">
        <f>VLOOKUP(K74,'octsep cfs'!$F$5:$O$94,10,FALSE)</f>
        <v>1930-31</v>
      </c>
      <c r="K74" s="18">
        <f>LARGE('octsep cfs'!$F$5:$F$94,'octsep cfs rank'!$A74)</f>
        <v>8104</v>
      </c>
      <c r="L74" s="5" t="str">
        <f>VLOOKUP(M74,'octsep cfs'!$G$5:$O$94,9,FALSE)</f>
        <v>1974-75</v>
      </c>
      <c r="M74" s="18">
        <f>LARGE('octsep cfs'!$G$5:$G$94,'octsep cfs rank'!$A74)</f>
        <v>11475</v>
      </c>
      <c r="N74" s="5" t="str">
        <f>VLOOKUP(O74,'octsep cfs'!$H$5:$O$94,8,FALSE)</f>
        <v>1934-35</v>
      </c>
      <c r="O74" s="18">
        <f>LARGE('octsep cfs'!$H$5:$H$94,'octsep cfs rank'!$A74)</f>
        <v>26246</v>
      </c>
      <c r="P74" s="5" t="str">
        <f>VLOOKUP(Q74,'octsep cfs'!$I$5:$O$94,7,FALSE)</f>
        <v>1954-55</v>
      </c>
      <c r="Q74" s="18">
        <f>LARGE('octsep cfs'!$I$5:$I$94,'octsep cfs rank'!$A74)</f>
        <v>58676</v>
      </c>
      <c r="R74" s="5" t="str">
        <f>VLOOKUP(S74,'octsep cfs'!$J$5:$O$94,6,FALSE)</f>
        <v>2004-05</v>
      </c>
      <c r="S74" s="18">
        <f>LARGE('octsep cfs'!$J$5:$J$94,'octsep cfs rank'!$A74)</f>
        <v>53269</v>
      </c>
      <c r="T74" s="5" t="str">
        <f>VLOOKUP(U74,'octsep cfs'!$K$5:$O$94,5,FALSE)</f>
        <v>2005-06</v>
      </c>
      <c r="U74" s="18">
        <f>LARGE('octsep cfs'!$K$5:$K$94,'octsep cfs rank'!$A74)</f>
        <v>17666</v>
      </c>
      <c r="V74" s="5" t="str">
        <f>VLOOKUP(W74,'octsep cfs'!$L$5:$O$94,4,FALSE)</f>
        <v>2004-05</v>
      </c>
      <c r="W74" s="18">
        <f>LARGE('octsep cfs'!$L$5:$L$94,'octsep cfs rank'!$A74)</f>
        <v>7274</v>
      </c>
      <c r="X74" s="5" t="str">
        <f>VLOOKUP(Y74,'octsep cfs'!$M$5:$O$94,3,FALSE)</f>
        <v>1956-57</v>
      </c>
      <c r="Y74" s="18">
        <f>LARGE('octsep cfs'!$M$5:$M$94,'octsep cfs rank'!$A74)</f>
        <v>6307</v>
      </c>
      <c r="Z74" s="5" t="str">
        <f>VLOOKUP(AA74,'octsep cfs'!$N$5:$O$94,2,FALSE)</f>
        <v>2015-16</v>
      </c>
      <c r="AA74" s="18">
        <f>LARGE('octsep cfs'!$N$5:$N$94,'octsep cfs rank'!$A74)</f>
        <v>20884</v>
      </c>
    </row>
    <row r="75" spans="1:27" x14ac:dyDescent="0.2">
      <c r="A75" s="11">
        <v>70</v>
      </c>
      <c r="B75" s="5" t="str">
        <f>VLOOKUP(C75,'octsep cfs'!$B$5:$O$94,14,FALSE)</f>
        <v>1998-99</v>
      </c>
      <c r="C75" s="18">
        <f>LARGE('octsep cfs'!$B$5:$B$94,'octsep cfs rank'!$A75)</f>
        <v>6854</v>
      </c>
      <c r="D75" s="5" t="str">
        <f>VLOOKUP(E75,'octsep cfs'!$C$5:$O$94,13,FALSE)</f>
        <v>1943-44</v>
      </c>
      <c r="E75" s="18">
        <f>LARGE('octsep cfs'!$C$5:$C$94,'octsep cfs rank'!$A75)</f>
        <v>8433</v>
      </c>
      <c r="F75" s="5" t="str">
        <f>VLOOKUP(G75,'octsep cfs'!$D$5:$O$94,12,FALSE)</f>
        <v>1943-44</v>
      </c>
      <c r="G75" s="18">
        <f>LARGE('octsep cfs'!$D$5:$D$94,'octsep cfs rank'!$A75)</f>
        <v>7651</v>
      </c>
      <c r="H75" s="5" t="str">
        <f>VLOOKUP(I75,'octsep cfs'!$E$5:$O$94,11,FALSE)</f>
        <v>2007-08</v>
      </c>
      <c r="I75" s="18">
        <f>LARGE('octsep cfs'!$E$5:$E$94,'octsep cfs rank'!$A75)</f>
        <v>7396</v>
      </c>
      <c r="J75" s="5" t="str">
        <f>VLOOKUP(K75,'octsep cfs'!$F$5:$O$94,10,FALSE)</f>
        <v>1931-32</v>
      </c>
      <c r="K75" s="18">
        <f>LARGE('octsep cfs'!$F$5:$F$94,'octsep cfs rank'!$A75)</f>
        <v>8034</v>
      </c>
      <c r="L75" s="5" t="str">
        <f>VLOOKUP(M75,'octsep cfs'!$G$5:$O$94,9,FALSE)</f>
        <v>1930-31</v>
      </c>
      <c r="M75" s="18">
        <f>LARGE('octsep cfs'!$G$5:$G$94,'octsep cfs rank'!$A75)</f>
        <v>11185</v>
      </c>
      <c r="N75" s="5" t="str">
        <f>VLOOKUP(O75,'octsep cfs'!$H$5:$O$94,8,FALSE)</f>
        <v>2004-05</v>
      </c>
      <c r="O75" s="18">
        <f>LARGE('octsep cfs'!$H$5:$H$94,'octsep cfs rank'!$A75)</f>
        <v>25983</v>
      </c>
      <c r="P75" s="5" t="str">
        <f>VLOOKUP(Q75,'octsep cfs'!$I$5:$O$94,7,FALSE)</f>
        <v>2015-16</v>
      </c>
      <c r="Q75" s="18">
        <f>LARGE('octsep cfs'!$I$5:$I$94,'octsep cfs rank'!$A75)</f>
        <v>58433</v>
      </c>
      <c r="R75" s="5" t="str">
        <f>VLOOKUP(S75,'octsep cfs'!$J$5:$O$94,6,FALSE)</f>
        <v>1936-37</v>
      </c>
      <c r="S75" s="18">
        <f>LARGE('octsep cfs'!$J$5:$J$94,'octsep cfs rank'!$A75)</f>
        <v>52960</v>
      </c>
      <c r="T75" s="5" t="str">
        <f>VLOOKUP(U75,'octsep cfs'!$K$5:$O$94,5,FALSE)</f>
        <v>1985-86</v>
      </c>
      <c r="U75" s="18">
        <f>LARGE('octsep cfs'!$K$5:$K$94,'octsep cfs rank'!$A75)</f>
        <v>17193</v>
      </c>
      <c r="V75" s="5" t="str">
        <f>VLOOKUP(W75,'octsep cfs'!$L$5:$O$94,4,FALSE)</f>
        <v>1943-44</v>
      </c>
      <c r="W75" s="18">
        <f>LARGE('octsep cfs'!$L$5:$L$94,'octsep cfs rank'!$A75)</f>
        <v>7251</v>
      </c>
      <c r="X75" s="5" t="str">
        <f>VLOOKUP(Y75,'octsep cfs'!$M$5:$O$94,3,FALSE)</f>
        <v>1972-73</v>
      </c>
      <c r="Y75" s="18">
        <f>LARGE('octsep cfs'!$M$5:$M$94,'octsep cfs rank'!$A75)</f>
        <v>6179</v>
      </c>
      <c r="Z75" s="5" t="str">
        <f>VLOOKUP(AA75,'octsep cfs'!$N$5:$O$94,2,FALSE)</f>
        <v>2004-05</v>
      </c>
      <c r="AA75" s="18">
        <f>LARGE('octsep cfs'!$N$5:$N$94,'octsep cfs rank'!$A75)</f>
        <v>20762</v>
      </c>
    </row>
    <row r="76" spans="1:27" x14ac:dyDescent="0.2">
      <c r="A76" s="11">
        <v>71</v>
      </c>
      <c r="B76" s="5" t="str">
        <f>VLOOKUP(C76,'octsep cfs'!$B$5:$O$94,14,FALSE)</f>
        <v>1944-45</v>
      </c>
      <c r="C76" s="18">
        <f>LARGE('octsep cfs'!$B$5:$B$94,'octsep cfs rank'!$A76)</f>
        <v>6849</v>
      </c>
      <c r="D76" s="5" t="str">
        <f>VLOOKUP(E76,'octsep cfs'!$C$5:$O$94,13,FALSE)</f>
        <v>1976-77</v>
      </c>
      <c r="E76" s="18">
        <f>LARGE('octsep cfs'!$C$5:$C$94,'octsep cfs rank'!$A76)</f>
        <v>8258</v>
      </c>
      <c r="F76" s="5" t="str">
        <f>VLOOKUP(G76,'octsep cfs'!$D$5:$O$94,12,FALSE)</f>
        <v>1928-29</v>
      </c>
      <c r="G76" s="18">
        <f>LARGE('octsep cfs'!$D$5:$D$94,'octsep cfs rank'!$A76)</f>
        <v>7632</v>
      </c>
      <c r="H76" s="5" t="str">
        <f>VLOOKUP(I76,'octsep cfs'!$E$5:$O$94,11,FALSE)</f>
        <v>1974-75</v>
      </c>
      <c r="I76" s="18">
        <f>LARGE('octsep cfs'!$E$5:$E$94,'octsep cfs rank'!$A76)</f>
        <v>7388</v>
      </c>
      <c r="J76" s="5" t="str">
        <f>VLOOKUP(K76,'octsep cfs'!$F$5:$O$94,10,FALSE)</f>
        <v>1972-73</v>
      </c>
      <c r="K76" s="18">
        <f>LARGE('octsep cfs'!$F$5:$F$94,'octsep cfs rank'!$A76)</f>
        <v>7969</v>
      </c>
      <c r="L76" s="5" t="str">
        <f>VLOOKUP(M76,'octsep cfs'!$G$5:$O$94,9,FALSE)</f>
        <v>1992-93</v>
      </c>
      <c r="M76" s="18">
        <f>LARGE('octsep cfs'!$G$5:$G$94,'octsep cfs rank'!$A76)</f>
        <v>11139</v>
      </c>
      <c r="N76" s="5" t="str">
        <f>VLOOKUP(O76,'octsep cfs'!$H$5:$O$94,8,FALSE)</f>
        <v>1978-79</v>
      </c>
      <c r="O76" s="18">
        <f>LARGE('octsep cfs'!$H$5:$H$94,'octsep cfs rank'!$A76)</f>
        <v>24155</v>
      </c>
      <c r="P76" s="5" t="str">
        <f>VLOOKUP(Q76,'octsep cfs'!$I$5:$O$94,7,FALSE)</f>
        <v>1930-31</v>
      </c>
      <c r="Q76" s="18">
        <f>LARGE('octsep cfs'!$I$5:$I$94,'octsep cfs rank'!$A76)</f>
        <v>57414</v>
      </c>
      <c r="R76" s="5" t="str">
        <f>VLOOKUP(S76,'octsep cfs'!$J$5:$O$94,6,FALSE)</f>
        <v>1935-36</v>
      </c>
      <c r="S76" s="18">
        <f>LARGE('octsep cfs'!$J$5:$J$94,'octsep cfs rank'!$A76)</f>
        <v>48564</v>
      </c>
      <c r="T76" s="5" t="str">
        <f>VLOOKUP(U76,'octsep cfs'!$K$5:$O$94,5,FALSE)</f>
        <v>1936-37</v>
      </c>
      <c r="U76" s="18">
        <f>LARGE('octsep cfs'!$K$5:$K$94,'octsep cfs rank'!$A76)</f>
        <v>16931</v>
      </c>
      <c r="V76" s="5" t="str">
        <f>VLOOKUP(W76,'octsep cfs'!$L$5:$O$94,4,FALSE)</f>
        <v>2016-17</v>
      </c>
      <c r="W76" s="18">
        <f>LARGE('octsep cfs'!$L$5:$L$94,'octsep cfs rank'!$A76)</f>
        <v>7196</v>
      </c>
      <c r="X76" s="5" t="str">
        <f>VLOOKUP(Y76,'octsep cfs'!$M$5:$O$94,3,FALSE)</f>
        <v>2016-17</v>
      </c>
      <c r="Y76" s="18">
        <f>LARGE('octsep cfs'!$M$5:$M$94,'octsep cfs rank'!$A76)</f>
        <v>6154</v>
      </c>
      <c r="Z76" s="5" t="str">
        <f>VLOOKUP(AA76,'octsep cfs'!$N$5:$O$94,2,FALSE)</f>
        <v>1938-39</v>
      </c>
      <c r="AA76" s="18">
        <f>LARGE('octsep cfs'!$N$5:$N$94,'octsep cfs rank'!$A76)</f>
        <v>20577</v>
      </c>
    </row>
    <row r="77" spans="1:27" x14ac:dyDescent="0.2">
      <c r="A77" s="11">
        <v>72</v>
      </c>
      <c r="B77" s="5" t="str">
        <f>VLOOKUP(C77,'octsep cfs'!$B$5:$O$94,14,FALSE)</f>
        <v>1979-80</v>
      </c>
      <c r="C77" s="18">
        <f>LARGE('octsep cfs'!$B$5:$B$94,'octsep cfs rank'!$A77)</f>
        <v>6840</v>
      </c>
      <c r="D77" s="5" t="str">
        <f>VLOOKUP(E77,'octsep cfs'!$C$5:$O$94,13,FALSE)</f>
        <v>1953-54</v>
      </c>
      <c r="E77" s="18">
        <f>LARGE('octsep cfs'!$C$5:$C$94,'octsep cfs rank'!$A77)</f>
        <v>8210</v>
      </c>
      <c r="F77" s="5" t="str">
        <f>VLOOKUP(G77,'octsep cfs'!$D$5:$O$94,12,FALSE)</f>
        <v>1963-64</v>
      </c>
      <c r="G77" s="18">
        <f>LARGE('octsep cfs'!$D$5:$D$94,'octsep cfs rank'!$A77)</f>
        <v>7583</v>
      </c>
      <c r="H77" s="5" t="str">
        <f>VLOOKUP(I77,'octsep cfs'!$E$5:$O$94,11,FALSE)</f>
        <v>1940-41</v>
      </c>
      <c r="I77" s="18">
        <f>LARGE('octsep cfs'!$E$5:$E$94,'octsep cfs rank'!$A77)</f>
        <v>7276</v>
      </c>
      <c r="J77" s="5" t="str">
        <f>VLOOKUP(K77,'octsep cfs'!$F$5:$O$94,10,FALSE)</f>
        <v>2013-14</v>
      </c>
      <c r="K77" s="18">
        <f>LARGE('octsep cfs'!$F$5:$F$94,'octsep cfs rank'!$A77)</f>
        <v>7845</v>
      </c>
      <c r="L77" s="5" t="str">
        <f>VLOOKUP(M77,'octsep cfs'!$G$5:$O$94,9,FALSE)</f>
        <v>1952-53</v>
      </c>
      <c r="M77" s="18">
        <f>LARGE('octsep cfs'!$G$5:$G$94,'octsep cfs rank'!$A77)</f>
        <v>11019</v>
      </c>
      <c r="N77" s="5" t="str">
        <f>VLOOKUP(O77,'octsep cfs'!$H$5:$O$94,8,FALSE)</f>
        <v>1994-95</v>
      </c>
      <c r="O77" s="18">
        <f>LARGE('octsep cfs'!$H$5:$H$94,'octsep cfs rank'!$A77)</f>
        <v>23548</v>
      </c>
      <c r="P77" s="5" t="str">
        <f>VLOOKUP(Q77,'octsep cfs'!$I$5:$O$94,7,FALSE)</f>
        <v>1939-40</v>
      </c>
      <c r="Q77" s="18">
        <f>LARGE('octsep cfs'!$I$5:$I$94,'octsep cfs rank'!$A77)</f>
        <v>57096</v>
      </c>
      <c r="R77" s="5" t="str">
        <f>VLOOKUP(S77,'octsep cfs'!$J$5:$O$94,6,FALSE)</f>
        <v>2003-04</v>
      </c>
      <c r="S77" s="18">
        <f>LARGE('octsep cfs'!$J$5:$J$94,'octsep cfs rank'!$A77)</f>
        <v>46999</v>
      </c>
      <c r="T77" s="5" t="str">
        <f>VLOOKUP(U77,'octsep cfs'!$K$5:$O$94,5,FALSE)</f>
        <v>1933-34</v>
      </c>
      <c r="U77" s="18">
        <f>LARGE('octsep cfs'!$K$5:$K$94,'octsep cfs rank'!$A77)</f>
        <v>14971</v>
      </c>
      <c r="V77" s="5" t="str">
        <f>VLOOKUP(W77,'octsep cfs'!$L$5:$O$94,4,FALSE)</f>
        <v>1928-29</v>
      </c>
      <c r="W77" s="18">
        <f>LARGE('octsep cfs'!$L$5:$L$94,'octsep cfs rank'!$A77)</f>
        <v>7131</v>
      </c>
      <c r="X77" s="5" t="str">
        <f>VLOOKUP(Y77,'octsep cfs'!$M$5:$O$94,3,FALSE)</f>
        <v>1929-30</v>
      </c>
      <c r="Y77" s="18">
        <f>LARGE('octsep cfs'!$M$5:$M$94,'octsep cfs rank'!$A77)</f>
        <v>6077</v>
      </c>
      <c r="Z77" s="5" t="str">
        <f>VLOOKUP(AA77,'octsep cfs'!$N$5:$O$94,2,FALSE)</f>
        <v>1935-36</v>
      </c>
      <c r="AA77" s="18">
        <f>LARGE('octsep cfs'!$N$5:$N$94,'octsep cfs rank'!$A77)</f>
        <v>20533</v>
      </c>
    </row>
    <row r="78" spans="1:27" x14ac:dyDescent="0.2">
      <c r="A78" s="11">
        <v>73</v>
      </c>
      <c r="B78" s="5" t="str">
        <f>VLOOKUP(C78,'octsep cfs'!$B$5:$O$94,14,FALSE)</f>
        <v>1963-64</v>
      </c>
      <c r="C78" s="18">
        <f>LARGE('octsep cfs'!$B$5:$B$94,'octsep cfs rank'!$A78)</f>
        <v>6781</v>
      </c>
      <c r="D78" s="5" t="str">
        <f>VLOOKUP(E78,'octsep cfs'!$C$5:$O$94,13,FALSE)</f>
        <v>2007-08</v>
      </c>
      <c r="E78" s="18">
        <f>LARGE('octsep cfs'!$C$5:$C$94,'octsep cfs rank'!$A78)</f>
        <v>7940</v>
      </c>
      <c r="F78" s="5" t="str">
        <f>VLOOKUP(G78,'octsep cfs'!$D$5:$O$94,12,FALSE)</f>
        <v>1976-77</v>
      </c>
      <c r="G78" s="18">
        <f>LARGE('octsep cfs'!$D$5:$D$94,'octsep cfs rank'!$A78)</f>
        <v>7577</v>
      </c>
      <c r="H78" s="5" t="str">
        <f>VLOOKUP(I78,'octsep cfs'!$E$5:$O$94,11,FALSE)</f>
        <v>2003-04</v>
      </c>
      <c r="I78" s="18">
        <f>LARGE('octsep cfs'!$E$5:$E$94,'octsep cfs rank'!$A78)</f>
        <v>7251</v>
      </c>
      <c r="J78" s="5" t="str">
        <f>VLOOKUP(K78,'octsep cfs'!$F$5:$O$94,10,FALSE)</f>
        <v>1986-87</v>
      </c>
      <c r="K78" s="18">
        <f>LARGE('octsep cfs'!$F$5:$F$94,'octsep cfs rank'!$A78)</f>
        <v>7566</v>
      </c>
      <c r="L78" s="5" t="str">
        <f>VLOOKUP(M78,'octsep cfs'!$G$5:$O$94,9,FALSE)</f>
        <v>1932-33</v>
      </c>
      <c r="M78" s="18">
        <f>LARGE('octsep cfs'!$G$5:$G$94,'octsep cfs rank'!$A78)</f>
        <v>10989</v>
      </c>
      <c r="N78" s="5" t="str">
        <f>VLOOKUP(O78,'octsep cfs'!$H$5:$O$94,8,FALSE)</f>
        <v>1952-53</v>
      </c>
      <c r="O78" s="18">
        <f>LARGE('octsep cfs'!$H$5:$H$94,'octsep cfs rank'!$A78)</f>
        <v>23496</v>
      </c>
      <c r="P78" s="5" t="str">
        <f>VLOOKUP(Q78,'octsep cfs'!$I$5:$O$94,7,FALSE)</f>
        <v>1985-86</v>
      </c>
      <c r="Q78" s="18">
        <f>LARGE('octsep cfs'!$I$5:$I$94,'octsep cfs rank'!$A78)</f>
        <v>56700</v>
      </c>
      <c r="R78" s="5" t="str">
        <f>VLOOKUP(S78,'octsep cfs'!$J$5:$O$94,6,FALSE)</f>
        <v>2006-07</v>
      </c>
      <c r="S78" s="18">
        <f>LARGE('octsep cfs'!$J$5:$J$94,'octsep cfs rank'!$A78)</f>
        <v>45809</v>
      </c>
      <c r="T78" s="5" t="str">
        <f>VLOOKUP(U78,'octsep cfs'!$K$5:$O$94,5,FALSE)</f>
        <v>1972-73</v>
      </c>
      <c r="U78" s="18">
        <f>LARGE('octsep cfs'!$K$5:$K$94,'octsep cfs rank'!$A78)</f>
        <v>14964</v>
      </c>
      <c r="V78" s="5" t="str">
        <f>VLOOKUP(W78,'octsep cfs'!$L$5:$O$94,4,FALSE)</f>
        <v>1938-39</v>
      </c>
      <c r="W78" s="18">
        <f>LARGE('octsep cfs'!$L$5:$L$94,'octsep cfs rank'!$A78)</f>
        <v>7086</v>
      </c>
      <c r="X78" s="5" t="str">
        <f>VLOOKUP(Y78,'octsep cfs'!$M$5:$O$94,3,FALSE)</f>
        <v>1986-87</v>
      </c>
      <c r="Y78" s="18">
        <f>LARGE('octsep cfs'!$M$5:$M$94,'octsep cfs rank'!$A78)</f>
        <v>5993</v>
      </c>
      <c r="Z78" s="5" t="str">
        <f>VLOOKUP(AA78,'octsep cfs'!$N$5:$O$94,2,FALSE)</f>
        <v>2002-03</v>
      </c>
      <c r="AA78" s="18">
        <f>LARGE('octsep cfs'!$N$5:$N$94,'octsep cfs rank'!$A78)</f>
        <v>20169</v>
      </c>
    </row>
    <row r="79" spans="1:27" x14ac:dyDescent="0.2">
      <c r="A79" s="11">
        <v>74</v>
      </c>
      <c r="B79" s="5" t="str">
        <f>VLOOKUP(C79,'octsep cfs'!$B$5:$O$94,14,FALSE)</f>
        <v>1973-74</v>
      </c>
      <c r="C79" s="18">
        <f>LARGE('octsep cfs'!$B$5:$B$94,'octsep cfs rank'!$A79)</f>
        <v>6659</v>
      </c>
      <c r="D79" s="5" t="str">
        <f>VLOOKUP(E79,'octsep cfs'!$C$5:$O$94,13,FALSE)</f>
        <v>1930-31</v>
      </c>
      <c r="E79" s="18">
        <f>LARGE('octsep cfs'!$C$5:$C$94,'octsep cfs rank'!$A79)</f>
        <v>7858</v>
      </c>
      <c r="F79" s="5" t="str">
        <f>VLOOKUP(G79,'octsep cfs'!$D$5:$O$94,12,FALSE)</f>
        <v>1976-77</v>
      </c>
      <c r="G79" s="18">
        <f>LARGE('octsep cfs'!$D$5:$D$94,'octsep cfs rank'!$A79)</f>
        <v>7577</v>
      </c>
      <c r="H79" s="5" t="str">
        <f>VLOOKUP(I79,'octsep cfs'!$E$5:$O$94,11,FALSE)</f>
        <v>1956-57</v>
      </c>
      <c r="I79" s="18">
        <f>LARGE('octsep cfs'!$E$5:$E$94,'octsep cfs rank'!$A79)</f>
        <v>7145</v>
      </c>
      <c r="J79" s="5" t="str">
        <f>VLOOKUP(K79,'octsep cfs'!$F$5:$O$94,10,FALSE)</f>
        <v>2009-10</v>
      </c>
      <c r="K79" s="18">
        <f>LARGE('octsep cfs'!$F$5:$F$94,'octsep cfs rank'!$A79)</f>
        <v>7482</v>
      </c>
      <c r="L79" s="5" t="str">
        <f>VLOOKUP(M79,'octsep cfs'!$G$5:$O$94,9,FALSE)</f>
        <v>1940-41</v>
      </c>
      <c r="M79" s="18">
        <f>LARGE('octsep cfs'!$G$5:$G$94,'octsep cfs rank'!$A79)</f>
        <v>10927</v>
      </c>
      <c r="N79" s="5" t="str">
        <f>VLOOKUP(O79,'octsep cfs'!$H$5:$O$94,8,FALSE)</f>
        <v>2009-10</v>
      </c>
      <c r="O79" s="18">
        <f>LARGE('octsep cfs'!$H$5:$H$94,'octsep cfs rank'!$A79)</f>
        <v>23096</v>
      </c>
      <c r="P79" s="5" t="str">
        <f>VLOOKUP(Q79,'octsep cfs'!$I$5:$O$94,7,FALSE)</f>
        <v>2002-03</v>
      </c>
      <c r="Q79" s="18">
        <f>LARGE('octsep cfs'!$I$5:$I$94,'octsep cfs rank'!$A79)</f>
        <v>55731</v>
      </c>
      <c r="R79" s="5" t="str">
        <f>VLOOKUP(S79,'octsep cfs'!$J$5:$O$94,6,FALSE)</f>
        <v>1972-73</v>
      </c>
      <c r="S79" s="18">
        <f>LARGE('octsep cfs'!$J$5:$J$94,'octsep cfs rank'!$A79)</f>
        <v>44817</v>
      </c>
      <c r="T79" s="5" t="str">
        <f>VLOOKUP(U79,'octsep cfs'!$K$5:$O$94,5,FALSE)</f>
        <v>1929-30</v>
      </c>
      <c r="U79" s="18">
        <f>LARGE('octsep cfs'!$K$5:$K$94,'octsep cfs rank'!$A79)</f>
        <v>14838</v>
      </c>
      <c r="V79" s="5" t="str">
        <f>VLOOKUP(W79,'octsep cfs'!$L$5:$O$94,4,FALSE)</f>
        <v>1935-36</v>
      </c>
      <c r="W79" s="18">
        <f>LARGE('octsep cfs'!$L$5:$L$94,'octsep cfs rank'!$A79)</f>
        <v>6980</v>
      </c>
      <c r="X79" s="5" t="str">
        <f>VLOOKUP(Y79,'octsep cfs'!$M$5:$O$94,3,FALSE)</f>
        <v>1934-35</v>
      </c>
      <c r="Y79" s="18">
        <f>LARGE('octsep cfs'!$M$5:$M$94,'octsep cfs rank'!$A79)</f>
        <v>5971</v>
      </c>
      <c r="Z79" s="5" t="str">
        <f>VLOOKUP(AA79,'octsep cfs'!$N$5:$O$94,2,FALSE)</f>
        <v>2009-10</v>
      </c>
      <c r="AA79" s="18">
        <f>LARGE('octsep cfs'!$N$5:$N$94,'octsep cfs rank'!$A79)</f>
        <v>20077</v>
      </c>
    </row>
    <row r="80" spans="1:27" x14ac:dyDescent="0.2">
      <c r="A80" s="11">
        <v>75</v>
      </c>
      <c r="B80" s="5" t="str">
        <f>VLOOKUP(C80,'octsep cfs'!$B$5:$O$94,14,FALSE)</f>
        <v>1953-54</v>
      </c>
      <c r="C80" s="18">
        <f>LARGE('octsep cfs'!$B$5:$B$94,'octsep cfs rank'!$A80)</f>
        <v>6557</v>
      </c>
      <c r="D80" s="5" t="str">
        <f>VLOOKUP(E80,'octsep cfs'!$C$5:$O$94,13,FALSE)</f>
        <v>1957-58</v>
      </c>
      <c r="E80" s="18">
        <f>LARGE('octsep cfs'!$C$5:$C$94,'octsep cfs rank'!$A80)</f>
        <v>7837</v>
      </c>
      <c r="F80" s="5" t="str">
        <f>VLOOKUP(G80,'octsep cfs'!$D$5:$O$94,12,FALSE)</f>
        <v>2013-14</v>
      </c>
      <c r="G80" s="18">
        <f>LARGE('octsep cfs'!$D$5:$D$94,'octsep cfs rank'!$A80)</f>
        <v>7536</v>
      </c>
      <c r="H80" s="5" t="str">
        <f>VLOOKUP(I80,'octsep cfs'!$E$5:$O$94,11,FALSE)</f>
        <v>1976-77</v>
      </c>
      <c r="I80" s="18">
        <f>LARGE('octsep cfs'!$E$5:$E$94,'octsep cfs rank'!$A80)</f>
        <v>7082</v>
      </c>
      <c r="J80" s="5" t="str">
        <f>VLOOKUP(K80,'octsep cfs'!$F$5:$O$94,10,FALSE)</f>
        <v>2007-08</v>
      </c>
      <c r="K80" s="18">
        <f>LARGE('octsep cfs'!$F$5:$F$94,'octsep cfs rank'!$A80)</f>
        <v>7409</v>
      </c>
      <c r="L80" s="5" t="str">
        <f>VLOOKUP(M80,'octsep cfs'!$G$5:$O$94,9,FALSE)</f>
        <v>1951-52</v>
      </c>
      <c r="M80" s="18">
        <f>LARGE('octsep cfs'!$G$5:$G$94,'octsep cfs rank'!$A80)</f>
        <v>10490</v>
      </c>
      <c r="N80" s="5" t="str">
        <f>VLOOKUP(O80,'octsep cfs'!$H$5:$O$94,8,FALSE)</f>
        <v>1967-68</v>
      </c>
      <c r="O80" s="18">
        <f>LARGE('octsep cfs'!$H$5:$H$94,'octsep cfs rank'!$A80)</f>
        <v>21618</v>
      </c>
      <c r="P80" s="5" t="str">
        <f>VLOOKUP(Q80,'octsep cfs'!$I$5:$O$94,7,FALSE)</f>
        <v>1941-42</v>
      </c>
      <c r="Q80" s="18">
        <f>LARGE('octsep cfs'!$I$5:$I$94,'octsep cfs rank'!$A80)</f>
        <v>55259</v>
      </c>
      <c r="R80" s="5" t="str">
        <f>VLOOKUP(S80,'octsep cfs'!$J$5:$O$94,6,FALSE)</f>
        <v>1938-39</v>
      </c>
      <c r="S80" s="18">
        <f>LARGE('octsep cfs'!$J$5:$J$94,'octsep cfs rank'!$A80)</f>
        <v>44752</v>
      </c>
      <c r="T80" s="5" t="str">
        <f>VLOOKUP(U80,'octsep cfs'!$K$5:$O$94,5,FALSE)</f>
        <v>1943-44</v>
      </c>
      <c r="U80" s="18">
        <f>LARGE('octsep cfs'!$K$5:$K$94,'octsep cfs rank'!$A80)</f>
        <v>14573</v>
      </c>
      <c r="V80" s="5" t="str">
        <f>VLOOKUP(W80,'octsep cfs'!$L$5:$O$94,4,FALSE)</f>
        <v>1976-77</v>
      </c>
      <c r="W80" s="18">
        <f>LARGE('octsep cfs'!$L$5:$L$94,'octsep cfs rank'!$A80)</f>
        <v>6832</v>
      </c>
      <c r="X80" s="5" t="str">
        <f>VLOOKUP(Y80,'octsep cfs'!$M$5:$O$94,3,FALSE)</f>
        <v>2008-09</v>
      </c>
      <c r="Y80" s="18">
        <f>LARGE('octsep cfs'!$M$5:$M$94,'octsep cfs rank'!$A80)</f>
        <v>5902</v>
      </c>
      <c r="Z80" s="5" t="str">
        <f>VLOOKUP(AA80,'octsep cfs'!$N$5:$O$94,2,FALSE)</f>
        <v>2003-04</v>
      </c>
      <c r="AA80" s="18">
        <f>LARGE('octsep cfs'!$N$5:$N$94,'octsep cfs rank'!$A80)</f>
        <v>19961</v>
      </c>
    </row>
    <row r="81" spans="1:27" x14ac:dyDescent="0.2">
      <c r="A81" s="11">
        <v>76</v>
      </c>
      <c r="B81" s="5" t="str">
        <f>VLOOKUP(C81,'octsep cfs'!$B$5:$O$94,14,FALSE)</f>
        <v>1937-38</v>
      </c>
      <c r="C81" s="18">
        <f>LARGE('octsep cfs'!$B$5:$B$94,'octsep cfs rank'!$A81)</f>
        <v>6541</v>
      </c>
      <c r="D81" s="5" t="str">
        <f>VLOOKUP(E81,'octsep cfs'!$C$5:$O$94,13,FALSE)</f>
        <v>1938-39</v>
      </c>
      <c r="E81" s="18">
        <f>LARGE('octsep cfs'!$C$5:$C$94,'octsep cfs rank'!$A81)</f>
        <v>7303</v>
      </c>
      <c r="F81" s="5" t="str">
        <f>VLOOKUP(G81,'octsep cfs'!$D$5:$O$94,12,FALSE)</f>
        <v>1994-95</v>
      </c>
      <c r="G81" s="18">
        <f>LARGE('octsep cfs'!$D$5:$D$94,'octsep cfs rank'!$A81)</f>
        <v>7313</v>
      </c>
      <c r="H81" s="5" t="str">
        <f>VLOOKUP(I81,'octsep cfs'!$E$5:$O$94,11,FALSE)</f>
        <v>1986-87</v>
      </c>
      <c r="I81" s="18">
        <f>LARGE('octsep cfs'!$E$5:$E$94,'octsep cfs rank'!$A81)</f>
        <v>6855</v>
      </c>
      <c r="J81" s="5" t="str">
        <f>VLOOKUP(K81,'octsep cfs'!$F$5:$O$94,10,FALSE)</f>
        <v>1963-64</v>
      </c>
      <c r="K81" s="18">
        <f>LARGE('octsep cfs'!$F$5:$F$94,'octsep cfs rank'!$A81)</f>
        <v>7169</v>
      </c>
      <c r="L81" s="5" t="str">
        <f>VLOOKUP(M81,'octsep cfs'!$G$5:$O$94,9,FALSE)</f>
        <v>1935-36</v>
      </c>
      <c r="M81" s="18">
        <f>LARGE('octsep cfs'!$G$5:$G$94,'octsep cfs rank'!$A81)</f>
        <v>10220</v>
      </c>
      <c r="N81" s="5" t="str">
        <f>VLOOKUP(O81,'octsep cfs'!$H$5:$O$94,8,FALSE)</f>
        <v>1963-64</v>
      </c>
      <c r="O81" s="18">
        <f>LARGE('octsep cfs'!$H$5:$H$94,'octsep cfs rank'!$A81)</f>
        <v>21256</v>
      </c>
      <c r="P81" s="5" t="str">
        <f>VLOOKUP(Q81,'octsep cfs'!$I$5:$O$94,7,FALSE)</f>
        <v>1993-94</v>
      </c>
      <c r="Q81" s="18">
        <f>LARGE('octsep cfs'!$I$5:$I$94,'octsep cfs rank'!$A81)</f>
        <v>54104</v>
      </c>
      <c r="R81" s="5" t="str">
        <f>VLOOKUP(S81,'octsep cfs'!$J$5:$O$94,6,FALSE)</f>
        <v>1933-34</v>
      </c>
      <c r="S81" s="18">
        <f>LARGE('octsep cfs'!$J$5:$J$94,'octsep cfs rank'!$A81)</f>
        <v>44306</v>
      </c>
      <c r="T81" s="5" t="str">
        <f>VLOOKUP(U81,'octsep cfs'!$K$5:$O$94,5,FALSE)</f>
        <v>2015-16</v>
      </c>
      <c r="U81" s="18">
        <f>LARGE('octsep cfs'!$K$5:$K$94,'octsep cfs rank'!$A81)</f>
        <v>14562</v>
      </c>
      <c r="V81" s="5" t="str">
        <f>VLOOKUP(W81,'octsep cfs'!$L$5:$O$94,4,FALSE)</f>
        <v>1929-30</v>
      </c>
      <c r="W81" s="18">
        <f>LARGE('octsep cfs'!$L$5:$L$94,'octsep cfs rank'!$A81)</f>
        <v>6726</v>
      </c>
      <c r="X81" s="5" t="str">
        <f>VLOOKUP(Y81,'octsep cfs'!$M$5:$O$94,3,FALSE)</f>
        <v>2015-16</v>
      </c>
      <c r="Y81" s="18">
        <f>LARGE('octsep cfs'!$M$5:$M$94,'octsep cfs rank'!$A81)</f>
        <v>5877</v>
      </c>
      <c r="Z81" s="5" t="str">
        <f>VLOOKUP(AA81,'octsep cfs'!$N$5:$O$94,2,FALSE)</f>
        <v>1944-45</v>
      </c>
      <c r="AA81" s="18">
        <f>LARGE('octsep cfs'!$N$5:$N$94,'octsep cfs rank'!$A81)</f>
        <v>19225</v>
      </c>
    </row>
    <row r="82" spans="1:27" x14ac:dyDescent="0.2">
      <c r="A82" s="11">
        <v>77</v>
      </c>
      <c r="B82" s="5" t="str">
        <f>VLOOKUP(C82,'octsep cfs'!$B$5:$O$94,14,FALSE)</f>
        <v>2006-07</v>
      </c>
      <c r="C82" s="18">
        <f>LARGE('octsep cfs'!$B$5:$B$94,'octsep cfs rank'!$A82)</f>
        <v>5913</v>
      </c>
      <c r="D82" s="5" t="str">
        <f>VLOOKUP(E82,'octsep cfs'!$C$5:$O$94,13,FALSE)</f>
        <v>1994-95</v>
      </c>
      <c r="E82" s="18">
        <f>LARGE('octsep cfs'!$C$5:$C$94,'octsep cfs rank'!$A82)</f>
        <v>7026</v>
      </c>
      <c r="F82" s="5" t="str">
        <f>VLOOKUP(G82,'octsep cfs'!$D$5:$O$94,12,FALSE)</f>
        <v>1948-49</v>
      </c>
      <c r="G82" s="18">
        <f>LARGE('octsep cfs'!$D$5:$D$94,'octsep cfs rank'!$A82)</f>
        <v>7223</v>
      </c>
      <c r="H82" s="5" t="str">
        <f>VLOOKUP(I82,'octsep cfs'!$E$5:$O$94,11,FALSE)</f>
        <v>1948-49</v>
      </c>
      <c r="I82" s="18">
        <f>LARGE('octsep cfs'!$E$5:$E$94,'octsep cfs rank'!$A82)</f>
        <v>6557</v>
      </c>
      <c r="J82" s="5" t="str">
        <f>VLOOKUP(K82,'octsep cfs'!$F$5:$O$94,10,FALSE)</f>
        <v>1940-41</v>
      </c>
      <c r="K82" s="18">
        <f>LARGE('octsep cfs'!$F$5:$F$94,'octsep cfs rank'!$A82)</f>
        <v>7162</v>
      </c>
      <c r="L82" s="5" t="str">
        <f>VLOOKUP(M82,'octsep cfs'!$G$5:$O$94,9,FALSE)</f>
        <v>1928-29</v>
      </c>
      <c r="M82" s="18">
        <f>LARGE('octsep cfs'!$G$5:$G$94,'octsep cfs rank'!$A82)</f>
        <v>9827</v>
      </c>
      <c r="N82" s="5" t="str">
        <f>VLOOKUP(O82,'octsep cfs'!$H$5:$O$94,8,FALSE)</f>
        <v>1966-67</v>
      </c>
      <c r="O82" s="18">
        <f>LARGE('octsep cfs'!$H$5:$H$94,'octsep cfs rank'!$A82)</f>
        <v>21245</v>
      </c>
      <c r="P82" s="5" t="str">
        <f>VLOOKUP(Q82,'octsep cfs'!$I$5:$O$94,7,FALSE)</f>
        <v>2003-04</v>
      </c>
      <c r="Q82" s="18">
        <f>LARGE('octsep cfs'!$I$5:$I$94,'octsep cfs rank'!$A82)</f>
        <v>54077</v>
      </c>
      <c r="R82" s="5" t="str">
        <f>VLOOKUP(S82,'octsep cfs'!$J$5:$O$94,6,FALSE)</f>
        <v>1992-93</v>
      </c>
      <c r="S82" s="18">
        <f>LARGE('octsep cfs'!$J$5:$J$94,'octsep cfs rank'!$A82)</f>
        <v>44173</v>
      </c>
      <c r="T82" s="5" t="str">
        <f>VLOOKUP(U82,'octsep cfs'!$K$5:$O$94,5,FALSE)</f>
        <v>1991-92</v>
      </c>
      <c r="U82" s="18">
        <f>LARGE('octsep cfs'!$K$5:$K$94,'octsep cfs rank'!$A82)</f>
        <v>14386</v>
      </c>
      <c r="V82" s="5" t="str">
        <f>VLOOKUP(W82,'octsep cfs'!$L$5:$O$94,4,FALSE)</f>
        <v>2005-06</v>
      </c>
      <c r="W82" s="18">
        <f>LARGE('octsep cfs'!$L$5:$L$94,'octsep cfs rank'!$A82)</f>
        <v>6569</v>
      </c>
      <c r="X82" s="5" t="str">
        <f>VLOOKUP(Y82,'octsep cfs'!$M$5:$O$94,3,FALSE)</f>
        <v>1935-36</v>
      </c>
      <c r="Y82" s="18">
        <f>LARGE('octsep cfs'!$M$5:$M$94,'octsep cfs rank'!$A82)</f>
        <v>5821</v>
      </c>
      <c r="Z82" s="5" t="str">
        <f>VLOOKUP(AA82,'octsep cfs'!$N$5:$O$94,2,FALSE)</f>
        <v>1986-87</v>
      </c>
      <c r="AA82" s="18">
        <f>LARGE('octsep cfs'!$N$5:$N$94,'octsep cfs rank'!$A82)</f>
        <v>18310</v>
      </c>
    </row>
    <row r="83" spans="1:27" x14ac:dyDescent="0.2">
      <c r="A83" s="11">
        <v>78</v>
      </c>
      <c r="B83" s="5" t="str">
        <f>VLOOKUP(C83,'octsep cfs'!$B$5:$O$94,14,FALSE)</f>
        <v>1952-53</v>
      </c>
      <c r="C83" s="18">
        <f>LARGE('octsep cfs'!$B$5:$B$94,'octsep cfs rank'!$A83)</f>
        <v>5890</v>
      </c>
      <c r="D83" s="5" t="str">
        <f>VLOOKUP(E83,'octsep cfs'!$C$5:$O$94,13,FALSE)</f>
        <v>2002-03</v>
      </c>
      <c r="E83" s="18">
        <f>LARGE('octsep cfs'!$C$5:$C$94,'octsep cfs rank'!$A83)</f>
        <v>6991</v>
      </c>
      <c r="F83" s="5" t="str">
        <f>VLOOKUP(G83,'octsep cfs'!$D$5:$O$94,12,FALSE)</f>
        <v>1940-41</v>
      </c>
      <c r="G83" s="18">
        <f>LARGE('octsep cfs'!$D$5:$D$94,'octsep cfs rank'!$A83)</f>
        <v>7183</v>
      </c>
      <c r="H83" s="5" t="str">
        <f>VLOOKUP(I83,'octsep cfs'!$E$5:$O$94,11,FALSE)</f>
        <v>1930-31</v>
      </c>
      <c r="I83" s="18">
        <f>LARGE('octsep cfs'!$E$5:$E$94,'octsep cfs rank'!$A83)</f>
        <v>6550</v>
      </c>
      <c r="J83" s="5" t="str">
        <f>VLOOKUP(K83,'octsep cfs'!$F$5:$O$94,10,FALSE)</f>
        <v>1932-33</v>
      </c>
      <c r="K83" s="18">
        <f>LARGE('octsep cfs'!$F$5:$F$94,'octsep cfs rank'!$A83)</f>
        <v>6938</v>
      </c>
      <c r="L83" s="5" t="str">
        <f>VLOOKUP(M83,'octsep cfs'!$G$5:$O$94,9,FALSE)</f>
        <v>1941-42</v>
      </c>
      <c r="M83" s="18">
        <f>LARGE('octsep cfs'!$G$5:$G$94,'octsep cfs rank'!$A83)</f>
        <v>9701</v>
      </c>
      <c r="N83" s="5" t="str">
        <f>VLOOKUP(O83,'octsep cfs'!$H$5:$O$94,8,FALSE)</f>
        <v>1930-31</v>
      </c>
      <c r="O83" s="18">
        <f>LARGE('octsep cfs'!$H$5:$H$94,'octsep cfs rank'!$A83)</f>
        <v>21060</v>
      </c>
      <c r="P83" s="5" t="str">
        <f>VLOOKUP(Q83,'octsep cfs'!$I$5:$O$94,7,FALSE)</f>
        <v>1994-95</v>
      </c>
      <c r="Q83" s="18">
        <f>LARGE('octsep cfs'!$I$5:$I$94,'octsep cfs rank'!$A83)</f>
        <v>53130</v>
      </c>
      <c r="R83" s="5" t="str">
        <f>VLOOKUP(S83,'octsep cfs'!$J$5:$O$94,6,FALSE)</f>
        <v>1929-30</v>
      </c>
      <c r="S83" s="18">
        <f>LARGE('octsep cfs'!$J$5:$J$94,'octsep cfs rank'!$A83)</f>
        <v>42329</v>
      </c>
      <c r="T83" s="5" t="str">
        <f>VLOOKUP(U83,'octsep cfs'!$K$5:$O$94,5,FALSE)</f>
        <v>2002-03</v>
      </c>
      <c r="U83" s="18">
        <f>LARGE('octsep cfs'!$K$5:$K$94,'octsep cfs rank'!$A83)</f>
        <v>14257</v>
      </c>
      <c r="V83" s="5" t="str">
        <f>VLOOKUP(W83,'octsep cfs'!$L$5:$O$94,4,FALSE)</f>
        <v>1999-2000</v>
      </c>
      <c r="W83" s="18">
        <f>LARGE('octsep cfs'!$L$5:$L$94,'octsep cfs rank'!$A83)</f>
        <v>6568</v>
      </c>
      <c r="X83" s="5" t="str">
        <f>VLOOKUP(Y83,'octsep cfs'!$M$5:$O$94,3,FALSE)</f>
        <v>1939-40</v>
      </c>
      <c r="Y83" s="18">
        <f>LARGE('octsep cfs'!$M$5:$M$94,'octsep cfs rank'!$A83)</f>
        <v>5648</v>
      </c>
      <c r="Z83" s="5" t="str">
        <f>VLOOKUP(AA83,'octsep cfs'!$N$5:$O$94,2,FALSE)</f>
        <v>1928-29</v>
      </c>
      <c r="AA83" s="18">
        <f>LARGE('octsep cfs'!$N$5:$N$94,'octsep cfs rank'!$A83)</f>
        <v>18260</v>
      </c>
    </row>
    <row r="84" spans="1:27" x14ac:dyDescent="0.2">
      <c r="A84" s="11">
        <v>79</v>
      </c>
      <c r="B84" s="5" t="str">
        <f>VLOOKUP(C84,'octsep cfs'!$B$5:$O$94,14,FALSE)</f>
        <v>2015-16</v>
      </c>
      <c r="C84" s="18">
        <f>LARGE('octsep cfs'!$B$5:$B$94,'octsep cfs rank'!$A84)</f>
        <v>5857</v>
      </c>
      <c r="D84" s="5" t="str">
        <f>VLOOKUP(E84,'octsep cfs'!$C$5:$O$94,13,FALSE)</f>
        <v>1944-45</v>
      </c>
      <c r="E84" s="18">
        <f>LARGE('octsep cfs'!$C$5:$C$94,'octsep cfs rank'!$A84)</f>
        <v>6860</v>
      </c>
      <c r="F84" s="5" t="str">
        <f>VLOOKUP(G84,'octsep cfs'!$D$5:$O$94,12,FALSE)</f>
        <v>1993-94</v>
      </c>
      <c r="G84" s="18">
        <f>LARGE('octsep cfs'!$D$5:$D$94,'octsep cfs rank'!$A84)</f>
        <v>7056</v>
      </c>
      <c r="H84" s="5" t="str">
        <f>VLOOKUP(I84,'octsep cfs'!$E$5:$O$94,11,FALSE)</f>
        <v>1935-36</v>
      </c>
      <c r="I84" s="18">
        <f>LARGE('octsep cfs'!$E$5:$E$94,'octsep cfs rank'!$A84)</f>
        <v>6384</v>
      </c>
      <c r="J84" s="5" t="str">
        <f>VLOOKUP(K84,'octsep cfs'!$F$5:$O$94,10,FALSE)</f>
        <v>1976-77</v>
      </c>
      <c r="K84" s="18">
        <f>LARGE('octsep cfs'!$F$5:$F$94,'octsep cfs rank'!$A84)</f>
        <v>6865</v>
      </c>
      <c r="L84" s="5" t="str">
        <f>VLOOKUP(M84,'octsep cfs'!$G$5:$O$94,9,FALSE)</f>
        <v>2007-08</v>
      </c>
      <c r="M84" s="18">
        <f>LARGE('octsep cfs'!$G$5:$G$94,'octsep cfs rank'!$A84)</f>
        <v>9635</v>
      </c>
      <c r="N84" s="5" t="str">
        <f>VLOOKUP(O84,'octsep cfs'!$H$5:$O$94,8,FALSE)</f>
        <v>1940-41</v>
      </c>
      <c r="O84" s="18">
        <f>LARGE('octsep cfs'!$H$5:$H$94,'octsep cfs rank'!$A84)</f>
        <v>20475</v>
      </c>
      <c r="P84" s="5" t="str">
        <f>VLOOKUP(Q84,'octsep cfs'!$I$5:$O$94,7,FALSE)</f>
        <v>1983-84</v>
      </c>
      <c r="Q84" s="18">
        <f>LARGE('octsep cfs'!$I$5:$I$94,'octsep cfs rank'!$A84)</f>
        <v>52465</v>
      </c>
      <c r="R84" s="5" t="str">
        <f>VLOOKUP(S84,'octsep cfs'!$J$5:$O$94,6,FALSE)</f>
        <v>2015-16</v>
      </c>
      <c r="S84" s="18">
        <f>LARGE('octsep cfs'!$J$5:$J$94,'octsep cfs rank'!$A84)</f>
        <v>39093</v>
      </c>
      <c r="T84" s="5" t="str">
        <f>VLOOKUP(U84,'octsep cfs'!$K$5:$O$94,5,FALSE)</f>
        <v>2006-07</v>
      </c>
      <c r="U84" s="18">
        <f>LARGE('octsep cfs'!$K$5:$K$94,'octsep cfs rank'!$A84)</f>
        <v>13812</v>
      </c>
      <c r="V84" s="5" t="str">
        <f>VLOOKUP(W84,'octsep cfs'!$L$5:$O$94,4,FALSE)</f>
        <v>1991-92</v>
      </c>
      <c r="W84" s="18">
        <f>LARGE('octsep cfs'!$L$5:$L$94,'octsep cfs rank'!$A84)</f>
        <v>6516</v>
      </c>
      <c r="X84" s="5" t="str">
        <f>VLOOKUP(Y84,'octsep cfs'!$M$5:$O$94,3,FALSE)</f>
        <v>1938-39</v>
      </c>
      <c r="Y84" s="18">
        <f>LARGE('octsep cfs'!$M$5:$M$94,'octsep cfs rank'!$A84)</f>
        <v>5589</v>
      </c>
      <c r="Z84" s="5" t="str">
        <f>VLOOKUP(AA84,'octsep cfs'!$N$5:$O$94,2,FALSE)</f>
        <v>1929-30</v>
      </c>
      <c r="AA84" s="18">
        <f>LARGE('octsep cfs'!$N$5:$N$94,'octsep cfs rank'!$A84)</f>
        <v>17069</v>
      </c>
    </row>
    <row r="85" spans="1:27" x14ac:dyDescent="0.2">
      <c r="A85" s="11">
        <v>80</v>
      </c>
      <c r="B85" s="5" t="str">
        <f>VLOOKUP(C85,'octsep cfs'!$B$5:$O$94,14,FALSE)</f>
        <v>2002-03</v>
      </c>
      <c r="C85" s="18">
        <f>LARGE('octsep cfs'!$B$5:$B$94,'octsep cfs rank'!$A85)</f>
        <v>5781</v>
      </c>
      <c r="D85" s="5" t="str">
        <f>VLOOKUP(E85,'octsep cfs'!$C$5:$O$94,13,FALSE)</f>
        <v>2000-01</v>
      </c>
      <c r="E85" s="18">
        <f>LARGE('octsep cfs'!$C$5:$C$94,'octsep cfs rank'!$A85)</f>
        <v>6846</v>
      </c>
      <c r="F85" s="5" t="str">
        <f>VLOOKUP(G85,'octsep cfs'!$D$5:$O$94,12,FALSE)</f>
        <v>2009-10</v>
      </c>
      <c r="G85" s="18">
        <f>LARGE('octsep cfs'!$D$5:$D$94,'octsep cfs rank'!$A85)</f>
        <v>7022</v>
      </c>
      <c r="H85" s="5" t="str">
        <f>VLOOKUP(I85,'octsep cfs'!$E$5:$O$94,11,FALSE)</f>
        <v>1978-79</v>
      </c>
      <c r="I85" s="18">
        <f>LARGE('octsep cfs'!$E$5:$E$94,'octsep cfs rank'!$A85)</f>
        <v>6314</v>
      </c>
      <c r="J85" s="5" t="str">
        <f>VLOOKUP(K85,'octsep cfs'!$F$5:$O$94,10,FALSE)</f>
        <v>1938-39</v>
      </c>
      <c r="K85" s="18">
        <f>LARGE('octsep cfs'!$F$5:$F$94,'octsep cfs rank'!$A85)</f>
        <v>6482</v>
      </c>
      <c r="L85" s="5" t="str">
        <f>VLOOKUP(M85,'octsep cfs'!$G$5:$O$94,9,FALSE)</f>
        <v>1944-45</v>
      </c>
      <c r="M85" s="18">
        <f>LARGE('octsep cfs'!$G$5:$G$94,'octsep cfs rank'!$A85)</f>
        <v>9561</v>
      </c>
      <c r="N85" s="5" t="str">
        <f>VLOOKUP(O85,'octsep cfs'!$H$5:$O$94,8,FALSE)</f>
        <v>1969-70</v>
      </c>
      <c r="O85" s="18">
        <f>LARGE('octsep cfs'!$H$5:$H$94,'octsep cfs rank'!$A85)</f>
        <v>18904</v>
      </c>
      <c r="P85" s="5" t="str">
        <f>VLOOKUP(Q85,'octsep cfs'!$I$5:$O$94,7,FALSE)</f>
        <v>2000-01</v>
      </c>
      <c r="Q85" s="18">
        <f>LARGE('octsep cfs'!$I$5:$I$94,'octsep cfs rank'!$A85)</f>
        <v>51242</v>
      </c>
      <c r="R85" s="5" t="str">
        <f>VLOOKUP(S85,'octsep cfs'!$J$5:$O$94,6,FALSE)</f>
        <v>1987-88</v>
      </c>
      <c r="S85" s="18">
        <f>LARGE('octsep cfs'!$J$5:$J$94,'octsep cfs rank'!$A85)</f>
        <v>38335</v>
      </c>
      <c r="T85" s="5" t="str">
        <f>VLOOKUP(U85,'octsep cfs'!$K$5:$O$94,5,FALSE)</f>
        <v>1984-85</v>
      </c>
      <c r="U85" s="18">
        <f>LARGE('octsep cfs'!$K$5:$K$94,'octsep cfs rank'!$A85)</f>
        <v>13683</v>
      </c>
      <c r="V85" s="5" t="str">
        <f>VLOOKUP(W85,'octsep cfs'!$L$5:$O$94,4,FALSE)</f>
        <v>2015-16</v>
      </c>
      <c r="W85" s="18">
        <f>LARGE('octsep cfs'!$L$5:$L$94,'octsep cfs rank'!$A85)</f>
        <v>6499</v>
      </c>
      <c r="X85" s="5" t="str">
        <f>VLOOKUP(Y85,'octsep cfs'!$M$5:$O$94,3,FALSE)</f>
        <v>1936-37</v>
      </c>
      <c r="Y85" s="18">
        <f>LARGE('octsep cfs'!$M$5:$M$94,'octsep cfs rank'!$A85)</f>
        <v>5485</v>
      </c>
      <c r="Z85" s="5" t="str">
        <f>VLOOKUP(AA85,'octsep cfs'!$N$5:$O$94,2,FALSE)</f>
        <v>1939-40</v>
      </c>
      <c r="AA85" s="18">
        <f>LARGE('octsep cfs'!$N$5:$N$94,'octsep cfs rank'!$A85)</f>
        <v>16517</v>
      </c>
    </row>
    <row r="86" spans="1:27" x14ac:dyDescent="0.2">
      <c r="A86" s="11">
        <v>81</v>
      </c>
      <c r="B86" s="5" t="str">
        <f>VLOOKUP(C86,'octsep cfs'!$B$5:$O$94,14,FALSE)</f>
        <v>2003-04</v>
      </c>
      <c r="C86" s="18">
        <f>LARGE('octsep cfs'!$B$5:$B$94,'octsep cfs rank'!$A86)</f>
        <v>5731</v>
      </c>
      <c r="D86" s="5" t="str">
        <f>VLOOKUP(E86,'octsep cfs'!$C$5:$O$94,13,FALSE)</f>
        <v>1940-41</v>
      </c>
      <c r="E86" s="18">
        <f>LARGE('octsep cfs'!$C$5:$C$94,'octsep cfs rank'!$A86)</f>
        <v>6717</v>
      </c>
      <c r="F86" s="5" t="str">
        <f>VLOOKUP(G86,'octsep cfs'!$D$5:$O$94,12,FALSE)</f>
        <v>1978-79</v>
      </c>
      <c r="G86" s="18">
        <f>LARGE('octsep cfs'!$D$5:$D$94,'octsep cfs rank'!$A86)</f>
        <v>6785</v>
      </c>
      <c r="H86" s="5" t="str">
        <f>VLOOKUP(I86,'octsep cfs'!$E$5:$O$94,11,FALSE)</f>
        <v>1931-32</v>
      </c>
      <c r="I86" s="18">
        <f>LARGE('octsep cfs'!$E$5:$E$94,'octsep cfs rank'!$A86)</f>
        <v>6206</v>
      </c>
      <c r="J86" s="5" t="str">
        <f>VLOOKUP(K86,'octsep cfs'!$F$5:$O$94,10,FALSE)</f>
        <v>1984-85</v>
      </c>
      <c r="K86" s="18">
        <f>LARGE('octsep cfs'!$F$5:$F$94,'octsep cfs rank'!$A86)</f>
        <v>6236</v>
      </c>
      <c r="L86" s="5" t="str">
        <f>VLOOKUP(M86,'octsep cfs'!$G$5:$O$94,9,FALSE)</f>
        <v>2009-10</v>
      </c>
      <c r="M86" s="18">
        <f>LARGE('octsep cfs'!$G$5:$G$94,'octsep cfs rank'!$A86)</f>
        <v>9392</v>
      </c>
      <c r="N86" s="5" t="str">
        <f>VLOOKUP(O86,'octsep cfs'!$H$5:$O$94,8,FALSE)</f>
        <v>1954-55</v>
      </c>
      <c r="O86" s="18">
        <f>LARGE('octsep cfs'!$H$5:$H$94,'octsep cfs rank'!$A86)</f>
        <v>18383</v>
      </c>
      <c r="P86" s="5" t="str">
        <f>VLOOKUP(Q86,'octsep cfs'!$I$5:$O$94,7,FALSE)</f>
        <v>2004-05</v>
      </c>
      <c r="Q86" s="18">
        <f>LARGE('octsep cfs'!$I$5:$I$94,'octsep cfs rank'!$A86)</f>
        <v>50597</v>
      </c>
      <c r="R86" s="5" t="str">
        <f>VLOOKUP(S86,'octsep cfs'!$J$5:$O$94,6,FALSE)</f>
        <v>2000-01</v>
      </c>
      <c r="S86" s="18">
        <f>LARGE('octsep cfs'!$J$5:$J$94,'octsep cfs rank'!$A86)</f>
        <v>37362</v>
      </c>
      <c r="T86" s="5" t="str">
        <f>VLOOKUP(U86,'octsep cfs'!$K$5:$O$94,5,FALSE)</f>
        <v>1986-87</v>
      </c>
      <c r="U86" s="18">
        <f>LARGE('octsep cfs'!$K$5:$K$94,'octsep cfs rank'!$A86)</f>
        <v>13502</v>
      </c>
      <c r="V86" s="5" t="str">
        <f>VLOOKUP(W86,'octsep cfs'!$L$5:$O$94,4,FALSE)</f>
        <v>1940-41</v>
      </c>
      <c r="W86" s="18">
        <f>LARGE('octsep cfs'!$L$5:$L$94,'octsep cfs rank'!$A86)</f>
        <v>6052</v>
      </c>
      <c r="X86" s="5" t="str">
        <f>VLOOKUP(Y86,'octsep cfs'!$M$5:$O$94,3,FALSE)</f>
        <v>1933-34</v>
      </c>
      <c r="Y86" s="18">
        <f>LARGE('octsep cfs'!$M$5:$M$94,'octsep cfs rank'!$A86)</f>
        <v>5449</v>
      </c>
      <c r="Z86" s="5" t="str">
        <f>VLOOKUP(AA86,'octsep cfs'!$N$5:$O$94,2,FALSE)</f>
        <v>1993-94</v>
      </c>
      <c r="AA86" s="18">
        <f>LARGE('octsep cfs'!$N$5:$N$94,'octsep cfs rank'!$A86)</f>
        <v>16403</v>
      </c>
    </row>
    <row r="87" spans="1:27" x14ac:dyDescent="0.2">
      <c r="A87" s="11">
        <v>82</v>
      </c>
      <c r="B87" s="5" t="str">
        <f>VLOOKUP(C87,'octsep cfs'!$B$5:$O$94,14,FALSE)</f>
        <v>1935-36</v>
      </c>
      <c r="C87" s="18">
        <f>LARGE('octsep cfs'!$B$5:$B$94,'octsep cfs rank'!$A87)</f>
        <v>5644</v>
      </c>
      <c r="D87" s="5" t="str">
        <f>VLOOKUP(E87,'octsep cfs'!$C$5:$O$94,13,FALSE)</f>
        <v>1931-32</v>
      </c>
      <c r="E87" s="18">
        <f>LARGE('octsep cfs'!$C$5:$C$94,'octsep cfs rank'!$A87)</f>
        <v>6600</v>
      </c>
      <c r="F87" s="5" t="str">
        <f>VLOOKUP(G87,'octsep cfs'!$D$5:$O$94,12,FALSE)</f>
        <v>1952-53</v>
      </c>
      <c r="G87" s="18">
        <f>LARGE('octsep cfs'!$D$5:$D$94,'octsep cfs rank'!$A87)</f>
        <v>6494</v>
      </c>
      <c r="H87" s="5" t="str">
        <f>VLOOKUP(I87,'octsep cfs'!$E$5:$O$94,11,FALSE)</f>
        <v>1943-44</v>
      </c>
      <c r="I87" s="18">
        <f>LARGE('octsep cfs'!$E$5:$E$94,'octsep cfs rank'!$A87)</f>
        <v>6184</v>
      </c>
      <c r="J87" s="5" t="str">
        <f>VLOOKUP(K87,'octsep cfs'!$F$5:$O$94,10,FALSE)</f>
        <v>1928-29</v>
      </c>
      <c r="K87" s="18">
        <f>LARGE('octsep cfs'!$F$5:$F$94,'octsep cfs rank'!$A87)</f>
        <v>6123</v>
      </c>
      <c r="L87" s="5" t="str">
        <f>VLOOKUP(M87,'octsep cfs'!$G$5:$O$94,9,FALSE)</f>
        <v>1987-88</v>
      </c>
      <c r="M87" s="18">
        <f>LARGE('octsep cfs'!$G$5:$G$94,'octsep cfs rank'!$A87)</f>
        <v>9358</v>
      </c>
      <c r="N87" s="5" t="str">
        <f>VLOOKUP(O87,'octsep cfs'!$H$5:$O$94,8,FALSE)</f>
        <v>1936-37</v>
      </c>
      <c r="O87" s="18">
        <f>LARGE('octsep cfs'!$H$5:$H$94,'octsep cfs rank'!$A87)</f>
        <v>17930</v>
      </c>
      <c r="P87" s="5" t="str">
        <f>VLOOKUP(Q87,'octsep cfs'!$I$5:$O$94,7,FALSE)</f>
        <v>1987-88</v>
      </c>
      <c r="Q87" s="18">
        <f>LARGE('octsep cfs'!$I$5:$I$94,'octsep cfs rank'!$A87)</f>
        <v>50596</v>
      </c>
      <c r="R87" s="5" t="str">
        <f>VLOOKUP(S87,'octsep cfs'!$J$5:$O$94,6,FALSE)</f>
        <v>1943-44</v>
      </c>
      <c r="S87" s="18">
        <f>LARGE('octsep cfs'!$J$5:$J$94,'octsep cfs rank'!$A87)</f>
        <v>36524</v>
      </c>
      <c r="T87" s="5" t="str">
        <f>VLOOKUP(U87,'octsep cfs'!$K$5:$O$94,5,FALSE)</f>
        <v>1935-36</v>
      </c>
      <c r="U87" s="18">
        <f>LARGE('octsep cfs'!$K$5:$K$94,'octsep cfs rank'!$A87)</f>
        <v>12909</v>
      </c>
      <c r="V87" s="5" t="str">
        <f>VLOOKUP(W87,'octsep cfs'!$L$5:$O$94,4,FALSE)</f>
        <v>2000-01</v>
      </c>
      <c r="W87" s="18">
        <f>LARGE('octsep cfs'!$L$5:$L$94,'octsep cfs rank'!$A87)</f>
        <v>6012</v>
      </c>
      <c r="X87" s="5" t="str">
        <f>VLOOKUP(Y87,'octsep cfs'!$M$5:$O$94,3,FALSE)</f>
        <v>2005-06</v>
      </c>
      <c r="Y87" s="18">
        <f>LARGE('octsep cfs'!$M$5:$M$94,'octsep cfs rank'!$A87)</f>
        <v>5385</v>
      </c>
      <c r="Z87" s="5" t="str">
        <f>VLOOKUP(AA87,'octsep cfs'!$N$5:$O$94,2,FALSE)</f>
        <v>1972-73</v>
      </c>
      <c r="AA87" s="18">
        <f>LARGE('octsep cfs'!$N$5:$N$94,'octsep cfs rank'!$A87)</f>
        <v>16373</v>
      </c>
    </row>
    <row r="88" spans="1:27" x14ac:dyDescent="0.2">
      <c r="A88" s="11">
        <v>83</v>
      </c>
      <c r="B88" s="5" t="str">
        <f>VLOOKUP(C88,'octsep cfs'!$B$5:$O$94,14,FALSE)</f>
        <v>1929-30</v>
      </c>
      <c r="C88" s="18">
        <f>LARGE('octsep cfs'!$B$5:$B$94,'octsep cfs rank'!$A88)</f>
        <v>5612</v>
      </c>
      <c r="D88" s="5" t="str">
        <f>VLOOKUP(E88,'octsep cfs'!$C$5:$O$94,13,FALSE)</f>
        <v>1979-80</v>
      </c>
      <c r="E88" s="18">
        <f>LARGE('octsep cfs'!$C$5:$C$94,'octsep cfs rank'!$A88)</f>
        <v>6426</v>
      </c>
      <c r="F88" s="5" t="str">
        <f>VLOOKUP(G88,'octsep cfs'!$D$5:$O$94,12,FALSE)</f>
        <v>1987-88</v>
      </c>
      <c r="G88" s="18">
        <f>LARGE('octsep cfs'!$D$5:$D$94,'octsep cfs rank'!$A88)</f>
        <v>6479</v>
      </c>
      <c r="H88" s="5" t="str">
        <f>VLOOKUP(I88,'octsep cfs'!$E$5:$O$94,11,FALSE)</f>
        <v>1939-40</v>
      </c>
      <c r="I88" s="18">
        <f>LARGE('octsep cfs'!$E$5:$E$94,'octsep cfs rank'!$A88)</f>
        <v>6090</v>
      </c>
      <c r="J88" s="5" t="str">
        <f>VLOOKUP(K88,'octsep cfs'!$F$5:$O$94,10,FALSE)</f>
        <v>1987-88</v>
      </c>
      <c r="K88" s="18">
        <f>LARGE('octsep cfs'!$F$5:$F$94,'octsep cfs rank'!$A88)</f>
        <v>5926</v>
      </c>
      <c r="L88" s="5" t="str">
        <f>VLOOKUP(M88,'octsep cfs'!$G$5:$O$94,9,FALSE)</f>
        <v>1984-85</v>
      </c>
      <c r="M88" s="18">
        <f>LARGE('octsep cfs'!$G$5:$G$94,'octsep cfs rank'!$A88)</f>
        <v>9167</v>
      </c>
      <c r="N88" s="5" t="str">
        <f>VLOOKUP(O88,'octsep cfs'!$H$5:$O$94,8,FALSE)</f>
        <v>1972-73</v>
      </c>
      <c r="O88" s="18">
        <f>LARGE('octsep cfs'!$H$5:$H$94,'octsep cfs rank'!$A88)</f>
        <v>17474</v>
      </c>
      <c r="P88" s="5" t="str">
        <f>VLOOKUP(Q88,'octsep cfs'!$I$5:$O$94,7,FALSE)</f>
        <v>1929-30</v>
      </c>
      <c r="Q88" s="18">
        <f>LARGE('octsep cfs'!$I$5:$I$94,'octsep cfs rank'!$A88)</f>
        <v>49804</v>
      </c>
      <c r="R88" s="5" t="str">
        <f>VLOOKUP(S88,'octsep cfs'!$J$5:$O$94,6,FALSE)</f>
        <v>1993-94</v>
      </c>
      <c r="S88" s="18">
        <f>LARGE('octsep cfs'!$J$5:$J$94,'octsep cfs rank'!$A88)</f>
        <v>34607</v>
      </c>
      <c r="T88" s="5" t="str">
        <f>VLOOKUP(U88,'octsep cfs'!$K$5:$O$94,5,FALSE)</f>
        <v>1993-94</v>
      </c>
      <c r="U88" s="18">
        <f>LARGE('octsep cfs'!$K$5:$K$94,'octsep cfs rank'!$A88)</f>
        <v>12834</v>
      </c>
      <c r="V88" s="5" t="str">
        <f>VLOOKUP(W88,'octsep cfs'!$L$5:$O$94,4,FALSE)</f>
        <v>1972-73</v>
      </c>
      <c r="W88" s="18">
        <f>LARGE('octsep cfs'!$L$5:$L$94,'octsep cfs rank'!$A88)</f>
        <v>5664</v>
      </c>
      <c r="X88" s="5" t="str">
        <f>VLOOKUP(Y88,'octsep cfs'!$M$5:$O$94,3,FALSE)</f>
        <v>1930-31</v>
      </c>
      <c r="Y88" s="18">
        <f>LARGE('octsep cfs'!$M$5:$M$94,'octsep cfs rank'!$A88)</f>
        <v>5234</v>
      </c>
      <c r="Z88" s="5" t="str">
        <f>VLOOKUP(AA88,'octsep cfs'!$N$5:$O$94,2,FALSE)</f>
        <v>1936-37</v>
      </c>
      <c r="AA88" s="18">
        <f>LARGE('octsep cfs'!$N$5:$N$94,'octsep cfs rank'!$A88)</f>
        <v>16072</v>
      </c>
    </row>
    <row r="89" spans="1:27" x14ac:dyDescent="0.2">
      <c r="A89" s="11">
        <v>84</v>
      </c>
      <c r="B89" s="5" t="str">
        <f>VLOOKUP(C89,'octsep cfs'!$B$5:$O$94,14,FALSE)</f>
        <v>1994-95</v>
      </c>
      <c r="C89" s="18">
        <f>LARGE('octsep cfs'!$B$5:$B$94,'octsep cfs rank'!$A89)</f>
        <v>5591</v>
      </c>
      <c r="D89" s="5" t="str">
        <f>VLOOKUP(E89,'octsep cfs'!$C$5:$O$94,13,FALSE)</f>
        <v>1993-94</v>
      </c>
      <c r="E89" s="18">
        <f>LARGE('octsep cfs'!$C$5:$C$94,'octsep cfs rank'!$A89)</f>
        <v>6386</v>
      </c>
      <c r="F89" s="5" t="str">
        <f>VLOOKUP(G89,'octsep cfs'!$D$5:$O$94,12,FALSE)</f>
        <v>1931-32</v>
      </c>
      <c r="G89" s="18">
        <f>LARGE('octsep cfs'!$D$5:$D$94,'octsep cfs rank'!$A89)</f>
        <v>6352</v>
      </c>
      <c r="H89" s="5" t="str">
        <f>VLOOKUP(I89,'octsep cfs'!$E$5:$O$94,11,FALSE)</f>
        <v>1984-85</v>
      </c>
      <c r="I89" s="18">
        <f>LARGE('octsep cfs'!$E$5:$E$94,'octsep cfs rank'!$A89)</f>
        <v>6057</v>
      </c>
      <c r="J89" s="5" t="str">
        <f>VLOOKUP(K89,'octsep cfs'!$F$5:$O$94,10,FALSE)</f>
        <v>1943-44</v>
      </c>
      <c r="K89" s="18">
        <f>LARGE('octsep cfs'!$F$5:$F$94,'octsep cfs rank'!$A89)</f>
        <v>5792</v>
      </c>
      <c r="L89" s="5" t="str">
        <f>VLOOKUP(M89,'octsep cfs'!$G$5:$O$94,9,FALSE)</f>
        <v>1963-64</v>
      </c>
      <c r="M89" s="18">
        <f>LARGE('octsep cfs'!$G$5:$G$94,'octsep cfs rank'!$A89)</f>
        <v>8933</v>
      </c>
      <c r="N89" s="5" t="str">
        <f>VLOOKUP(O89,'octsep cfs'!$H$5:$O$94,8,FALSE)</f>
        <v>1928-29</v>
      </c>
      <c r="O89" s="18">
        <f>LARGE('octsep cfs'!$H$5:$H$94,'octsep cfs rank'!$A89)</f>
        <v>17196</v>
      </c>
      <c r="P89" s="5" t="str">
        <f>VLOOKUP(Q89,'octsep cfs'!$I$5:$O$94,7,FALSE)</f>
        <v>1991-92</v>
      </c>
      <c r="Q89" s="18">
        <f>LARGE('octsep cfs'!$I$5:$I$94,'octsep cfs rank'!$A89)</f>
        <v>49015</v>
      </c>
      <c r="R89" s="5" t="str">
        <f>VLOOKUP(S89,'octsep cfs'!$J$5:$O$94,6,FALSE)</f>
        <v>1939-40</v>
      </c>
      <c r="S89" s="18">
        <f>LARGE('octsep cfs'!$J$5:$J$94,'octsep cfs rank'!$A89)</f>
        <v>34179</v>
      </c>
      <c r="T89" s="5" t="str">
        <f>VLOOKUP(U89,'octsep cfs'!$K$5:$O$94,5,FALSE)</f>
        <v>2000-01</v>
      </c>
      <c r="U89" s="18">
        <f>LARGE('octsep cfs'!$K$5:$K$94,'octsep cfs rank'!$A89)</f>
        <v>12829</v>
      </c>
      <c r="V89" s="5" t="str">
        <f>VLOOKUP(W89,'octsep cfs'!$L$5:$O$94,4,FALSE)</f>
        <v>1939-40</v>
      </c>
      <c r="W89" s="18">
        <f>LARGE('octsep cfs'!$L$5:$L$94,'octsep cfs rank'!$A89)</f>
        <v>5430</v>
      </c>
      <c r="X89" s="5" t="str">
        <f>VLOOKUP(Y89,'octsep cfs'!$M$5:$O$94,3,FALSE)</f>
        <v>1928-29</v>
      </c>
      <c r="Y89" s="18">
        <f>LARGE('octsep cfs'!$M$5:$M$94,'octsep cfs rank'!$A89)</f>
        <v>5062</v>
      </c>
      <c r="Z89" s="5" t="str">
        <f>VLOOKUP(AA89,'octsep cfs'!$N$5:$O$94,2,FALSE)</f>
        <v>1991-92</v>
      </c>
      <c r="AA89" s="18">
        <f>LARGE('octsep cfs'!$N$5:$N$94,'octsep cfs rank'!$A89)</f>
        <v>15418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5581</v>
      </c>
      <c r="D90" s="5" t="str">
        <f>VLOOKUP(E90,'octsep cfs'!$C$5:$O$94,13,FALSE)</f>
        <v>1952-53</v>
      </c>
      <c r="E90" s="18">
        <f>LARGE('octsep cfs'!$C$5:$C$94,'octsep cfs rank'!$A90)</f>
        <v>6385</v>
      </c>
      <c r="F90" s="5" t="str">
        <f>VLOOKUP(G90,'octsep cfs'!$D$5:$O$94,12,FALSE)</f>
        <v>1930-31</v>
      </c>
      <c r="G90" s="18">
        <f>LARGE('octsep cfs'!$D$5:$D$94,'octsep cfs rank'!$A90)</f>
        <v>6236</v>
      </c>
      <c r="H90" s="5" t="str">
        <f>VLOOKUP(I90,'octsep cfs'!$E$5:$O$94,11,FALSE)</f>
        <v>1992-93</v>
      </c>
      <c r="I90" s="18">
        <f>LARGE('octsep cfs'!$E$5:$E$94,'octsep cfs rank'!$A90)</f>
        <v>5910</v>
      </c>
      <c r="J90" s="5" t="str">
        <f>VLOOKUP(K90,'octsep cfs'!$F$5:$O$94,10,FALSE)</f>
        <v>1988-89</v>
      </c>
      <c r="K90" s="18">
        <f>LARGE('octsep cfs'!$F$5:$F$94,'octsep cfs rank'!$A90)</f>
        <v>5769</v>
      </c>
      <c r="L90" s="5" t="str">
        <f>VLOOKUP(M90,'octsep cfs'!$G$5:$O$94,9,FALSE)</f>
        <v>1976-77</v>
      </c>
      <c r="M90" s="18">
        <f>LARGE('octsep cfs'!$G$5:$G$94,'octsep cfs rank'!$A90)</f>
        <v>8907</v>
      </c>
      <c r="N90" s="5" t="str">
        <f>VLOOKUP(O90,'octsep cfs'!$H$5:$O$94,8,FALSE)</f>
        <v>1976-77</v>
      </c>
      <c r="O90" s="18">
        <f>LARGE('octsep cfs'!$H$5:$H$94,'octsep cfs rank'!$A90)</f>
        <v>16937</v>
      </c>
      <c r="P90" s="5" t="str">
        <f>VLOOKUP(Q90,'octsep cfs'!$I$5:$O$94,7,FALSE)</f>
        <v>1972-73</v>
      </c>
      <c r="Q90" s="18">
        <f>LARGE('octsep cfs'!$I$5:$I$94,'octsep cfs rank'!$A90)</f>
        <v>47644</v>
      </c>
      <c r="R90" s="5" t="str">
        <f>VLOOKUP(S90,'octsep cfs'!$J$5:$O$94,6,FALSE)</f>
        <v>2014-15</v>
      </c>
      <c r="S90" s="18">
        <f>LARGE('octsep cfs'!$J$5:$J$94,'octsep cfs rank'!$A90)</f>
        <v>32839</v>
      </c>
      <c r="T90" s="5" t="str">
        <f>VLOOKUP(U90,'octsep cfs'!$K$5:$O$94,5,FALSE)</f>
        <v>1987-88</v>
      </c>
      <c r="U90" s="18">
        <f>LARGE('octsep cfs'!$K$5:$K$94,'octsep cfs rank'!$A90)</f>
        <v>11673</v>
      </c>
      <c r="V90" s="5" t="str">
        <f>VLOOKUP(W90,'octsep cfs'!$L$5:$O$94,4,FALSE)</f>
        <v>2002-03</v>
      </c>
      <c r="W90" s="18">
        <f>LARGE('octsep cfs'!$L$5:$L$94,'octsep cfs rank'!$A90)</f>
        <v>5420</v>
      </c>
      <c r="X90" s="5" t="str">
        <f>VLOOKUP(Y90,'octsep cfs'!$M$5:$O$94,3,FALSE)</f>
        <v>2014-15</v>
      </c>
      <c r="Y90" s="18">
        <f>LARGE('octsep cfs'!$M$5:$M$94,'octsep cfs rank'!$A90)</f>
        <v>4964</v>
      </c>
      <c r="Z90" s="5" t="str">
        <f>VLOOKUP(AA90,'octsep cfs'!$N$5:$O$94,2,FALSE)</f>
        <v>1987-88</v>
      </c>
      <c r="AA90" s="18">
        <f>LARGE('octsep cfs'!$N$5:$N$94,'octsep cfs rank'!$A90)</f>
        <v>15057</v>
      </c>
    </row>
    <row r="91" spans="1:27" x14ac:dyDescent="0.2">
      <c r="A91" s="11">
        <v>86</v>
      </c>
      <c r="B91" s="5" t="str">
        <f>VLOOKUP(C91,'octsep cfs'!$B$5:$O$94,14,FALSE)</f>
        <v>1939-40</v>
      </c>
      <c r="C91" s="18">
        <f>LARGE('octsep cfs'!$B$5:$B$94,'octsep cfs rank'!$A91)</f>
        <v>5477</v>
      </c>
      <c r="D91" s="5" t="str">
        <f>VLOOKUP(E91,'octsep cfs'!$C$5:$O$94,13,FALSE)</f>
        <v>1939-40</v>
      </c>
      <c r="E91" s="18">
        <f>LARGE('octsep cfs'!$C$5:$C$94,'octsep cfs rank'!$A91)</f>
        <v>6312</v>
      </c>
      <c r="F91" s="5" t="str">
        <f>VLOOKUP(G91,'octsep cfs'!$D$5:$O$94,12,FALSE)</f>
        <v>1930-31</v>
      </c>
      <c r="G91" s="18">
        <f>LARGE('octsep cfs'!$D$5:$D$94,'octsep cfs rank'!$A91)</f>
        <v>6236</v>
      </c>
      <c r="H91" s="5" t="str">
        <f>VLOOKUP(I91,'octsep cfs'!$E$5:$O$94,11,FALSE)</f>
        <v>2000-01</v>
      </c>
      <c r="I91" s="18">
        <f>LARGE('octsep cfs'!$E$5:$E$94,'octsep cfs rank'!$A91)</f>
        <v>5832</v>
      </c>
      <c r="J91" s="5" t="str">
        <f>VLOOKUP(K91,'octsep cfs'!$F$5:$O$94,10,FALSE)</f>
        <v>1993-94</v>
      </c>
      <c r="K91" s="18">
        <f>LARGE('octsep cfs'!$F$5:$F$94,'octsep cfs rank'!$A91)</f>
        <v>5757</v>
      </c>
      <c r="L91" s="5" t="str">
        <f>VLOOKUP(M91,'octsep cfs'!$G$5:$O$94,9,FALSE)</f>
        <v>1929-30</v>
      </c>
      <c r="M91" s="18">
        <f>LARGE('octsep cfs'!$G$5:$G$94,'octsep cfs rank'!$A91)</f>
        <v>8825</v>
      </c>
      <c r="N91" s="5" t="str">
        <f>VLOOKUP(O91,'octsep cfs'!$H$5:$O$94,8,FALSE)</f>
        <v>1974-75</v>
      </c>
      <c r="O91" s="18">
        <f>LARGE('octsep cfs'!$H$5:$H$94,'octsep cfs rank'!$A91)</f>
        <v>16507</v>
      </c>
      <c r="P91" s="5" t="str">
        <f>VLOOKUP(Q91,'octsep cfs'!$I$5:$O$94,7,FALSE)</f>
        <v>2009-10</v>
      </c>
      <c r="Q91" s="18">
        <f>LARGE('octsep cfs'!$I$5:$I$94,'octsep cfs rank'!$A91)</f>
        <v>42874</v>
      </c>
      <c r="R91" s="5" t="str">
        <f>VLOOKUP(S91,'octsep cfs'!$J$5:$O$94,6,FALSE)</f>
        <v>1930-31</v>
      </c>
      <c r="S91" s="18">
        <f>LARGE('octsep cfs'!$J$5:$J$94,'octsep cfs rank'!$A91)</f>
        <v>31443</v>
      </c>
      <c r="T91" s="5" t="str">
        <f>VLOOKUP(U91,'octsep cfs'!$K$5:$O$94,5,FALSE)</f>
        <v>1940-41</v>
      </c>
      <c r="U91" s="18">
        <f>LARGE('octsep cfs'!$K$5:$K$94,'octsep cfs rank'!$A91)</f>
        <v>11281</v>
      </c>
      <c r="V91" s="5" t="str">
        <f>VLOOKUP(W91,'octsep cfs'!$L$5:$O$94,4,FALSE)</f>
        <v>1993-94</v>
      </c>
      <c r="W91" s="18">
        <f>LARGE('octsep cfs'!$L$5:$L$94,'octsep cfs rank'!$A91)</f>
        <v>5408</v>
      </c>
      <c r="X91" s="5" t="str">
        <f>VLOOKUP(Y91,'octsep cfs'!$M$5:$O$94,3,FALSE)</f>
        <v>2002-03</v>
      </c>
      <c r="Y91" s="18">
        <f>LARGE('octsep cfs'!$M$5:$M$94,'octsep cfs rank'!$A91)</f>
        <v>4822</v>
      </c>
      <c r="Z91" s="5" t="str">
        <f>VLOOKUP(AA91,'octsep cfs'!$N$5:$O$94,2,FALSE)</f>
        <v>1930-31</v>
      </c>
      <c r="AA91" s="18">
        <f>LARGE('octsep cfs'!$N$5:$N$94,'octsep cfs rank'!$A91)</f>
        <v>14880</v>
      </c>
    </row>
    <row r="92" spans="1:27" x14ac:dyDescent="0.2">
      <c r="A92" s="11">
        <v>87</v>
      </c>
      <c r="B92" s="5" t="str">
        <f>VLOOKUP(C92,'octsep cfs'!$B$5:$O$94,14,FALSE)</f>
        <v>2001-02</v>
      </c>
      <c r="C92" s="18">
        <f>LARGE('octsep cfs'!$B$5:$B$94,'octsep cfs rank'!$A92)</f>
        <v>5439</v>
      </c>
      <c r="D92" s="5" t="str">
        <f>VLOOKUP(E92,'octsep cfs'!$C$5:$O$94,13,FALSE)</f>
        <v>1935-36</v>
      </c>
      <c r="E92" s="18">
        <f>LARGE('octsep cfs'!$C$5:$C$94,'octsep cfs rank'!$A92)</f>
        <v>5955</v>
      </c>
      <c r="F92" s="5" t="str">
        <f>VLOOKUP(G92,'octsep cfs'!$D$5:$O$94,12,FALSE)</f>
        <v>2000-01</v>
      </c>
      <c r="G92" s="18">
        <f>LARGE('octsep cfs'!$D$5:$D$94,'octsep cfs rank'!$A92)</f>
        <v>5837</v>
      </c>
      <c r="H92" s="5" t="str">
        <f>VLOOKUP(I92,'octsep cfs'!$E$5:$O$94,11,FALSE)</f>
        <v>1987-88</v>
      </c>
      <c r="I92" s="18">
        <f>LARGE('octsep cfs'!$E$5:$E$94,'octsep cfs rank'!$A92)</f>
        <v>5510</v>
      </c>
      <c r="J92" s="5" t="str">
        <f>VLOOKUP(K92,'octsep cfs'!$F$5:$O$94,10,FALSE)</f>
        <v>2000-01</v>
      </c>
      <c r="K92" s="18">
        <f>LARGE('octsep cfs'!$F$5:$F$94,'octsep cfs rank'!$A92)</f>
        <v>5206</v>
      </c>
      <c r="L92" s="5" t="str">
        <f>VLOOKUP(M92,'octsep cfs'!$G$5:$O$94,9,FALSE)</f>
        <v>2000-01</v>
      </c>
      <c r="M92" s="18">
        <f>LARGE('octsep cfs'!$G$5:$G$94,'octsep cfs rank'!$A92)</f>
        <v>7495</v>
      </c>
      <c r="N92" s="5" t="str">
        <f>VLOOKUP(O92,'octsep cfs'!$H$5:$O$94,8,FALSE)</f>
        <v>2007-08</v>
      </c>
      <c r="O92" s="18">
        <f>LARGE('octsep cfs'!$H$5:$H$94,'octsep cfs rank'!$A92)</f>
        <v>15496</v>
      </c>
      <c r="P92" s="5" t="str">
        <f>VLOOKUP(Q92,'octsep cfs'!$I$5:$O$94,7,FALSE)</f>
        <v>2014-15</v>
      </c>
      <c r="Q92" s="18">
        <f>LARGE('octsep cfs'!$I$5:$I$94,'octsep cfs rank'!$A92)</f>
        <v>41220</v>
      </c>
      <c r="R92" s="5" t="str">
        <f>VLOOKUP(S92,'octsep cfs'!$J$5:$O$94,6,FALSE)</f>
        <v>1940-41</v>
      </c>
      <c r="S92" s="18">
        <f>LARGE('octsep cfs'!$J$5:$J$94,'octsep cfs rank'!$A92)</f>
        <v>28058</v>
      </c>
      <c r="T92" s="5" t="str">
        <f>VLOOKUP(U92,'octsep cfs'!$K$5:$O$94,5,FALSE)</f>
        <v>1939-40</v>
      </c>
      <c r="U92" s="18">
        <f>LARGE('octsep cfs'!$K$5:$K$94,'octsep cfs rank'!$A92)</f>
        <v>10741</v>
      </c>
      <c r="V92" s="5" t="str">
        <f>VLOOKUP(W92,'octsep cfs'!$L$5:$O$94,4,FALSE)</f>
        <v>2006-07</v>
      </c>
      <c r="W92" s="18">
        <f>LARGE('octsep cfs'!$L$5:$L$94,'octsep cfs rank'!$A92)</f>
        <v>5181</v>
      </c>
      <c r="X92" s="5" t="str">
        <f>VLOOKUP(Y92,'octsep cfs'!$M$5:$O$94,3,FALSE)</f>
        <v>1987-88</v>
      </c>
      <c r="Y92" s="18">
        <f>LARGE('octsep cfs'!$M$5:$M$94,'octsep cfs rank'!$A92)</f>
        <v>4376</v>
      </c>
      <c r="Z92" s="5" t="str">
        <f>VLOOKUP(AA92,'octsep cfs'!$N$5:$O$94,2,FALSE)</f>
        <v>2000-01</v>
      </c>
      <c r="AA92" s="18">
        <f>LARGE('octsep cfs'!$N$5:$N$94,'octsep cfs rank'!$A92)</f>
        <v>13773</v>
      </c>
    </row>
    <row r="93" spans="1:27" x14ac:dyDescent="0.2">
      <c r="A93" s="11">
        <v>88</v>
      </c>
      <c r="B93" s="5" t="str">
        <f>VLOOKUP(C93,'octsep cfs'!$B$5:$O$94,14,FALSE)</f>
        <v>1931-32</v>
      </c>
      <c r="C93" s="18">
        <f>LARGE('octsep cfs'!$B$5:$B$94,'octsep cfs rank'!$A93)</f>
        <v>5345</v>
      </c>
      <c r="D93" s="5" t="str">
        <f>VLOOKUP(E93,'octsep cfs'!$C$5:$O$94,13,FALSE)</f>
        <v>1929-30</v>
      </c>
      <c r="E93" s="18">
        <f>LARGE('octsep cfs'!$C$5:$C$94,'octsep cfs rank'!$A93)</f>
        <v>5300</v>
      </c>
      <c r="F93" s="5" t="str">
        <f>VLOOKUP(G93,'octsep cfs'!$D$5:$O$94,12,FALSE)</f>
        <v>1944-45</v>
      </c>
      <c r="G93" s="18">
        <f>LARGE('octsep cfs'!$D$5:$D$94,'octsep cfs rank'!$A93)</f>
        <v>5711</v>
      </c>
      <c r="H93" s="5" t="str">
        <f>VLOOKUP(I93,'octsep cfs'!$E$5:$O$94,11,FALSE)</f>
        <v>1928-29</v>
      </c>
      <c r="I93" s="18">
        <f>LARGE('octsep cfs'!$E$5:$E$94,'octsep cfs rank'!$A93)</f>
        <v>5279</v>
      </c>
      <c r="J93" s="5" t="str">
        <f>VLOOKUP(K93,'octsep cfs'!$F$5:$O$94,10,FALSE)</f>
        <v>1936-37</v>
      </c>
      <c r="K93" s="18">
        <f>LARGE('octsep cfs'!$F$5:$F$94,'octsep cfs rank'!$A93)</f>
        <v>5087</v>
      </c>
      <c r="L93" s="5" t="str">
        <f>VLOOKUP(M93,'octsep cfs'!$G$5:$O$94,9,FALSE)</f>
        <v>1954-55</v>
      </c>
      <c r="M93" s="18">
        <f>LARGE('octsep cfs'!$G$5:$G$94,'octsep cfs rank'!$A93)</f>
        <v>7162</v>
      </c>
      <c r="N93" s="5" t="str">
        <f>VLOOKUP(O93,'octsep cfs'!$H$5:$O$94,8,FALSE)</f>
        <v>1943-44</v>
      </c>
      <c r="O93" s="18">
        <f>LARGE('octsep cfs'!$H$5:$H$94,'octsep cfs rank'!$A93)</f>
        <v>15153</v>
      </c>
      <c r="P93" s="5" t="str">
        <f>VLOOKUP(Q93,'octsep cfs'!$I$5:$O$94,7,FALSE)</f>
        <v>1943-44</v>
      </c>
      <c r="Q93" s="18">
        <f>LARGE('octsep cfs'!$I$5:$I$94,'octsep cfs rank'!$A93)</f>
        <v>41018</v>
      </c>
      <c r="R93" s="5" t="str">
        <f>VLOOKUP(S93,'octsep cfs'!$J$5:$O$94,6,FALSE)</f>
        <v>1986-87</v>
      </c>
      <c r="S93" s="18">
        <f>LARGE('octsep cfs'!$J$5:$J$94,'octsep cfs rank'!$A93)</f>
        <v>27343</v>
      </c>
      <c r="T93" s="5" t="str">
        <f>VLOOKUP(U93,'octsep cfs'!$K$5:$O$94,5,FALSE)</f>
        <v>1930-31</v>
      </c>
      <c r="U93" s="18">
        <f>LARGE('octsep cfs'!$K$5:$K$94,'octsep cfs rank'!$A93)</f>
        <v>10166</v>
      </c>
      <c r="V93" s="5" t="str">
        <f>VLOOKUP(W93,'octsep cfs'!$L$5:$O$94,4,FALSE)</f>
        <v>1930-31</v>
      </c>
      <c r="W93" s="18">
        <f>LARGE('octsep cfs'!$L$5:$L$94,'octsep cfs rank'!$A93)</f>
        <v>5164</v>
      </c>
      <c r="X93" s="5" t="str">
        <f>VLOOKUP(Y93,'octsep cfs'!$M$5:$O$94,3,FALSE)</f>
        <v>1993-94</v>
      </c>
      <c r="Y93" s="18">
        <f>LARGE('octsep cfs'!$M$5:$M$94,'octsep cfs rank'!$A93)</f>
        <v>4351</v>
      </c>
      <c r="Z93" s="5" t="str">
        <f>VLOOKUP(AA93,'octsep cfs'!$N$5:$O$94,2,FALSE)</f>
        <v>1943-44</v>
      </c>
      <c r="AA93" s="18">
        <f>LARGE('octsep cfs'!$N$5:$N$94,'octsep cfs rank'!$A93)</f>
        <v>13699</v>
      </c>
    </row>
    <row r="94" spans="1:27" x14ac:dyDescent="0.2">
      <c r="A94" s="11">
        <v>89</v>
      </c>
      <c r="B94" s="5" t="str">
        <f>VLOOKUP(C94,'octsep cfs'!$B$5:$O$94,14,FALSE)</f>
        <v>1991-92</v>
      </c>
      <c r="C94" s="18">
        <f>LARGE('octsep cfs'!$B$5:$B$94,'octsep cfs rank'!$A94)</f>
        <v>5256</v>
      </c>
      <c r="D94" s="5" t="str">
        <f>VLOOKUP(E94,'octsep cfs'!$C$5:$O$94,13,FALSE)</f>
        <v>1987-88</v>
      </c>
      <c r="E94" s="18">
        <f>LARGE('octsep cfs'!$C$5:$C$94,'octsep cfs rank'!$A94)</f>
        <v>5276</v>
      </c>
      <c r="F94" s="5" t="str">
        <f>VLOOKUP(G94,'octsep cfs'!$D$5:$O$94,12,FALSE)</f>
        <v>1992-93</v>
      </c>
      <c r="G94" s="18">
        <f>LARGE('octsep cfs'!$D$5:$D$94,'octsep cfs rank'!$A94)</f>
        <v>5641</v>
      </c>
      <c r="H94" s="5" t="str">
        <f>VLOOKUP(I94,'octsep cfs'!$E$5:$O$94,11,FALSE)</f>
        <v>1929-30</v>
      </c>
      <c r="I94" s="18">
        <f>LARGE('octsep cfs'!$E$5:$E$94,'octsep cfs rank'!$A94)</f>
        <v>4270</v>
      </c>
      <c r="J94" s="5" t="str">
        <f>VLOOKUP(K94,'octsep cfs'!$F$5:$O$94,10,FALSE)</f>
        <v>1992-93</v>
      </c>
      <c r="K94" s="18">
        <f>LARGE('octsep cfs'!$F$5:$F$94,'octsep cfs rank'!$A94)</f>
        <v>4937</v>
      </c>
      <c r="L94" s="5" t="str">
        <f>VLOOKUP(M94,'octsep cfs'!$G$5:$O$94,9,FALSE)</f>
        <v>1936-37</v>
      </c>
      <c r="M94" s="18">
        <f>LARGE('octsep cfs'!$G$5:$G$94,'octsep cfs rank'!$A94)</f>
        <v>7004</v>
      </c>
      <c r="N94" s="5" t="str">
        <f>VLOOKUP(O94,'octsep cfs'!$H$5:$O$94,8,FALSE)</f>
        <v>1944-45</v>
      </c>
      <c r="O94" s="18">
        <f>LARGE('octsep cfs'!$H$5:$H$94,'octsep cfs rank'!$A94)</f>
        <v>14379</v>
      </c>
      <c r="P94" s="5" t="str">
        <f>VLOOKUP(Q94,'octsep cfs'!$I$5:$O$94,7,FALSE)</f>
        <v>1940-41</v>
      </c>
      <c r="Q94" s="18">
        <f>LARGE('octsep cfs'!$I$5:$I$94,'octsep cfs rank'!$A94)</f>
        <v>38653</v>
      </c>
      <c r="R94" s="5" t="str">
        <f>VLOOKUP(S94,'octsep cfs'!$J$5:$O$94,6,FALSE)</f>
        <v>1976-77</v>
      </c>
      <c r="S94" s="18">
        <f>LARGE('octsep cfs'!$J$5:$J$94,'octsep cfs rank'!$A94)</f>
        <v>27231</v>
      </c>
      <c r="T94" s="5" t="str">
        <f>VLOOKUP(U94,'octsep cfs'!$K$5:$O$94,5,FALSE)</f>
        <v>1976-77</v>
      </c>
      <c r="U94" s="18">
        <f>LARGE('octsep cfs'!$K$5:$K$94,'octsep cfs rank'!$A94)</f>
        <v>9429</v>
      </c>
      <c r="V94" s="5" t="str">
        <f>VLOOKUP(W94,'octsep cfs'!$L$5:$O$94,4,FALSE)</f>
        <v>1987-88</v>
      </c>
      <c r="W94" s="18">
        <f>LARGE('octsep cfs'!$L$5:$L$94,'octsep cfs rank'!$A94)</f>
        <v>4508</v>
      </c>
      <c r="X94" s="5" t="str">
        <f>VLOOKUP(Y94,'octsep cfs'!$M$5:$O$94,3,FALSE)</f>
        <v>2006-07</v>
      </c>
      <c r="Y94" s="18">
        <f>LARGE('octsep cfs'!$M$5:$M$94,'octsep cfs rank'!$A94)</f>
        <v>4224</v>
      </c>
      <c r="Z94" s="5" t="str">
        <f>VLOOKUP(AA94,'octsep cfs'!$N$5:$O$94,2,FALSE)</f>
        <v>1940-41</v>
      </c>
      <c r="AA94" s="18">
        <f>LARGE('octsep cfs'!$N$5:$N$94,'octsep cfs rank'!$A94)</f>
        <v>13397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4483</v>
      </c>
      <c r="D95" s="5" t="str">
        <f>VLOOKUP(E95,'octsep cfs'!$C$5:$O$94,13,FALSE)</f>
        <v>1936-37</v>
      </c>
      <c r="E95" s="18">
        <f>LARGE('octsep cfs'!$C$5:$C$94,'octsep cfs rank'!$A95)</f>
        <v>4243</v>
      </c>
      <c r="F95" s="5" t="str">
        <f>VLOOKUP(G95,'octsep cfs'!$D$5:$O$94,12,FALSE)</f>
        <v>1935-36</v>
      </c>
      <c r="G95" s="18">
        <f>LARGE('octsep cfs'!$D$5:$D$94,'octsep cfs rank'!$A95)</f>
        <v>5531</v>
      </c>
      <c r="H95" s="5" t="str">
        <f>VLOOKUP(I95,'octsep cfs'!$E$5:$O$94,11,FALSE)</f>
        <v>1936-37</v>
      </c>
      <c r="I95" s="18">
        <f>LARGE('octsep cfs'!$E$5:$E$94,'octsep cfs rank'!$A95)</f>
        <v>3268</v>
      </c>
      <c r="J95" s="5" t="str">
        <f>VLOOKUP(K95,'octsep cfs'!$F$5:$O$94,10,FALSE)</f>
        <v>1935-36</v>
      </c>
      <c r="K95" s="18">
        <f>LARGE('octsep cfs'!$F$5:$F$94,'octsep cfs rank'!$A95)</f>
        <v>4104</v>
      </c>
      <c r="L95" s="5" t="str">
        <f>VLOOKUP(M95,'octsep cfs'!$G$5:$O$94,9,FALSE)</f>
        <v>1943-44</v>
      </c>
      <c r="M95" s="18">
        <f>LARGE('octsep cfs'!$G$5:$G$94,'octsep cfs rank'!$A95)</f>
        <v>6254</v>
      </c>
      <c r="N95" s="5" t="str">
        <f>VLOOKUP(O95,'octsep cfs'!$H$5:$O$94,8,FALSE)</f>
        <v>2000-01</v>
      </c>
      <c r="O95" s="18">
        <f>LARGE('octsep cfs'!$H$5:$H$94,'octsep cfs rank'!$A95)</f>
        <v>13493</v>
      </c>
      <c r="P95" s="5" t="str">
        <f>VLOOKUP(Q95,'octsep cfs'!$I$5:$O$94,7,FALSE)</f>
        <v>1976-77</v>
      </c>
      <c r="Q95" s="18">
        <f>LARGE('octsep cfs'!$I$5:$I$94,'octsep cfs rank'!$A95)</f>
        <v>37999</v>
      </c>
      <c r="R95" s="5" t="str">
        <f>VLOOKUP(S95,'octsep cfs'!$J$5:$O$94,6,FALSE)</f>
        <v>1991-92</v>
      </c>
      <c r="S95" s="18">
        <f>LARGE('octsep cfs'!$J$5:$J$94,'octsep cfs rank'!$A95)</f>
        <v>26123</v>
      </c>
      <c r="T95" s="5" t="str">
        <f>VLOOKUP(U95,'octsep cfs'!$K$5:$O$94,5,FALSE)</f>
        <v>2014-15</v>
      </c>
      <c r="U95" s="18">
        <f>LARGE('octsep cfs'!$K$5:$K$94,'octsep cfs rank'!$A95)</f>
        <v>8859</v>
      </c>
      <c r="V95" s="5" t="str">
        <f>VLOOKUP(W95,'octsep cfs'!$L$5:$O$94,4,FALSE)</f>
        <v>2014-15</v>
      </c>
      <c r="W95" s="18">
        <f>LARGE('octsep cfs'!$L$5:$L$94,'octsep cfs rank'!$A95)</f>
        <v>4431</v>
      </c>
      <c r="X95" s="5" t="str">
        <f>VLOOKUP(Y95,'octsep cfs'!$M$5:$O$94,3,FALSE)</f>
        <v>2000-01</v>
      </c>
      <c r="Y95" s="18">
        <f>LARGE('octsep cfs'!$M$5:$M$94,'octsep cfs rank'!$A95)</f>
        <v>3825</v>
      </c>
      <c r="Z95" s="5" t="str">
        <f>VLOOKUP(AA95,'octsep cfs'!$N$5:$O$94,2,FALSE)</f>
        <v>1976-77</v>
      </c>
      <c r="AA95" s="18">
        <f>LARGE('octsep cfs'!$N$5:$N$94,'octsep cfs rank'!$A95)</f>
        <v>12893</v>
      </c>
    </row>
    <row r="97" spans="2:27" x14ac:dyDescent="0.2">
      <c r="B97" t="s">
        <v>114</v>
      </c>
      <c r="C97" s="18">
        <f>AVERAGE(C6:C95)</f>
        <v>9694.8555555555558</v>
      </c>
      <c r="D97" s="18"/>
      <c r="E97" s="18">
        <f t="shared" ref="E97:AA97" si="0">AVERAGE(E6:E95)</f>
        <v>12183.366666666667</v>
      </c>
      <c r="F97" s="18"/>
      <c r="G97" s="18">
        <f t="shared" si="0"/>
        <v>11846.722222222223</v>
      </c>
      <c r="H97" s="18"/>
      <c r="I97" s="18">
        <f t="shared" si="0"/>
        <v>10885.488888888889</v>
      </c>
      <c r="J97" s="18"/>
      <c r="K97" s="18">
        <f>'octsep cfs'!F96</f>
        <v>12213.591660110149</v>
      </c>
      <c r="L97" s="18"/>
      <c r="M97" s="18">
        <f t="shared" si="0"/>
        <v>16187.322222222223</v>
      </c>
      <c r="N97" s="18"/>
      <c r="O97" s="18">
        <f t="shared" si="0"/>
        <v>35869.166666666664</v>
      </c>
      <c r="P97" s="18"/>
      <c r="Q97" s="18">
        <f t="shared" si="0"/>
        <v>75504.988888888882</v>
      </c>
      <c r="R97" s="18"/>
      <c r="S97" s="18">
        <f t="shared" si="0"/>
        <v>74051.344444444447</v>
      </c>
      <c r="T97" s="18"/>
      <c r="U97" s="18">
        <f t="shared" si="0"/>
        <v>28021.544444444444</v>
      </c>
      <c r="V97" s="18"/>
      <c r="W97" s="18">
        <f t="shared" si="0"/>
        <v>10609.944444444445</v>
      </c>
      <c r="X97" s="18"/>
      <c r="Y97" s="18">
        <f t="shared" si="0"/>
        <v>8528.1333333333332</v>
      </c>
      <c r="Z97" s="18"/>
      <c r="AA97" s="18">
        <f t="shared" si="0"/>
        <v>25487.555555555555</v>
      </c>
    </row>
    <row r="98" spans="2:27" x14ac:dyDescent="0.2">
      <c r="B98" t="s">
        <v>115</v>
      </c>
      <c r="C98" s="18">
        <f>MEDIAN(C6:C95)</f>
        <v>8748</v>
      </c>
      <c r="D98" s="18"/>
      <c r="E98" s="18">
        <f t="shared" ref="E98:AA98" si="1">MEDIAN(E6:E95)</f>
        <v>10321.5</v>
      </c>
      <c r="F98" s="18"/>
      <c r="G98" s="18">
        <f t="shared" si="1"/>
        <v>10094.5</v>
      </c>
      <c r="H98" s="18"/>
      <c r="I98" s="18">
        <f t="shared" si="1"/>
        <v>9681</v>
      </c>
      <c r="J98" s="18"/>
      <c r="K98" s="18">
        <f t="shared" si="1"/>
        <v>10637</v>
      </c>
      <c r="L98" s="18"/>
      <c r="M98" s="18">
        <f t="shared" si="1"/>
        <v>14499</v>
      </c>
      <c r="N98" s="18"/>
      <c r="O98" s="18">
        <f t="shared" si="1"/>
        <v>35918.5</v>
      </c>
      <c r="P98" s="18"/>
      <c r="Q98" s="18">
        <f t="shared" si="1"/>
        <v>73642</v>
      </c>
      <c r="R98" s="18"/>
      <c r="S98" s="18">
        <f t="shared" si="1"/>
        <v>71773</v>
      </c>
      <c r="T98" s="18"/>
      <c r="U98" s="18">
        <f t="shared" si="1"/>
        <v>25918.5</v>
      </c>
      <c r="V98" s="18"/>
      <c r="W98" s="18">
        <f t="shared" si="1"/>
        <v>10246</v>
      </c>
      <c r="X98" s="18"/>
      <c r="Y98" s="18">
        <f t="shared" si="1"/>
        <v>7938.5</v>
      </c>
      <c r="Z98" s="18"/>
      <c r="AA98" s="18">
        <f t="shared" si="1"/>
        <v>25032.5</v>
      </c>
    </row>
    <row r="99" spans="2:27" x14ac:dyDescent="0.2">
      <c r="B99" t="s">
        <v>116</v>
      </c>
      <c r="C99" s="18">
        <f>STDEV(C6:C95)</f>
        <v>4067.7520848553677</v>
      </c>
      <c r="D99" s="18"/>
      <c r="E99" s="18">
        <f t="shared" ref="E99:AA99" si="2">STDEV(E6:E95)</f>
        <v>5443.7256212382563</v>
      </c>
      <c r="F99" s="18"/>
      <c r="G99" s="18">
        <f t="shared" si="2"/>
        <v>6161.2565660370228</v>
      </c>
      <c r="H99" s="18"/>
      <c r="I99" s="18">
        <f t="shared" si="2"/>
        <v>5071.866159765239</v>
      </c>
      <c r="J99" s="18"/>
      <c r="K99" s="18">
        <f t="shared" si="2"/>
        <v>6121.5838734024655</v>
      </c>
      <c r="L99" s="18"/>
      <c r="M99" s="18">
        <f t="shared" si="2"/>
        <v>7346.6864163036544</v>
      </c>
      <c r="N99" s="18"/>
      <c r="O99" s="18">
        <f t="shared" si="2"/>
        <v>13323.091777904703</v>
      </c>
      <c r="P99" s="18"/>
      <c r="Q99" s="18">
        <f t="shared" si="2"/>
        <v>21303.460679194533</v>
      </c>
      <c r="R99" s="18"/>
      <c r="S99" s="18">
        <f t="shared" si="2"/>
        <v>28643.739629039443</v>
      </c>
      <c r="T99" s="18"/>
      <c r="U99" s="18">
        <f t="shared" si="2"/>
        <v>13042.891302610411</v>
      </c>
      <c r="V99" s="18"/>
      <c r="W99" s="18">
        <f t="shared" si="2"/>
        <v>3699.3364220047665</v>
      </c>
      <c r="X99" s="18"/>
      <c r="Y99" s="18">
        <f t="shared" si="2"/>
        <v>3033.8740658094243</v>
      </c>
      <c r="Z99" s="18"/>
      <c r="AA99" s="18">
        <f t="shared" si="2"/>
        <v>6369.4752647737232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15034</v>
      </c>
      <c r="C5" s="26">
        <v>9762</v>
      </c>
      <c r="D5" s="13">
        <f>'octsep cfs'!B5</f>
        <v>10491</v>
      </c>
      <c r="E5" s="13">
        <f>'octsep cfs'!C5</f>
        <v>9555</v>
      </c>
      <c r="F5" s="13">
        <f>'octsep cfs'!D5</f>
        <v>7632</v>
      </c>
      <c r="G5" s="10">
        <f>'octsep cfs'!E5</f>
        <v>5279</v>
      </c>
      <c r="H5" s="10">
        <f>'octsep cfs'!F5</f>
        <v>6123</v>
      </c>
      <c r="I5" s="10">
        <f>'octsep cfs'!G5</f>
        <v>9827</v>
      </c>
      <c r="J5" s="10">
        <f>'octsep cfs'!H5</f>
        <v>17196</v>
      </c>
      <c r="K5" s="10">
        <f>'octsep cfs'!I5</f>
        <v>59927</v>
      </c>
      <c r="L5" s="10">
        <f>'octsep cfs'!J5</f>
        <v>62255</v>
      </c>
      <c r="M5" s="10">
        <f>'octsep cfs'!K5</f>
        <v>18149</v>
      </c>
      <c r="N5" s="6">
        <f>(SUM(B5,D5,F5,G5,I5,K5,M5)*31+SUM(C5,E5,J5,L5)*30+(H5*28))/365</f>
        <v>19317.78904109589</v>
      </c>
      <c r="O5" s="22" t="s">
        <v>28</v>
      </c>
    </row>
    <row r="6" spans="1:15" x14ac:dyDescent="0.2">
      <c r="A6" s="20" t="s">
        <v>41</v>
      </c>
      <c r="B6" s="13">
        <f>'octsep cfs'!L5</f>
        <v>7131</v>
      </c>
      <c r="C6" s="13">
        <f>'octsep cfs'!M5</f>
        <v>5062</v>
      </c>
      <c r="D6" s="13">
        <f>'octsep cfs'!B6</f>
        <v>5612</v>
      </c>
      <c r="E6" s="13">
        <f>'octsep cfs'!C6</f>
        <v>5300</v>
      </c>
      <c r="F6" s="13">
        <f>'octsep cfs'!D6</f>
        <v>7871</v>
      </c>
      <c r="G6" s="10">
        <f>'octsep cfs'!E6</f>
        <v>4270</v>
      </c>
      <c r="H6" s="10">
        <f>'octsep cfs'!F6</f>
        <v>9498</v>
      </c>
      <c r="I6" s="10">
        <f>'octsep cfs'!G6</f>
        <v>8825</v>
      </c>
      <c r="J6" s="10">
        <f>'octsep cfs'!H6</f>
        <v>43891</v>
      </c>
      <c r="K6" s="10">
        <f>'octsep cfs'!I6</f>
        <v>49804</v>
      </c>
      <c r="L6" s="10">
        <f>'octsep cfs'!J6</f>
        <v>42329</v>
      </c>
      <c r="M6" s="10">
        <f>'octsep cfs'!K6</f>
        <v>14838</v>
      </c>
      <c r="N6" s="6">
        <f t="shared" ref="N6:N69" si="0">(SUM(B6,D6,F6,G6,I6,K6,M6)*31+SUM(C6,E6,J6,L6)*30+(H6*28))/365</f>
        <v>17019.95890410959</v>
      </c>
      <c r="O6" s="22" t="s">
        <v>41</v>
      </c>
    </row>
    <row r="7" spans="1:15" x14ac:dyDescent="0.2">
      <c r="A7" s="20" t="s">
        <v>47</v>
      </c>
      <c r="B7" s="13">
        <f>'octsep cfs'!L6</f>
        <v>6726</v>
      </c>
      <c r="C7" s="13">
        <f>'octsep cfs'!M6</f>
        <v>6077</v>
      </c>
      <c r="D7" s="13">
        <f>'octsep cfs'!B7</f>
        <v>7682</v>
      </c>
      <c r="E7" s="13">
        <f>'octsep cfs'!C7</f>
        <v>7858</v>
      </c>
      <c r="F7" s="13">
        <f>'octsep cfs'!D7</f>
        <v>6236</v>
      </c>
      <c r="G7" s="10">
        <f>'octsep cfs'!E7</f>
        <v>6550</v>
      </c>
      <c r="H7" s="10">
        <f>'octsep cfs'!F7</f>
        <v>8104</v>
      </c>
      <c r="I7" s="10">
        <f>'octsep cfs'!G7</f>
        <v>11185</v>
      </c>
      <c r="J7" s="10">
        <f>'octsep cfs'!H7</f>
        <v>21060</v>
      </c>
      <c r="K7" s="10">
        <f>'octsep cfs'!I7</f>
        <v>57414</v>
      </c>
      <c r="L7" s="10">
        <f>'octsep cfs'!J7</f>
        <v>31443</v>
      </c>
      <c r="M7" s="10">
        <f>'octsep cfs'!K7</f>
        <v>10166</v>
      </c>
      <c r="N7" s="6">
        <f t="shared" si="0"/>
        <v>15081.591780821918</v>
      </c>
      <c r="O7" s="22" t="s">
        <v>47</v>
      </c>
    </row>
    <row r="8" spans="1:15" x14ac:dyDescent="0.2">
      <c r="A8" s="20" t="s">
        <v>57</v>
      </c>
      <c r="B8" s="13">
        <f>'octsep cfs'!L7</f>
        <v>5164</v>
      </c>
      <c r="C8" s="13">
        <f>'octsep cfs'!M7</f>
        <v>5234</v>
      </c>
      <c r="D8" s="13">
        <f>'octsep cfs'!B8</f>
        <v>5345</v>
      </c>
      <c r="E8" s="13">
        <f>'octsep cfs'!C8</f>
        <v>6600</v>
      </c>
      <c r="F8" s="13">
        <f>'octsep cfs'!D8</f>
        <v>6352</v>
      </c>
      <c r="G8" s="10">
        <f>'octsep cfs'!E8</f>
        <v>6206</v>
      </c>
      <c r="H8" s="10">
        <f>'octsep cfs'!F8</f>
        <v>8034</v>
      </c>
      <c r="I8" s="10">
        <f>'octsep cfs'!G8</f>
        <v>20241</v>
      </c>
      <c r="J8" s="10">
        <f>'octsep cfs'!H8</f>
        <v>42708</v>
      </c>
      <c r="K8" s="10">
        <f>'octsep cfs'!I8</f>
        <v>93588</v>
      </c>
      <c r="L8" s="10">
        <f>'octsep cfs'!J8</f>
        <v>78389</v>
      </c>
      <c r="M8" s="10">
        <f>'octsep cfs'!K8</f>
        <v>25828</v>
      </c>
      <c r="N8" s="6">
        <f t="shared" si="0"/>
        <v>25362.536986301369</v>
      </c>
      <c r="O8" s="22" t="s">
        <v>57</v>
      </c>
    </row>
    <row r="9" spans="1:15" x14ac:dyDescent="0.2">
      <c r="A9" s="20" t="s">
        <v>63</v>
      </c>
      <c r="B9" s="13">
        <f>'octsep cfs'!L8</f>
        <v>9733</v>
      </c>
      <c r="C9" s="13">
        <f>'octsep cfs'!M8</f>
        <v>6689</v>
      </c>
      <c r="D9" s="13">
        <f>'octsep cfs'!B9</f>
        <v>7218</v>
      </c>
      <c r="E9" s="13">
        <f>'octsep cfs'!C9</f>
        <v>13958</v>
      </c>
      <c r="F9" s="13">
        <f>'octsep cfs'!D9</f>
        <v>12760</v>
      </c>
      <c r="G9" s="10">
        <f>'octsep cfs'!E9</f>
        <v>9775</v>
      </c>
      <c r="H9" s="10">
        <f>'octsep cfs'!F9</f>
        <v>6938</v>
      </c>
      <c r="I9" s="10">
        <f>'octsep cfs'!G9</f>
        <v>10989</v>
      </c>
      <c r="J9" s="10">
        <f>'octsep cfs'!H9</f>
        <v>29205</v>
      </c>
      <c r="K9" s="10">
        <f>'octsep cfs'!I9</f>
        <v>69337</v>
      </c>
      <c r="L9" s="10">
        <f>'octsep cfs'!J9</f>
        <v>134203</v>
      </c>
      <c r="M9" s="10">
        <f>'octsep cfs'!K9</f>
        <v>37716</v>
      </c>
      <c r="N9" s="6">
        <f t="shared" si="0"/>
        <v>29039.128767123289</v>
      </c>
      <c r="O9" s="22" t="s">
        <v>63</v>
      </c>
    </row>
    <row r="10" spans="1:15" x14ac:dyDescent="0.2">
      <c r="A10" s="20" t="s">
        <v>35</v>
      </c>
      <c r="B10" s="13">
        <f>'octsep cfs'!L9</f>
        <v>11487</v>
      </c>
      <c r="C10" s="13">
        <f>'octsep cfs'!M9</f>
        <v>9675</v>
      </c>
      <c r="D10" s="13">
        <f>'octsep cfs'!B10</f>
        <v>15617</v>
      </c>
      <c r="E10" s="13">
        <f>'octsep cfs'!C10</f>
        <v>26911</v>
      </c>
      <c r="F10" s="13">
        <f>'octsep cfs'!D10</f>
        <v>41056</v>
      </c>
      <c r="G10" s="10">
        <f>'octsep cfs'!E10</f>
        <v>33354</v>
      </c>
      <c r="H10" s="10">
        <f>'octsep cfs'!F10</f>
        <v>22743</v>
      </c>
      <c r="I10" s="10">
        <f>'octsep cfs'!G10</f>
        <v>29252</v>
      </c>
      <c r="J10" s="10">
        <f>'octsep cfs'!H10</f>
        <v>82755</v>
      </c>
      <c r="K10" s="10">
        <f>'octsep cfs'!I10</f>
        <v>87197</v>
      </c>
      <c r="L10" s="10">
        <f>'octsep cfs'!J10</f>
        <v>44306</v>
      </c>
      <c r="M10" s="10">
        <f>'octsep cfs'!K10</f>
        <v>14971</v>
      </c>
      <c r="N10" s="6">
        <f t="shared" si="0"/>
        <v>34978.542465753424</v>
      </c>
      <c r="O10" s="22" t="s">
        <v>35</v>
      </c>
    </row>
    <row r="11" spans="1:15" x14ac:dyDescent="0.2">
      <c r="A11" t="s">
        <v>72</v>
      </c>
      <c r="B11" s="10">
        <f>'octsep cfs'!L10</f>
        <v>7475</v>
      </c>
      <c r="C11" s="10">
        <f>'octsep cfs'!M10</f>
        <v>5449</v>
      </c>
      <c r="D11" s="10">
        <f>'octsep cfs'!B11</f>
        <v>8335</v>
      </c>
      <c r="E11" s="10">
        <f>'octsep cfs'!C11</f>
        <v>18117</v>
      </c>
      <c r="F11" s="10">
        <f>'octsep cfs'!D11</f>
        <v>11632</v>
      </c>
      <c r="G11" s="10">
        <f>'octsep cfs'!E11</f>
        <v>12169</v>
      </c>
      <c r="H11" s="10">
        <f>'octsep cfs'!F11</f>
        <v>13181</v>
      </c>
      <c r="I11" s="10">
        <f>'octsep cfs'!G11</f>
        <v>13522</v>
      </c>
      <c r="J11" s="10">
        <f>'octsep cfs'!H11</f>
        <v>26246</v>
      </c>
      <c r="K11" s="10">
        <f>'octsep cfs'!I11</f>
        <v>73732</v>
      </c>
      <c r="L11" s="10">
        <f>'octsep cfs'!J11</f>
        <v>71471</v>
      </c>
      <c r="M11" s="10">
        <f>'octsep cfs'!K11</f>
        <v>25362</v>
      </c>
      <c r="N11" s="6">
        <f t="shared" si="0"/>
        <v>23908.479452054795</v>
      </c>
      <c r="O11" s="22" t="s">
        <v>72</v>
      </c>
    </row>
    <row r="12" spans="1:15" x14ac:dyDescent="0.2">
      <c r="A12" t="s">
        <v>76</v>
      </c>
      <c r="B12" s="10">
        <f>'octsep cfs'!L11</f>
        <v>9469</v>
      </c>
      <c r="C12" s="10">
        <f>'octsep cfs'!M11</f>
        <v>5971</v>
      </c>
      <c r="D12" s="10">
        <f>'octsep cfs'!B12</f>
        <v>5644</v>
      </c>
      <c r="E12" s="10">
        <f>'octsep cfs'!C12</f>
        <v>5955</v>
      </c>
      <c r="F12" s="10">
        <f>'octsep cfs'!D12</f>
        <v>5531</v>
      </c>
      <c r="G12" s="10">
        <f>'octsep cfs'!E12</f>
        <v>6384</v>
      </c>
      <c r="H12" s="10">
        <f>'octsep cfs'!F12</f>
        <v>4104</v>
      </c>
      <c r="I12" s="10">
        <f>'octsep cfs'!G12</f>
        <v>10220</v>
      </c>
      <c r="J12" s="10">
        <f>'octsep cfs'!H12</f>
        <v>45365</v>
      </c>
      <c r="K12" s="10">
        <f>'octsep cfs'!I12</f>
        <v>88626</v>
      </c>
      <c r="L12" s="10">
        <f>'octsep cfs'!J12</f>
        <v>48564</v>
      </c>
      <c r="M12" s="10">
        <f>'octsep cfs'!K12</f>
        <v>12909</v>
      </c>
      <c r="N12" s="6">
        <f t="shared" si="0"/>
        <v>20802.287671232876</v>
      </c>
      <c r="O12" s="22" t="s">
        <v>76</v>
      </c>
    </row>
    <row r="13" spans="1:15" x14ac:dyDescent="0.2">
      <c r="A13" t="s">
        <v>79</v>
      </c>
      <c r="B13" s="10">
        <f>'octsep cfs'!L12</f>
        <v>6980</v>
      </c>
      <c r="C13" s="10">
        <f>'octsep cfs'!M12</f>
        <v>5821</v>
      </c>
      <c r="D13" s="10">
        <f>'octsep cfs'!B13</f>
        <v>5581</v>
      </c>
      <c r="E13" s="10">
        <f>'octsep cfs'!C13</f>
        <v>4243</v>
      </c>
      <c r="F13" s="10">
        <f>'octsep cfs'!D13</f>
        <v>6236</v>
      </c>
      <c r="G13" s="10">
        <f>'octsep cfs'!E13</f>
        <v>3268</v>
      </c>
      <c r="H13" s="10">
        <f>'octsep cfs'!F13</f>
        <v>5087</v>
      </c>
      <c r="I13" s="10">
        <f>'octsep cfs'!G13</f>
        <v>7004</v>
      </c>
      <c r="J13" s="10">
        <f>'octsep cfs'!H13</f>
        <v>17930</v>
      </c>
      <c r="K13" s="10">
        <f>'octsep cfs'!I13</f>
        <v>59917</v>
      </c>
      <c r="L13" s="10">
        <f>'octsep cfs'!J13</f>
        <v>52960</v>
      </c>
      <c r="M13" s="10">
        <f>'octsep cfs'!K13</f>
        <v>16931</v>
      </c>
      <c r="N13" s="6">
        <f t="shared" si="0"/>
        <v>16039.679452054794</v>
      </c>
      <c r="O13" s="22" t="s">
        <v>79</v>
      </c>
    </row>
    <row r="14" spans="1:15" x14ac:dyDescent="0.2">
      <c r="A14" t="s">
        <v>68</v>
      </c>
      <c r="B14" s="10">
        <f>'octsep cfs'!L13</f>
        <v>7689</v>
      </c>
      <c r="C14" s="10">
        <f>'octsep cfs'!M13</f>
        <v>5485</v>
      </c>
      <c r="D14" s="10">
        <f>'octsep cfs'!B14</f>
        <v>6541</v>
      </c>
      <c r="E14" s="10">
        <f>'octsep cfs'!C14</f>
        <v>10794</v>
      </c>
      <c r="F14" s="10">
        <f>'octsep cfs'!D14</f>
        <v>10939</v>
      </c>
      <c r="G14" s="10">
        <f>'octsep cfs'!E14</f>
        <v>11681</v>
      </c>
      <c r="H14" s="10">
        <f>'octsep cfs'!F14</f>
        <v>8591</v>
      </c>
      <c r="I14" s="10">
        <f>'octsep cfs'!G14</f>
        <v>14241</v>
      </c>
      <c r="J14" s="10">
        <f>'octsep cfs'!H14</f>
        <v>40958</v>
      </c>
      <c r="K14" s="10">
        <f>'octsep cfs'!I14</f>
        <v>76478</v>
      </c>
      <c r="L14" s="10">
        <f>'octsep cfs'!J14</f>
        <v>76775</v>
      </c>
      <c r="M14" s="10">
        <f>'octsep cfs'!K14</f>
        <v>25774</v>
      </c>
      <c r="N14" s="6">
        <f t="shared" si="0"/>
        <v>24697.372602739724</v>
      </c>
      <c r="O14" s="22" t="s">
        <v>68</v>
      </c>
    </row>
    <row r="15" spans="1:15" x14ac:dyDescent="0.2">
      <c r="A15" t="s">
        <v>44</v>
      </c>
      <c r="B15" s="10">
        <f>'octsep cfs'!L14</f>
        <v>8933</v>
      </c>
      <c r="C15" s="10">
        <f>'octsep cfs'!M14</f>
        <v>6697</v>
      </c>
      <c r="D15" s="10">
        <f>'octsep cfs'!B15</f>
        <v>7100</v>
      </c>
      <c r="E15" s="10">
        <f>'octsep cfs'!C15</f>
        <v>7303</v>
      </c>
      <c r="F15" s="10">
        <f>'octsep cfs'!D15</f>
        <v>8082</v>
      </c>
      <c r="G15" s="10">
        <f>'octsep cfs'!E15</f>
        <v>8376</v>
      </c>
      <c r="H15" s="10">
        <f>'octsep cfs'!F15</f>
        <v>6482</v>
      </c>
      <c r="I15" s="10">
        <f>'octsep cfs'!G15</f>
        <v>12556</v>
      </c>
      <c r="J15" s="10">
        <f>'octsep cfs'!H15</f>
        <v>38288</v>
      </c>
      <c r="K15" s="10">
        <f>'octsep cfs'!I15</f>
        <v>82117</v>
      </c>
      <c r="L15" s="10">
        <f>'octsep cfs'!J15</f>
        <v>44752</v>
      </c>
      <c r="M15" s="10">
        <f>'octsep cfs'!K15</f>
        <v>18269</v>
      </c>
      <c r="N15" s="6">
        <f t="shared" si="0"/>
        <v>20824.983561643836</v>
      </c>
      <c r="O15" s="22" t="s">
        <v>44</v>
      </c>
    </row>
    <row r="16" spans="1:15" x14ac:dyDescent="0.2">
      <c r="A16" t="s">
        <v>31</v>
      </c>
      <c r="B16" s="10">
        <f>'octsep cfs'!L15</f>
        <v>7086</v>
      </c>
      <c r="C16" s="10">
        <f>'octsep cfs'!M15</f>
        <v>5589</v>
      </c>
      <c r="D16" s="10">
        <f>'octsep cfs'!B16</f>
        <v>5477</v>
      </c>
      <c r="E16" s="10">
        <f>'octsep cfs'!C16</f>
        <v>6312</v>
      </c>
      <c r="F16" s="10">
        <f>'octsep cfs'!D16</f>
        <v>9383</v>
      </c>
      <c r="G16" s="10">
        <f>'octsep cfs'!E16</f>
        <v>6090</v>
      </c>
      <c r="H16" s="10">
        <f>'octsep cfs'!F16</f>
        <v>8973</v>
      </c>
      <c r="I16" s="10">
        <f>'octsep cfs'!G16</f>
        <v>16587</v>
      </c>
      <c r="J16" s="10">
        <f>'octsep cfs'!H16</f>
        <v>32200</v>
      </c>
      <c r="K16" s="10">
        <f>'octsep cfs'!I16</f>
        <v>57096</v>
      </c>
      <c r="L16" s="10">
        <f>'octsep cfs'!J16</f>
        <v>34179</v>
      </c>
      <c r="M16" s="10">
        <f>'octsep cfs'!K16</f>
        <v>10741</v>
      </c>
      <c r="N16" s="6">
        <f t="shared" si="0"/>
        <v>16673.709589041096</v>
      </c>
      <c r="O16" s="22" t="s">
        <v>31</v>
      </c>
    </row>
    <row r="17" spans="1:15" x14ac:dyDescent="0.2">
      <c r="A17" t="s">
        <v>29</v>
      </c>
      <c r="B17" s="10">
        <f>'octsep cfs'!L16</f>
        <v>5430</v>
      </c>
      <c r="C17" s="10">
        <f>'octsep cfs'!M16</f>
        <v>5648</v>
      </c>
      <c r="D17" s="10">
        <f>'octsep cfs'!B17</f>
        <v>7094</v>
      </c>
      <c r="E17" s="10">
        <f>'octsep cfs'!C17</f>
        <v>6717</v>
      </c>
      <c r="F17" s="10">
        <f>'octsep cfs'!D17</f>
        <v>7183</v>
      </c>
      <c r="G17" s="10">
        <f>'octsep cfs'!E17</f>
        <v>7276</v>
      </c>
      <c r="H17" s="10">
        <f>'octsep cfs'!F17</f>
        <v>7162</v>
      </c>
      <c r="I17" s="10">
        <f>'octsep cfs'!G17</f>
        <v>10927</v>
      </c>
      <c r="J17" s="10">
        <f>'octsep cfs'!H17</f>
        <v>20475</v>
      </c>
      <c r="K17" s="10">
        <f>'octsep cfs'!I17</f>
        <v>38653</v>
      </c>
      <c r="L17" s="10">
        <f>'octsep cfs'!J17</f>
        <v>28058</v>
      </c>
      <c r="M17" s="10">
        <f>'octsep cfs'!K17</f>
        <v>11281</v>
      </c>
      <c r="N17" s="6">
        <f t="shared" si="0"/>
        <v>13015.452054794521</v>
      </c>
      <c r="O17" s="22" t="s">
        <v>29</v>
      </c>
    </row>
    <row r="18" spans="1:15" x14ac:dyDescent="0.2">
      <c r="A18" t="s">
        <v>58</v>
      </c>
      <c r="B18" s="10">
        <f>'octsep cfs'!L17</f>
        <v>6052</v>
      </c>
      <c r="C18" s="10">
        <f>'octsep cfs'!M17</f>
        <v>9650</v>
      </c>
      <c r="D18" s="10">
        <f>'octsep cfs'!B18</f>
        <v>12593</v>
      </c>
      <c r="E18" s="10">
        <f>'octsep cfs'!C18</f>
        <v>12384</v>
      </c>
      <c r="F18" s="10">
        <f>'octsep cfs'!D18</f>
        <v>23040</v>
      </c>
      <c r="G18" s="10">
        <f>'octsep cfs'!E18</f>
        <v>10904</v>
      </c>
      <c r="H18" s="10">
        <f>'octsep cfs'!F18</f>
        <v>9087</v>
      </c>
      <c r="I18" s="10">
        <f>'octsep cfs'!G18</f>
        <v>9701</v>
      </c>
      <c r="J18" s="10">
        <f>'octsep cfs'!H18</f>
        <v>33757</v>
      </c>
      <c r="K18" s="10">
        <f>'octsep cfs'!I18</f>
        <v>55259</v>
      </c>
      <c r="L18" s="10">
        <f>'octsep cfs'!J18</f>
        <v>63685</v>
      </c>
      <c r="M18" s="10">
        <f>'octsep cfs'!K18</f>
        <v>29600</v>
      </c>
      <c r="N18" s="6">
        <f t="shared" si="0"/>
        <v>23014.616438356163</v>
      </c>
      <c r="O18" s="22" t="s">
        <v>58</v>
      </c>
    </row>
    <row r="19" spans="1:15" x14ac:dyDescent="0.2">
      <c r="A19" t="s">
        <v>61</v>
      </c>
      <c r="B19" s="10">
        <f>'octsep cfs'!L18</f>
        <v>10166</v>
      </c>
      <c r="C19" s="10">
        <f>'octsep cfs'!M18</f>
        <v>7836</v>
      </c>
      <c r="D19" s="10">
        <f>'octsep cfs'!B19</f>
        <v>7479</v>
      </c>
      <c r="E19" s="10">
        <f>'octsep cfs'!C19</f>
        <v>10359</v>
      </c>
      <c r="F19" s="10">
        <f>'octsep cfs'!D19</f>
        <v>10927</v>
      </c>
      <c r="G19" s="10">
        <f>'octsep cfs'!E19</f>
        <v>9042</v>
      </c>
      <c r="H19" s="10">
        <f>'octsep cfs'!F19</f>
        <v>10482</v>
      </c>
      <c r="I19" s="10">
        <f>'octsep cfs'!G19</f>
        <v>12050</v>
      </c>
      <c r="J19" s="10">
        <f>'octsep cfs'!H19</f>
        <v>73272</v>
      </c>
      <c r="K19" s="10">
        <f>'octsep cfs'!I19</f>
        <v>71722</v>
      </c>
      <c r="L19" s="10">
        <f>'octsep cfs'!J19</f>
        <v>98942</v>
      </c>
      <c r="M19" s="10">
        <f>'octsep cfs'!K19</f>
        <v>52267</v>
      </c>
      <c r="N19" s="6">
        <f t="shared" si="0"/>
        <v>31202.764383561644</v>
      </c>
      <c r="O19" s="22" t="s">
        <v>61</v>
      </c>
    </row>
    <row r="20" spans="1:15" x14ac:dyDescent="0.2">
      <c r="A20" t="s">
        <v>83</v>
      </c>
      <c r="B20" s="10">
        <f>'octsep cfs'!L19</f>
        <v>14370</v>
      </c>
      <c r="C20" s="10">
        <f>'octsep cfs'!M19</f>
        <v>8960</v>
      </c>
      <c r="D20" s="10">
        <f>'octsep cfs'!B20</f>
        <v>8844</v>
      </c>
      <c r="E20" s="10">
        <f>'octsep cfs'!C20</f>
        <v>8433</v>
      </c>
      <c r="F20" s="10">
        <f>'octsep cfs'!D20</f>
        <v>7651</v>
      </c>
      <c r="G20" s="10">
        <f>'octsep cfs'!E20</f>
        <v>6184</v>
      </c>
      <c r="H20" s="10">
        <f>'octsep cfs'!F20</f>
        <v>5792</v>
      </c>
      <c r="I20" s="10">
        <f>'octsep cfs'!G20</f>
        <v>6254</v>
      </c>
      <c r="J20" s="10">
        <f>'octsep cfs'!H20</f>
        <v>15153</v>
      </c>
      <c r="K20" s="10">
        <f>'octsep cfs'!I20</f>
        <v>41018</v>
      </c>
      <c r="L20" s="10">
        <f>'octsep cfs'!J20</f>
        <v>36524</v>
      </c>
      <c r="M20" s="10">
        <f>'octsep cfs'!K20</f>
        <v>14573</v>
      </c>
      <c r="N20" s="6">
        <f t="shared" si="0"/>
        <v>14520.520547945205</v>
      </c>
      <c r="O20" s="22" t="s">
        <v>83</v>
      </c>
    </row>
    <row r="21" spans="1:15" x14ac:dyDescent="0.2">
      <c r="A21" t="s">
        <v>81</v>
      </c>
      <c r="B21" s="10">
        <f>'octsep cfs'!L20</f>
        <v>7251</v>
      </c>
      <c r="C21" s="10">
        <f>'octsep cfs'!M20</f>
        <v>6586</v>
      </c>
      <c r="D21" s="10">
        <f>'octsep cfs'!B21</f>
        <v>6849</v>
      </c>
      <c r="E21" s="10">
        <f>'octsep cfs'!C21</f>
        <v>6860</v>
      </c>
      <c r="F21" s="10">
        <f>'octsep cfs'!D21</f>
        <v>5711</v>
      </c>
      <c r="G21" s="10">
        <f>'octsep cfs'!E21</f>
        <v>8411</v>
      </c>
      <c r="H21" s="10">
        <f>'octsep cfs'!F21</f>
        <v>8245</v>
      </c>
      <c r="I21" s="10">
        <f>'octsep cfs'!G21</f>
        <v>9561</v>
      </c>
      <c r="J21" s="10">
        <f>'octsep cfs'!H21</f>
        <v>14379</v>
      </c>
      <c r="K21" s="10">
        <f>'octsep cfs'!I21</f>
        <v>65418</v>
      </c>
      <c r="L21" s="10">
        <f>'octsep cfs'!J21</f>
        <v>65477</v>
      </c>
      <c r="M21" s="10">
        <f>'octsep cfs'!K21</f>
        <v>23640</v>
      </c>
      <c r="N21" s="6">
        <f t="shared" si="0"/>
        <v>19073.94794520548</v>
      </c>
      <c r="O21" s="22" t="s">
        <v>81</v>
      </c>
    </row>
    <row r="22" spans="1:15" x14ac:dyDescent="0.2">
      <c r="A22" t="s">
        <v>62</v>
      </c>
      <c r="B22" s="10">
        <f>'octsep cfs'!L21</f>
        <v>8230</v>
      </c>
      <c r="C22" s="10">
        <f>'octsep cfs'!M21</f>
        <v>7408</v>
      </c>
      <c r="D22" s="10">
        <f>'octsep cfs'!B22</f>
        <v>8463</v>
      </c>
      <c r="E22" s="10">
        <f>'octsep cfs'!C22</f>
        <v>12646</v>
      </c>
      <c r="F22" s="10">
        <f>'octsep cfs'!D22</f>
        <v>10844</v>
      </c>
      <c r="G22" s="10">
        <f>'octsep cfs'!E22</f>
        <v>10738</v>
      </c>
      <c r="H22" s="10">
        <f>'octsep cfs'!F22</f>
        <v>9501</v>
      </c>
      <c r="I22" s="10">
        <f>'octsep cfs'!G22</f>
        <v>13762</v>
      </c>
      <c r="J22" s="10">
        <f>'octsep cfs'!H22</f>
        <v>43543</v>
      </c>
      <c r="K22" s="10">
        <f>'octsep cfs'!I22</f>
        <v>84751</v>
      </c>
      <c r="L22" s="10">
        <f>'octsep cfs'!J22</f>
        <v>67660</v>
      </c>
      <c r="M22" s="10">
        <f>'octsep cfs'!K22</f>
        <v>26009</v>
      </c>
      <c r="N22" s="6">
        <f t="shared" si="0"/>
        <v>25343.68493150685</v>
      </c>
      <c r="O22" s="22" t="s">
        <v>62</v>
      </c>
    </row>
    <row r="23" spans="1:15" x14ac:dyDescent="0.2">
      <c r="A23" t="s">
        <v>65</v>
      </c>
      <c r="B23" s="10">
        <f>'octsep cfs'!L22</f>
        <v>10047</v>
      </c>
      <c r="C23" s="10">
        <f>'octsep cfs'!M22</f>
        <v>9171</v>
      </c>
      <c r="D23" s="10">
        <f>'octsep cfs'!B23</f>
        <v>12131</v>
      </c>
      <c r="E23" s="10">
        <f>'octsep cfs'!C23</f>
        <v>15570</v>
      </c>
      <c r="F23" s="10">
        <f>'octsep cfs'!D23</f>
        <v>20820</v>
      </c>
      <c r="G23" s="10">
        <f>'octsep cfs'!E23</f>
        <v>13445</v>
      </c>
      <c r="H23" s="10">
        <f>'octsep cfs'!F23</f>
        <v>15469</v>
      </c>
      <c r="I23" s="10">
        <f>'octsep cfs'!G23</f>
        <v>20252</v>
      </c>
      <c r="J23" s="10">
        <f>'octsep cfs'!H23</f>
        <v>42706</v>
      </c>
      <c r="K23" s="10">
        <f>'octsep cfs'!I23</f>
        <v>109720</v>
      </c>
      <c r="L23" s="10">
        <f>'octsep cfs'!J23</f>
        <v>75342</v>
      </c>
      <c r="M23" s="10">
        <f>'octsep cfs'!K23</f>
        <v>27575</v>
      </c>
      <c r="N23" s="6">
        <f t="shared" si="0"/>
        <v>31097.238356164384</v>
      </c>
      <c r="O23" s="22" t="s">
        <v>65</v>
      </c>
    </row>
    <row r="24" spans="1:15" x14ac:dyDescent="0.2">
      <c r="A24" t="s">
        <v>42</v>
      </c>
      <c r="B24" s="10">
        <f>'octsep cfs'!L23</f>
        <v>13063</v>
      </c>
      <c r="C24" s="10">
        <f>'octsep cfs'!M23</f>
        <v>11090</v>
      </c>
      <c r="D24" s="10">
        <f>'octsep cfs'!B24</f>
        <v>22000</v>
      </c>
      <c r="E24" s="10">
        <f>'octsep cfs'!C24</f>
        <v>16362</v>
      </c>
      <c r="F24" s="10">
        <f>'octsep cfs'!D24</f>
        <v>13143</v>
      </c>
      <c r="G24" s="10">
        <f>'octsep cfs'!E24</f>
        <v>13148</v>
      </c>
      <c r="H24" s="10">
        <f>'octsep cfs'!F24</f>
        <v>12108</v>
      </c>
      <c r="I24" s="10">
        <f>'octsep cfs'!G24</f>
        <v>12003</v>
      </c>
      <c r="J24" s="10">
        <f>'octsep cfs'!H24</f>
        <v>37487</v>
      </c>
      <c r="K24" s="10">
        <f>'octsep cfs'!I24</f>
        <v>120262</v>
      </c>
      <c r="L24" s="10">
        <f>'octsep cfs'!J24</f>
        <v>124460</v>
      </c>
      <c r="M24" s="10">
        <f>'octsep cfs'!K24</f>
        <v>31980</v>
      </c>
      <c r="N24" s="6">
        <f t="shared" si="0"/>
        <v>35656.336986301372</v>
      </c>
      <c r="O24" s="22" t="s">
        <v>42</v>
      </c>
    </row>
    <row r="25" spans="1:15" x14ac:dyDescent="0.2">
      <c r="A25" t="s">
        <v>87</v>
      </c>
      <c r="B25" s="10">
        <f>'octsep cfs'!L24</f>
        <v>17342</v>
      </c>
      <c r="C25" s="10">
        <f>'octsep cfs'!M24</f>
        <v>9964</v>
      </c>
      <c r="D25" s="10">
        <f>'octsep cfs'!B25</f>
        <v>8991</v>
      </c>
      <c r="E25" s="10">
        <f>'octsep cfs'!C25</f>
        <v>9545</v>
      </c>
      <c r="F25" s="10">
        <f>'octsep cfs'!D25</f>
        <v>7223</v>
      </c>
      <c r="G25" s="10">
        <f>'octsep cfs'!E25</f>
        <v>6557</v>
      </c>
      <c r="H25" s="10">
        <f>'octsep cfs'!F25</f>
        <v>10915</v>
      </c>
      <c r="I25" s="10">
        <f>'octsep cfs'!G25</f>
        <v>13738</v>
      </c>
      <c r="J25" s="10">
        <f>'octsep cfs'!H25</f>
        <v>42162</v>
      </c>
      <c r="K25" s="10">
        <f>'octsep cfs'!I25</f>
        <v>101083</v>
      </c>
      <c r="L25" s="10">
        <f>'octsep cfs'!J25</f>
        <v>58979</v>
      </c>
      <c r="M25" s="10">
        <f>'octsep cfs'!K25</f>
        <v>18148</v>
      </c>
      <c r="N25" s="6">
        <f t="shared" si="0"/>
        <v>25453.868493150683</v>
      </c>
      <c r="O25" s="22" t="s">
        <v>87</v>
      </c>
    </row>
    <row r="26" spans="1:15" x14ac:dyDescent="0.2">
      <c r="A26" t="s">
        <v>55</v>
      </c>
      <c r="B26" s="10">
        <f>'octsep cfs'!L25</f>
        <v>9636</v>
      </c>
      <c r="C26" s="10">
        <f>'octsep cfs'!M25</f>
        <v>8041</v>
      </c>
      <c r="D26" s="10">
        <f>'octsep cfs'!B26</f>
        <v>8319</v>
      </c>
      <c r="E26" s="10">
        <f>'octsep cfs'!C26</f>
        <v>12847</v>
      </c>
      <c r="F26" s="10">
        <f>'octsep cfs'!D26</f>
        <v>13469</v>
      </c>
      <c r="G26" s="10">
        <f>'octsep cfs'!E26</f>
        <v>10591</v>
      </c>
      <c r="H26" s="10">
        <f>'octsep cfs'!F26</f>
        <v>13337</v>
      </c>
      <c r="I26" s="10">
        <f>'octsep cfs'!G26</f>
        <v>21167</v>
      </c>
      <c r="J26" s="10">
        <f>'octsep cfs'!H26</f>
        <v>35357</v>
      </c>
      <c r="K26" s="10">
        <f>'octsep cfs'!I26</f>
        <v>77379</v>
      </c>
      <c r="L26" s="10">
        <f>'octsep cfs'!J26</f>
        <v>120676</v>
      </c>
      <c r="M26" s="10">
        <f>'octsep cfs'!K26</f>
        <v>61431</v>
      </c>
      <c r="N26" s="6">
        <f t="shared" si="0"/>
        <v>32720.049315068492</v>
      </c>
      <c r="O26" s="22" t="s">
        <v>55</v>
      </c>
    </row>
    <row r="27" spans="1:15" x14ac:dyDescent="0.2">
      <c r="A27" t="s">
        <v>82</v>
      </c>
      <c r="B27" s="10">
        <f>'octsep cfs'!L26</f>
        <v>19808</v>
      </c>
      <c r="C27" s="10">
        <f>'octsep cfs'!M26</f>
        <v>10352</v>
      </c>
      <c r="D27" s="10">
        <f>'octsep cfs'!B27</f>
        <v>16153</v>
      </c>
      <c r="E27" s="10">
        <f>'octsep cfs'!C27</f>
        <v>19514</v>
      </c>
      <c r="F27" s="10">
        <f>'octsep cfs'!D27</f>
        <v>22010</v>
      </c>
      <c r="G27" s="10">
        <f>'octsep cfs'!E27</f>
        <v>16546</v>
      </c>
      <c r="H27" s="10">
        <f>'octsep cfs'!F27</f>
        <v>25056</v>
      </c>
      <c r="I27" s="10">
        <f>'octsep cfs'!G27</f>
        <v>15175</v>
      </c>
      <c r="J27" s="10">
        <f>'octsep cfs'!H27</f>
        <v>42501</v>
      </c>
      <c r="K27" s="10">
        <f>'octsep cfs'!I27</f>
        <v>104750</v>
      </c>
      <c r="L27" s="10">
        <f>'octsep cfs'!J27</f>
        <v>73042</v>
      </c>
      <c r="M27" s="10">
        <f>'octsep cfs'!K27</f>
        <v>41558</v>
      </c>
      <c r="N27" s="6">
        <f t="shared" si="0"/>
        <v>33917.364383561646</v>
      </c>
      <c r="O27" s="22" t="s">
        <v>82</v>
      </c>
    </row>
    <row r="28" spans="1:15" x14ac:dyDescent="0.2">
      <c r="A28" t="s">
        <v>86</v>
      </c>
      <c r="B28" s="10">
        <f>'octsep cfs'!L27</f>
        <v>14481</v>
      </c>
      <c r="C28" s="10">
        <f>'octsep cfs'!M27</f>
        <v>13121</v>
      </c>
      <c r="D28" s="10">
        <f>'octsep cfs'!B28</f>
        <v>21121</v>
      </c>
      <c r="E28" s="10">
        <f>'octsep cfs'!C28</f>
        <v>15248</v>
      </c>
      <c r="F28" s="10">
        <f>'octsep cfs'!D28</f>
        <v>13194</v>
      </c>
      <c r="G28" s="10">
        <f>'octsep cfs'!E28</f>
        <v>10115</v>
      </c>
      <c r="H28" s="10">
        <f>'octsep cfs'!F28</f>
        <v>10745</v>
      </c>
      <c r="I28" s="10">
        <f>'octsep cfs'!G28</f>
        <v>10490</v>
      </c>
      <c r="J28" s="10">
        <f>'octsep cfs'!H28</f>
        <v>50745</v>
      </c>
      <c r="K28" s="10">
        <f>'octsep cfs'!I28</f>
        <v>90712</v>
      </c>
      <c r="L28" s="10">
        <f>'octsep cfs'!J28</f>
        <v>57730</v>
      </c>
      <c r="M28" s="10">
        <f>'octsep cfs'!K28</f>
        <v>24581</v>
      </c>
      <c r="N28" s="6">
        <f t="shared" si="0"/>
        <v>27758.065753424657</v>
      </c>
      <c r="O28" s="22" t="s">
        <v>86</v>
      </c>
    </row>
    <row r="29" spans="1:15" x14ac:dyDescent="0.2">
      <c r="A29" t="s">
        <v>89</v>
      </c>
      <c r="B29" s="10">
        <f>'octsep cfs'!L28</f>
        <v>10326</v>
      </c>
      <c r="C29" s="10">
        <f>'octsep cfs'!M28</f>
        <v>6375</v>
      </c>
      <c r="D29" s="10">
        <f>'octsep cfs'!B29</f>
        <v>5890</v>
      </c>
      <c r="E29" s="10">
        <f>'octsep cfs'!C29</f>
        <v>6385</v>
      </c>
      <c r="F29" s="10">
        <f>'octsep cfs'!D29</f>
        <v>6494</v>
      </c>
      <c r="G29" s="10">
        <f>'octsep cfs'!E29</f>
        <v>13877</v>
      </c>
      <c r="H29" s="10">
        <f>'octsep cfs'!F29</f>
        <v>14716</v>
      </c>
      <c r="I29" s="10">
        <f>'octsep cfs'!G29</f>
        <v>11019</v>
      </c>
      <c r="J29" s="10">
        <f>'octsep cfs'!H29</f>
        <v>23496</v>
      </c>
      <c r="K29" s="10">
        <f>'octsep cfs'!I29</f>
        <v>64900</v>
      </c>
      <c r="L29" s="10">
        <f>'octsep cfs'!J29</f>
        <v>101669</v>
      </c>
      <c r="M29" s="10">
        <f>'octsep cfs'!K29</f>
        <v>36798</v>
      </c>
      <c r="N29" s="6">
        <f t="shared" si="0"/>
        <v>25145.813698630136</v>
      </c>
      <c r="O29" s="22" t="s">
        <v>89</v>
      </c>
    </row>
    <row r="30" spans="1:15" x14ac:dyDescent="0.2">
      <c r="A30" t="s">
        <v>38</v>
      </c>
      <c r="B30" s="10">
        <f>'octsep cfs'!L29</f>
        <v>12224</v>
      </c>
      <c r="C30" s="10">
        <f>'octsep cfs'!M29</f>
        <v>6920</v>
      </c>
      <c r="D30" s="10">
        <f>'octsep cfs'!B30</f>
        <v>6557</v>
      </c>
      <c r="E30" s="10">
        <f>'octsep cfs'!C30</f>
        <v>8210</v>
      </c>
      <c r="F30" s="10">
        <f>'octsep cfs'!D30</f>
        <v>9359</v>
      </c>
      <c r="G30" s="10">
        <f>'octsep cfs'!E30</f>
        <v>8784</v>
      </c>
      <c r="H30" s="10">
        <f>'octsep cfs'!F30</f>
        <v>11047</v>
      </c>
      <c r="I30" s="10">
        <f>'octsep cfs'!G30</f>
        <v>14286</v>
      </c>
      <c r="J30" s="10">
        <f>'octsep cfs'!H30</f>
        <v>29307</v>
      </c>
      <c r="K30" s="10">
        <f>'octsep cfs'!I30</f>
        <v>104645</v>
      </c>
      <c r="L30" s="10">
        <f>'octsep cfs'!J30</f>
        <v>90058</v>
      </c>
      <c r="M30" s="10">
        <f>'octsep cfs'!K30</f>
        <v>55524</v>
      </c>
      <c r="N30" s="6">
        <f t="shared" si="0"/>
        <v>29854.561643835616</v>
      </c>
      <c r="O30" s="22" t="s">
        <v>38</v>
      </c>
    </row>
    <row r="31" spans="1:15" x14ac:dyDescent="0.2">
      <c r="A31" t="s">
        <v>43</v>
      </c>
      <c r="B31" s="10">
        <f>'octsep cfs'!L30</f>
        <v>16813</v>
      </c>
      <c r="C31" s="10">
        <f>'octsep cfs'!M30</f>
        <v>12562</v>
      </c>
      <c r="D31" s="10">
        <f>'octsep cfs'!B31</f>
        <v>11026</v>
      </c>
      <c r="E31" s="10">
        <f>'octsep cfs'!C31</f>
        <v>12882</v>
      </c>
      <c r="F31" s="10">
        <f>'octsep cfs'!D31</f>
        <v>10370</v>
      </c>
      <c r="G31" s="10">
        <f>'octsep cfs'!E31</f>
        <v>8385</v>
      </c>
      <c r="H31" s="10">
        <f>'octsep cfs'!F31</f>
        <v>8571</v>
      </c>
      <c r="I31" s="10">
        <f>'octsep cfs'!G31</f>
        <v>7162</v>
      </c>
      <c r="J31" s="10">
        <f>'octsep cfs'!H31</f>
        <v>18383</v>
      </c>
      <c r="K31" s="10">
        <f>'octsep cfs'!I31</f>
        <v>58676</v>
      </c>
      <c r="L31" s="10">
        <f>'octsep cfs'!J31</f>
        <v>98232</v>
      </c>
      <c r="M31" s="10">
        <f>'octsep cfs'!K31</f>
        <v>46824</v>
      </c>
      <c r="N31" s="6">
        <f t="shared" si="0"/>
        <v>25859.435616438357</v>
      </c>
      <c r="O31" s="22" t="s">
        <v>43</v>
      </c>
    </row>
    <row r="32" spans="1:15" x14ac:dyDescent="0.2">
      <c r="A32" t="s">
        <v>84</v>
      </c>
      <c r="B32" s="10">
        <f>'octsep cfs'!L31</f>
        <v>12862</v>
      </c>
      <c r="C32" s="10">
        <f>'octsep cfs'!M31</f>
        <v>8157</v>
      </c>
      <c r="D32" s="10">
        <f>'octsep cfs'!B32</f>
        <v>15097</v>
      </c>
      <c r="E32" s="10">
        <f>'octsep cfs'!C32</f>
        <v>16848</v>
      </c>
      <c r="F32" s="10">
        <f>'octsep cfs'!D32</f>
        <v>19532</v>
      </c>
      <c r="G32" s="10">
        <f>'octsep cfs'!E32</f>
        <v>15909</v>
      </c>
      <c r="H32" s="10">
        <f>'octsep cfs'!F32</f>
        <v>11104</v>
      </c>
      <c r="I32" s="10">
        <f>'octsep cfs'!G32</f>
        <v>16894</v>
      </c>
      <c r="J32" s="10">
        <f>'octsep cfs'!H32</f>
        <v>59470</v>
      </c>
      <c r="K32" s="10">
        <f>'octsep cfs'!I32</f>
        <v>116147</v>
      </c>
      <c r="L32" s="10">
        <f>'octsep cfs'!J32</f>
        <v>97840</v>
      </c>
      <c r="M32" s="10">
        <f>'octsep cfs'!K32</f>
        <v>31790</v>
      </c>
      <c r="N32" s="6">
        <f t="shared" si="0"/>
        <v>35220.610958904108</v>
      </c>
      <c r="O32" s="22" t="s">
        <v>84</v>
      </c>
    </row>
    <row r="33" spans="1:15" x14ac:dyDescent="0.2">
      <c r="A33" t="s">
        <v>36</v>
      </c>
      <c r="B33" s="10">
        <f>'octsep cfs'!L32</f>
        <v>13375</v>
      </c>
      <c r="C33" s="10">
        <f>'octsep cfs'!M32</f>
        <v>9050</v>
      </c>
      <c r="D33" s="10">
        <f>'octsep cfs'!B33</f>
        <v>10118</v>
      </c>
      <c r="E33" s="10">
        <f>'octsep cfs'!C33</f>
        <v>9913</v>
      </c>
      <c r="F33" s="10">
        <f>'octsep cfs'!D33</f>
        <v>11397</v>
      </c>
      <c r="G33" s="10">
        <f>'octsep cfs'!E33</f>
        <v>7145</v>
      </c>
      <c r="H33" s="10">
        <f>'octsep cfs'!F33</f>
        <v>10536</v>
      </c>
      <c r="I33" s="10">
        <f>'octsep cfs'!G33</f>
        <v>14676</v>
      </c>
      <c r="J33" s="10">
        <f>'octsep cfs'!H33</f>
        <v>26419</v>
      </c>
      <c r="K33" s="10">
        <f>'octsep cfs'!I33</f>
        <v>111798</v>
      </c>
      <c r="L33" s="10">
        <f>'octsep cfs'!J33</f>
        <v>67656</v>
      </c>
      <c r="M33" s="10">
        <f>'octsep cfs'!K33</f>
        <v>19487</v>
      </c>
      <c r="N33" s="6">
        <f t="shared" si="0"/>
        <v>26065.819178082191</v>
      </c>
      <c r="O33" s="22" t="s">
        <v>36</v>
      </c>
    </row>
    <row r="34" spans="1:15" x14ac:dyDescent="0.2">
      <c r="A34" t="s">
        <v>70</v>
      </c>
      <c r="B34" s="10">
        <f>'octsep cfs'!L33</f>
        <v>8565</v>
      </c>
      <c r="C34" s="10">
        <f>'octsep cfs'!M33</f>
        <v>6307</v>
      </c>
      <c r="D34" s="10">
        <f>'octsep cfs'!B34</f>
        <v>7915</v>
      </c>
      <c r="E34" s="10">
        <f>'octsep cfs'!C34</f>
        <v>7837</v>
      </c>
      <c r="F34" s="10">
        <f>'octsep cfs'!D34</f>
        <v>8050</v>
      </c>
      <c r="G34" s="10">
        <f>'octsep cfs'!E34</f>
        <v>8183</v>
      </c>
      <c r="H34" s="10">
        <f>'octsep cfs'!F34</f>
        <v>12376</v>
      </c>
      <c r="I34" s="10">
        <f>'octsep cfs'!G34</f>
        <v>12983</v>
      </c>
      <c r="J34" s="10">
        <f>'octsep cfs'!H34</f>
        <v>28572</v>
      </c>
      <c r="K34" s="10">
        <f>'octsep cfs'!I34</f>
        <v>97562</v>
      </c>
      <c r="L34" s="10">
        <f>'octsep cfs'!J34</f>
        <v>57248</v>
      </c>
      <c r="M34" s="10">
        <f>'octsep cfs'!K34</f>
        <v>19204</v>
      </c>
      <c r="N34" s="6">
        <f t="shared" si="0"/>
        <v>22963.753424657534</v>
      </c>
      <c r="O34" s="22" t="s">
        <v>70</v>
      </c>
    </row>
    <row r="35" spans="1:15" x14ac:dyDescent="0.2">
      <c r="A35" t="s">
        <v>80</v>
      </c>
      <c r="B35" s="10">
        <f>'octsep cfs'!L34</f>
        <v>8086</v>
      </c>
      <c r="C35" s="10">
        <f>'octsep cfs'!M34</f>
        <v>6999</v>
      </c>
      <c r="D35" s="10">
        <f>'octsep cfs'!B35</f>
        <v>10183</v>
      </c>
      <c r="E35" s="10">
        <f>'octsep cfs'!C35</f>
        <v>16774</v>
      </c>
      <c r="F35" s="10">
        <f>'octsep cfs'!D35</f>
        <v>17767</v>
      </c>
      <c r="G35" s="10">
        <f>'octsep cfs'!E35</f>
        <v>18512</v>
      </c>
      <c r="H35" s="10">
        <f>'octsep cfs'!F35</f>
        <v>14594</v>
      </c>
      <c r="I35" s="10">
        <f>'octsep cfs'!G35</f>
        <v>15040</v>
      </c>
      <c r="J35" s="10">
        <f>'octsep cfs'!H35</f>
        <v>41994</v>
      </c>
      <c r="K35" s="10">
        <f>'octsep cfs'!I35</f>
        <v>80837</v>
      </c>
      <c r="L35" s="10">
        <f>'octsep cfs'!J35</f>
        <v>120474</v>
      </c>
      <c r="M35" s="10">
        <f>'octsep cfs'!K35</f>
        <v>40985</v>
      </c>
      <c r="N35" s="6">
        <f t="shared" si="0"/>
        <v>32683.758904109589</v>
      </c>
      <c r="O35" s="22" t="s">
        <v>80</v>
      </c>
    </row>
    <row r="36" spans="1:15" x14ac:dyDescent="0.2">
      <c r="A36" t="s">
        <v>59</v>
      </c>
      <c r="B36" s="10">
        <f>'octsep cfs'!L35</f>
        <v>14126</v>
      </c>
      <c r="C36" s="10">
        <f>'octsep cfs'!M35</f>
        <v>17666</v>
      </c>
      <c r="D36" s="10">
        <f>'octsep cfs'!B36</f>
        <v>27798</v>
      </c>
      <c r="E36" s="10">
        <f>'octsep cfs'!C36</f>
        <v>25327</v>
      </c>
      <c r="F36" s="10">
        <f>'octsep cfs'!D36</f>
        <v>19351</v>
      </c>
      <c r="G36" s="10">
        <f>'octsep cfs'!E36</f>
        <v>12237</v>
      </c>
      <c r="H36" s="10">
        <f>'octsep cfs'!F36</f>
        <v>12045</v>
      </c>
      <c r="I36" s="10">
        <f>'octsep cfs'!G36</f>
        <v>19973</v>
      </c>
      <c r="J36" s="10">
        <f>'octsep cfs'!H36</f>
        <v>50655</v>
      </c>
      <c r="K36" s="10">
        <f>'octsep cfs'!I36</f>
        <v>66470</v>
      </c>
      <c r="L36" s="10">
        <f>'octsep cfs'!J36</f>
        <v>84198</v>
      </c>
      <c r="M36" s="10">
        <f>'octsep cfs'!K36</f>
        <v>27690</v>
      </c>
      <c r="N36" s="6">
        <f t="shared" si="0"/>
        <v>31478.452054794521</v>
      </c>
      <c r="O36" s="22" t="s">
        <v>59</v>
      </c>
    </row>
    <row r="37" spans="1:15" x14ac:dyDescent="0.2">
      <c r="A37" t="s">
        <v>54</v>
      </c>
      <c r="B37" s="10">
        <f>'octsep cfs'!L36</f>
        <v>12183</v>
      </c>
      <c r="C37" s="10">
        <f>'octsep cfs'!M36</f>
        <v>9299</v>
      </c>
      <c r="D37" s="10">
        <f>'octsep cfs'!B37</f>
        <v>8069</v>
      </c>
      <c r="E37" s="10">
        <f>'octsep cfs'!C37</f>
        <v>11939</v>
      </c>
      <c r="F37" s="10">
        <f>'octsep cfs'!D37</f>
        <v>8580</v>
      </c>
      <c r="G37" s="10">
        <f>'octsep cfs'!E37</f>
        <v>8957</v>
      </c>
      <c r="H37" s="10">
        <f>'octsep cfs'!F37</f>
        <v>20495</v>
      </c>
      <c r="I37" s="10">
        <f>'octsep cfs'!G37</f>
        <v>19373</v>
      </c>
      <c r="J37" s="10">
        <f>'octsep cfs'!H37</f>
        <v>30807</v>
      </c>
      <c r="K37" s="10">
        <f>'octsep cfs'!I37</f>
        <v>90058</v>
      </c>
      <c r="L37" s="10">
        <f>'octsep cfs'!J37</f>
        <v>96394</v>
      </c>
      <c r="M37" s="10">
        <f>'octsep cfs'!K37</f>
        <v>20181</v>
      </c>
      <c r="N37" s="6">
        <f t="shared" si="0"/>
        <v>27990.30410958904</v>
      </c>
      <c r="O37" s="22" t="s">
        <v>54</v>
      </c>
    </row>
    <row r="38" spans="1:15" x14ac:dyDescent="0.2">
      <c r="A38" t="s">
        <v>69</v>
      </c>
      <c r="B38" s="10">
        <f>'octsep cfs'!L37</f>
        <v>8586</v>
      </c>
      <c r="C38" s="10">
        <f>'octsep cfs'!M37</f>
        <v>7026</v>
      </c>
      <c r="D38" s="10">
        <f>'octsep cfs'!B38</f>
        <v>10588</v>
      </c>
      <c r="E38" s="10">
        <f>'octsep cfs'!C38</f>
        <v>9116</v>
      </c>
      <c r="F38" s="10">
        <f>'octsep cfs'!D38</f>
        <v>9102</v>
      </c>
      <c r="G38" s="10">
        <f>'octsep cfs'!E38</f>
        <v>7982</v>
      </c>
      <c r="H38" s="10">
        <f>'octsep cfs'!F38</f>
        <v>11639</v>
      </c>
      <c r="I38" s="10">
        <f>'octsep cfs'!G38</f>
        <v>12077</v>
      </c>
      <c r="J38" s="10">
        <f>'octsep cfs'!H38</f>
        <v>50142</v>
      </c>
      <c r="K38" s="10">
        <f>'octsep cfs'!I38</f>
        <v>79283</v>
      </c>
      <c r="L38" s="10">
        <f>'octsep cfs'!J38</f>
        <v>74467</v>
      </c>
      <c r="M38" s="10">
        <f>'octsep cfs'!K38</f>
        <v>24076</v>
      </c>
      <c r="N38" s="6">
        <f t="shared" si="0"/>
        <v>25345.030136986301</v>
      </c>
      <c r="O38" s="22" t="s">
        <v>69</v>
      </c>
    </row>
    <row r="39" spans="1:15" x14ac:dyDescent="0.2">
      <c r="A39" t="s">
        <v>33</v>
      </c>
      <c r="B39" s="10">
        <f>'octsep cfs'!L38</f>
        <v>11120</v>
      </c>
      <c r="C39" s="10">
        <f>'octsep cfs'!M38</f>
        <v>7406</v>
      </c>
      <c r="D39" s="10">
        <f>'octsep cfs'!B39</f>
        <v>11468</v>
      </c>
      <c r="E39" s="10">
        <f>'octsep cfs'!C39</f>
        <v>14379</v>
      </c>
      <c r="F39" s="10">
        <f>'octsep cfs'!D39</f>
        <v>16001</v>
      </c>
      <c r="G39" s="10">
        <f>'octsep cfs'!E39</f>
        <v>10676</v>
      </c>
      <c r="H39" s="10">
        <f>'octsep cfs'!F39</f>
        <v>21178</v>
      </c>
      <c r="I39" s="10">
        <f>'octsep cfs'!G39</f>
        <v>16669</v>
      </c>
      <c r="J39" s="10">
        <f>'octsep cfs'!H39</f>
        <v>29336</v>
      </c>
      <c r="K39" s="10">
        <f>'octsep cfs'!I39</f>
        <v>60555</v>
      </c>
      <c r="L39" s="10">
        <f>'octsep cfs'!J39</f>
        <v>61434</v>
      </c>
      <c r="M39" s="10">
        <f>'octsep cfs'!K39</f>
        <v>27123</v>
      </c>
      <c r="N39" s="6">
        <f t="shared" si="0"/>
        <v>23922.208219178083</v>
      </c>
      <c r="O39" s="22" t="s">
        <v>33</v>
      </c>
    </row>
    <row r="40" spans="1:15" x14ac:dyDescent="0.2">
      <c r="A40" t="s">
        <v>78</v>
      </c>
      <c r="B40" s="10">
        <f>'octsep cfs'!L39</f>
        <v>9919</v>
      </c>
      <c r="C40" s="10">
        <f>'octsep cfs'!M39</f>
        <v>8339</v>
      </c>
      <c r="D40" s="10">
        <f>'octsep cfs'!B40</f>
        <v>6781</v>
      </c>
      <c r="E40" s="10">
        <f>'octsep cfs'!C40</f>
        <v>8827</v>
      </c>
      <c r="F40" s="10">
        <f>'octsep cfs'!D40</f>
        <v>7583</v>
      </c>
      <c r="G40" s="10">
        <f>'octsep cfs'!E40</f>
        <v>7876</v>
      </c>
      <c r="H40" s="10">
        <f>'octsep cfs'!F40</f>
        <v>7169</v>
      </c>
      <c r="I40" s="10">
        <f>'octsep cfs'!G40</f>
        <v>8933</v>
      </c>
      <c r="J40" s="10">
        <f>'octsep cfs'!H40</f>
        <v>21256</v>
      </c>
      <c r="K40" s="10">
        <f>'octsep cfs'!I40</f>
        <v>73250</v>
      </c>
      <c r="L40" s="10">
        <f>'octsep cfs'!J40</f>
        <v>125937</v>
      </c>
      <c r="M40" s="10">
        <f>'octsep cfs'!K40</f>
        <v>38412</v>
      </c>
      <c r="N40" s="6">
        <f t="shared" si="0"/>
        <v>27032.536986301369</v>
      </c>
      <c r="O40" s="22" t="s">
        <v>78</v>
      </c>
    </row>
    <row r="41" spans="1:15" x14ac:dyDescent="0.2">
      <c r="A41" t="s">
        <v>48</v>
      </c>
      <c r="B41" s="10">
        <f>'octsep cfs'!L40</f>
        <v>13538</v>
      </c>
      <c r="C41" s="10">
        <f>'octsep cfs'!M40</f>
        <v>13233</v>
      </c>
      <c r="D41" s="10">
        <f>'octsep cfs'!B41</f>
        <v>11881</v>
      </c>
      <c r="E41" s="10">
        <f>'octsep cfs'!C41</f>
        <v>12556</v>
      </c>
      <c r="F41" s="10">
        <f>'octsep cfs'!D41</f>
        <v>17794</v>
      </c>
      <c r="G41" s="10">
        <f>'octsep cfs'!E41</f>
        <v>15572</v>
      </c>
      <c r="H41" s="10">
        <f>'octsep cfs'!F41</f>
        <v>16632</v>
      </c>
      <c r="I41" s="10">
        <f>'octsep cfs'!G41</f>
        <v>17594</v>
      </c>
      <c r="J41" s="10">
        <f>'octsep cfs'!H41</f>
        <v>50072</v>
      </c>
      <c r="K41" s="10">
        <f>'octsep cfs'!I41</f>
        <v>90332</v>
      </c>
      <c r="L41" s="10">
        <f>'octsep cfs'!J41</f>
        <v>106278</v>
      </c>
      <c r="M41" s="10">
        <f>'octsep cfs'!K41</f>
        <v>38054</v>
      </c>
      <c r="N41" s="6">
        <f t="shared" si="0"/>
        <v>33637.208219178079</v>
      </c>
      <c r="O41" s="23" t="s">
        <v>48</v>
      </c>
    </row>
    <row r="42" spans="1:15" x14ac:dyDescent="0.2">
      <c r="A42" t="s">
        <v>60</v>
      </c>
      <c r="B42" s="10">
        <f>'octsep cfs'!L41</f>
        <v>17390</v>
      </c>
      <c r="C42" s="10">
        <f>'octsep cfs'!M41</f>
        <v>17051</v>
      </c>
      <c r="D42" s="10">
        <f>'octsep cfs'!B42</f>
        <v>12781</v>
      </c>
      <c r="E42" s="10">
        <f>'octsep cfs'!C42</f>
        <v>11965</v>
      </c>
      <c r="F42" s="10">
        <f>'octsep cfs'!D42</f>
        <v>10432</v>
      </c>
      <c r="G42" s="10">
        <f>'octsep cfs'!E42</f>
        <v>10241</v>
      </c>
      <c r="H42" s="10">
        <f>'octsep cfs'!F42</f>
        <v>9411</v>
      </c>
      <c r="I42" s="10">
        <f>'octsep cfs'!G42</f>
        <v>15093</v>
      </c>
      <c r="J42" s="10">
        <f>'octsep cfs'!H42</f>
        <v>39383</v>
      </c>
      <c r="K42" s="10">
        <f>'octsep cfs'!I42</f>
        <v>67486</v>
      </c>
      <c r="L42" s="10">
        <f>'octsep cfs'!J42</f>
        <v>66978</v>
      </c>
      <c r="M42" s="10">
        <f>'octsep cfs'!K42</f>
        <v>24930</v>
      </c>
      <c r="N42" s="6">
        <f t="shared" si="0"/>
        <v>25297.975342465754</v>
      </c>
      <c r="O42" s="23" t="s">
        <v>60</v>
      </c>
    </row>
    <row r="43" spans="1:15" x14ac:dyDescent="0.2">
      <c r="A43" t="s">
        <v>39</v>
      </c>
      <c r="B43" s="10">
        <f>'octsep cfs'!L42</f>
        <v>9363</v>
      </c>
      <c r="C43" s="10">
        <f>'octsep cfs'!M42</f>
        <v>8386</v>
      </c>
      <c r="D43" s="10">
        <f>'octsep cfs'!B43</f>
        <v>7682</v>
      </c>
      <c r="E43" s="10">
        <f>'octsep cfs'!C43</f>
        <v>11232</v>
      </c>
      <c r="F43" s="10">
        <f>'octsep cfs'!D43</f>
        <v>14335</v>
      </c>
      <c r="G43" s="10">
        <f>'octsep cfs'!E43</f>
        <v>14180</v>
      </c>
      <c r="H43" s="10">
        <f>'octsep cfs'!F43</f>
        <v>15634</v>
      </c>
      <c r="I43" s="10">
        <f>'octsep cfs'!G43</f>
        <v>13786</v>
      </c>
      <c r="J43" s="10">
        <f>'octsep cfs'!H43</f>
        <v>21245</v>
      </c>
      <c r="K43" s="10">
        <f>'octsep cfs'!I43</f>
        <v>77322</v>
      </c>
      <c r="L43" s="10">
        <f>'octsep cfs'!J43</f>
        <v>120852</v>
      </c>
      <c r="M43" s="10">
        <f>'octsep cfs'!K43</f>
        <v>36724</v>
      </c>
      <c r="N43" s="6">
        <f t="shared" si="0"/>
        <v>29217.408219178084</v>
      </c>
      <c r="O43" s="23" t="s">
        <v>39</v>
      </c>
    </row>
    <row r="44" spans="1:15" x14ac:dyDescent="0.2">
      <c r="A44" t="s">
        <v>52</v>
      </c>
      <c r="B44" s="10">
        <f>'octsep cfs'!L43</f>
        <v>11076</v>
      </c>
      <c r="C44" s="10">
        <f>'octsep cfs'!M43</f>
        <v>6807</v>
      </c>
      <c r="D44" s="10">
        <f>'octsep cfs'!B44</f>
        <v>9341</v>
      </c>
      <c r="E44" s="10">
        <f>'octsep cfs'!C44</f>
        <v>13364</v>
      </c>
      <c r="F44" s="10">
        <f>'octsep cfs'!D44</f>
        <v>9661</v>
      </c>
      <c r="G44" s="10">
        <f>'octsep cfs'!E44</f>
        <v>9905</v>
      </c>
      <c r="H44" s="10">
        <f>'octsep cfs'!F44</f>
        <v>17655</v>
      </c>
      <c r="I44" s="10">
        <f>'octsep cfs'!G44</f>
        <v>23114</v>
      </c>
      <c r="J44" s="10">
        <f>'octsep cfs'!H44</f>
        <v>21618</v>
      </c>
      <c r="K44" s="10">
        <f>'octsep cfs'!I44</f>
        <v>59177</v>
      </c>
      <c r="L44" s="10">
        <f>'octsep cfs'!J44</f>
        <v>75528</v>
      </c>
      <c r="M44" s="10">
        <f>'octsep cfs'!K44</f>
        <v>26192</v>
      </c>
      <c r="N44" s="6">
        <f t="shared" si="0"/>
        <v>23606.290410958904</v>
      </c>
      <c r="O44" s="23" t="s">
        <v>52</v>
      </c>
    </row>
    <row r="45" spans="1:15" x14ac:dyDescent="0.2">
      <c r="A45" t="s">
        <v>71</v>
      </c>
      <c r="B45" s="10">
        <f>'octsep cfs'!L44</f>
        <v>13589</v>
      </c>
      <c r="C45" s="10">
        <f>'octsep cfs'!M44</f>
        <v>18079</v>
      </c>
      <c r="D45" s="10">
        <f>'octsep cfs'!B45</f>
        <v>19627</v>
      </c>
      <c r="E45" s="10">
        <f>'octsep cfs'!C45</f>
        <v>19653</v>
      </c>
      <c r="F45" s="10">
        <f>'octsep cfs'!D45</f>
        <v>14716</v>
      </c>
      <c r="G45" s="10">
        <f>'octsep cfs'!E45</f>
        <v>14512</v>
      </c>
      <c r="H45" s="10">
        <f>'octsep cfs'!F45</f>
        <v>12438</v>
      </c>
      <c r="I45" s="10">
        <f>'octsep cfs'!G45</f>
        <v>15037</v>
      </c>
      <c r="J45" s="10">
        <f>'octsep cfs'!H45</f>
        <v>62479</v>
      </c>
      <c r="K45" s="10">
        <f>'octsep cfs'!I45</f>
        <v>91764</v>
      </c>
      <c r="L45" s="10">
        <f>'octsep cfs'!J45</f>
        <v>66131</v>
      </c>
      <c r="M45" s="10">
        <f>'octsep cfs'!K45</f>
        <v>32765</v>
      </c>
      <c r="N45" s="6">
        <f t="shared" si="0"/>
        <v>31783.106849315067</v>
      </c>
      <c r="O45" s="23" t="s">
        <v>71</v>
      </c>
    </row>
    <row r="46" spans="1:15" x14ac:dyDescent="0.2">
      <c r="A46" t="s">
        <v>88</v>
      </c>
      <c r="B46" s="10">
        <f>'octsep cfs'!L45</f>
        <v>9813</v>
      </c>
      <c r="C46" s="10">
        <f>'octsep cfs'!M45</f>
        <v>9110</v>
      </c>
      <c r="D46" s="10">
        <f>'octsep cfs'!B46</f>
        <v>10499</v>
      </c>
      <c r="E46" s="10">
        <f>'octsep cfs'!C46</f>
        <v>9340</v>
      </c>
      <c r="F46" s="10">
        <f>'octsep cfs'!D46</f>
        <v>8491</v>
      </c>
      <c r="G46" s="10">
        <f>'octsep cfs'!E46</f>
        <v>9681</v>
      </c>
      <c r="H46" s="10">
        <f>'octsep cfs'!F46</f>
        <v>10738</v>
      </c>
      <c r="I46" s="10">
        <f>'octsep cfs'!G46</f>
        <v>13092</v>
      </c>
      <c r="J46" s="10">
        <f>'octsep cfs'!H46</f>
        <v>18904</v>
      </c>
      <c r="K46" s="10">
        <f>'octsep cfs'!I46</f>
        <v>80193</v>
      </c>
      <c r="L46" s="10">
        <f>'octsep cfs'!J46</f>
        <v>96800</v>
      </c>
      <c r="M46" s="10">
        <f>'octsep cfs'!K46</f>
        <v>29505</v>
      </c>
      <c r="N46" s="6">
        <f t="shared" si="0"/>
        <v>25547.336986301369</v>
      </c>
      <c r="O46" s="23" t="s">
        <v>88</v>
      </c>
    </row>
    <row r="47" spans="1:15" x14ac:dyDescent="0.2">
      <c r="A47" t="s">
        <v>77</v>
      </c>
      <c r="B47" s="10">
        <f>'octsep cfs'!L46</f>
        <v>12403</v>
      </c>
      <c r="C47" s="10">
        <f>'octsep cfs'!M46</f>
        <v>8329</v>
      </c>
      <c r="D47" s="10">
        <f>'octsep cfs'!B47</f>
        <v>8729</v>
      </c>
      <c r="E47" s="10">
        <f>'octsep cfs'!C47</f>
        <v>9437</v>
      </c>
      <c r="F47" s="10">
        <f>'octsep cfs'!D47</f>
        <v>10445</v>
      </c>
      <c r="G47" s="10">
        <f>'octsep cfs'!E47</f>
        <v>13139</v>
      </c>
      <c r="H47" s="10">
        <f>'octsep cfs'!F47</f>
        <v>28978</v>
      </c>
      <c r="I47" s="10">
        <f>'octsep cfs'!G47</f>
        <v>15974</v>
      </c>
      <c r="J47" s="10">
        <f>'octsep cfs'!H47</f>
        <v>38592</v>
      </c>
      <c r="K47" s="10">
        <f>'octsep cfs'!I47</f>
        <v>114196</v>
      </c>
      <c r="L47" s="10">
        <f>'octsep cfs'!J47</f>
        <v>100156</v>
      </c>
      <c r="M47" s="10">
        <f>'octsep cfs'!K47</f>
        <v>39175</v>
      </c>
      <c r="N47" s="6">
        <f t="shared" si="0"/>
        <v>33267.657534246573</v>
      </c>
      <c r="O47" s="23" t="s">
        <v>77</v>
      </c>
    </row>
    <row r="48" spans="1:15" x14ac:dyDescent="0.2">
      <c r="A48" t="s">
        <v>37</v>
      </c>
      <c r="B48" s="10">
        <f>'octsep cfs'!L47</f>
        <v>14147</v>
      </c>
      <c r="C48" s="10">
        <f>'octsep cfs'!M47</f>
        <v>9826</v>
      </c>
      <c r="D48" s="10">
        <f>'octsep cfs'!B48</f>
        <v>9450</v>
      </c>
      <c r="E48" s="10">
        <f>'octsep cfs'!C48</f>
        <v>9981</v>
      </c>
      <c r="F48" s="10">
        <f>'octsep cfs'!D48</f>
        <v>9266</v>
      </c>
      <c r="G48" s="10">
        <f>'octsep cfs'!E48</f>
        <v>9201</v>
      </c>
      <c r="H48" s="10">
        <f>'octsep cfs'!F48</f>
        <v>13896</v>
      </c>
      <c r="I48" s="10">
        <f>'octsep cfs'!G48</f>
        <v>41520</v>
      </c>
      <c r="J48" s="10">
        <f>'octsep cfs'!H48</f>
        <v>36804</v>
      </c>
      <c r="K48" s="10">
        <f>'octsep cfs'!I48</f>
        <v>98600</v>
      </c>
      <c r="L48" s="10">
        <f>'octsep cfs'!J48</f>
        <v>127010</v>
      </c>
      <c r="M48" s="10">
        <f>'octsep cfs'!K48</f>
        <v>42067</v>
      </c>
      <c r="N48" s="6">
        <f t="shared" si="0"/>
        <v>35204.106849315067</v>
      </c>
      <c r="O48" s="23" t="s">
        <v>37</v>
      </c>
    </row>
    <row r="49" spans="1:15" x14ac:dyDescent="0.2">
      <c r="A49" t="s">
        <v>85</v>
      </c>
      <c r="B49" s="10">
        <f>'octsep cfs'!L48</f>
        <v>16456</v>
      </c>
      <c r="C49" s="10">
        <f>'octsep cfs'!M48</f>
        <v>9844</v>
      </c>
      <c r="D49" s="10">
        <f>'octsep cfs'!B49</f>
        <v>9995</v>
      </c>
      <c r="E49" s="10">
        <f>'octsep cfs'!C49</f>
        <v>9402</v>
      </c>
      <c r="F49" s="10">
        <f>'octsep cfs'!D49</f>
        <v>10019</v>
      </c>
      <c r="G49" s="10">
        <f>'octsep cfs'!E49</f>
        <v>10148</v>
      </c>
      <c r="H49" s="10">
        <f>'octsep cfs'!F49</f>
        <v>7969</v>
      </c>
      <c r="I49" s="10">
        <f>'octsep cfs'!G49</f>
        <v>11793</v>
      </c>
      <c r="J49" s="10">
        <f>'octsep cfs'!H49</f>
        <v>17474</v>
      </c>
      <c r="K49" s="10">
        <f>'octsep cfs'!I49</f>
        <v>47644</v>
      </c>
      <c r="L49" s="10">
        <f>'octsep cfs'!J49</f>
        <v>44817</v>
      </c>
      <c r="M49" s="10">
        <f>'octsep cfs'!K49</f>
        <v>14964</v>
      </c>
      <c r="N49" s="6">
        <f t="shared" si="0"/>
        <v>17591.317808219177</v>
      </c>
      <c r="O49" s="23" t="s">
        <v>85</v>
      </c>
    </row>
    <row r="50" spans="1:15" x14ac:dyDescent="0.2">
      <c r="A50" t="s">
        <v>49</v>
      </c>
      <c r="B50" s="10">
        <f>'octsep cfs'!L49</f>
        <v>5664</v>
      </c>
      <c r="C50" s="10">
        <f>'octsep cfs'!M49</f>
        <v>6179</v>
      </c>
      <c r="D50" s="10">
        <f>'octsep cfs'!B50</f>
        <v>6659</v>
      </c>
      <c r="E50" s="10">
        <f>'octsep cfs'!C50</f>
        <v>16428</v>
      </c>
      <c r="F50" s="10">
        <f>'octsep cfs'!D50</f>
        <v>16864</v>
      </c>
      <c r="G50" s="10">
        <f>'octsep cfs'!E50</f>
        <v>33668</v>
      </c>
      <c r="H50" s="10">
        <f>'octsep cfs'!F50</f>
        <v>18179</v>
      </c>
      <c r="I50" s="10">
        <f>'octsep cfs'!G50</f>
        <v>18565</v>
      </c>
      <c r="J50" s="10">
        <f>'octsep cfs'!H50</f>
        <v>49820</v>
      </c>
      <c r="K50" s="10">
        <f>'octsep cfs'!I50</f>
        <v>83396</v>
      </c>
      <c r="L50" s="10">
        <f>'octsep cfs'!J50</f>
        <v>145677</v>
      </c>
      <c r="M50" s="10">
        <f>'octsep cfs'!K50</f>
        <v>49953</v>
      </c>
      <c r="N50" s="6">
        <f t="shared" si="0"/>
        <v>37561.564383561643</v>
      </c>
      <c r="O50" s="23" t="s">
        <v>49</v>
      </c>
    </row>
    <row r="51" spans="1:15" x14ac:dyDescent="0.2">
      <c r="A51" t="s">
        <v>74</v>
      </c>
      <c r="B51" s="10">
        <f>'octsep cfs'!L50</f>
        <v>14955</v>
      </c>
      <c r="C51" s="10">
        <f>'octsep cfs'!M50</f>
        <v>9700</v>
      </c>
      <c r="D51" s="10">
        <f>'octsep cfs'!B51</f>
        <v>7184</v>
      </c>
      <c r="E51" s="10">
        <f>'octsep cfs'!C51</f>
        <v>9228</v>
      </c>
      <c r="F51" s="10">
        <f>'octsep cfs'!D51</f>
        <v>8247</v>
      </c>
      <c r="G51" s="10">
        <f>'octsep cfs'!E51</f>
        <v>7388</v>
      </c>
      <c r="H51" s="10">
        <f>'octsep cfs'!F51</f>
        <v>8409</v>
      </c>
      <c r="I51" s="10">
        <f>'octsep cfs'!G51</f>
        <v>11475</v>
      </c>
      <c r="J51" s="10">
        <f>'octsep cfs'!H51</f>
        <v>16507</v>
      </c>
      <c r="K51" s="10">
        <f>'octsep cfs'!I51</f>
        <v>67874</v>
      </c>
      <c r="L51" s="10">
        <f>'octsep cfs'!J51</f>
        <v>122007</v>
      </c>
      <c r="M51" s="10">
        <f>'octsep cfs'!K51</f>
        <v>53724</v>
      </c>
      <c r="N51" s="6">
        <f t="shared" si="0"/>
        <v>28095.805479452054</v>
      </c>
      <c r="O51" s="23" t="s">
        <v>74</v>
      </c>
    </row>
    <row r="52" spans="1:15" x14ac:dyDescent="0.2">
      <c r="A52" t="s">
        <v>30</v>
      </c>
      <c r="B52" s="10">
        <f>'octsep cfs'!L51</f>
        <v>17894</v>
      </c>
      <c r="C52" s="10">
        <f>'octsep cfs'!M51</f>
        <v>13908</v>
      </c>
      <c r="D52" s="10">
        <f>'octsep cfs'!B52</f>
        <v>14409</v>
      </c>
      <c r="E52" s="10">
        <f>'octsep cfs'!C52</f>
        <v>17402</v>
      </c>
      <c r="F52" s="10">
        <f>'octsep cfs'!D52</f>
        <v>25981</v>
      </c>
      <c r="G52" s="10">
        <f>'octsep cfs'!E52</f>
        <v>15716</v>
      </c>
      <c r="H52" s="10">
        <f>'octsep cfs'!F52</f>
        <v>14169</v>
      </c>
      <c r="I52" s="10">
        <f>'octsep cfs'!G52</f>
        <v>13903</v>
      </c>
      <c r="J52" s="10">
        <f>'octsep cfs'!H52</f>
        <v>43129</v>
      </c>
      <c r="K52" s="10">
        <f>'octsep cfs'!I52</f>
        <v>108384</v>
      </c>
      <c r="L52" s="10">
        <f>'octsep cfs'!J52</f>
        <v>74816</v>
      </c>
      <c r="M52" s="10">
        <f>'octsep cfs'!K52</f>
        <v>38190</v>
      </c>
      <c r="N52" s="6">
        <f t="shared" si="0"/>
        <v>33268.956164383562</v>
      </c>
      <c r="O52" s="23" t="s">
        <v>30</v>
      </c>
    </row>
    <row r="53" spans="1:15" x14ac:dyDescent="0.2">
      <c r="A53" t="s">
        <v>46</v>
      </c>
      <c r="B53" s="10">
        <f>'octsep cfs'!L52</f>
        <v>19904</v>
      </c>
      <c r="C53" s="10">
        <f>'octsep cfs'!M52</f>
        <v>12126</v>
      </c>
      <c r="D53" s="10">
        <f>'octsep cfs'!B53</f>
        <v>8684</v>
      </c>
      <c r="E53" s="10">
        <f>'octsep cfs'!C53</f>
        <v>8258</v>
      </c>
      <c r="F53" s="10">
        <f>'octsep cfs'!D53</f>
        <v>7577</v>
      </c>
      <c r="G53" s="10">
        <f>'octsep cfs'!E53</f>
        <v>7082</v>
      </c>
      <c r="H53" s="10">
        <f>'octsep cfs'!F53</f>
        <v>6865</v>
      </c>
      <c r="I53" s="10">
        <f>'octsep cfs'!G53</f>
        <v>8907</v>
      </c>
      <c r="J53" s="10">
        <f>'octsep cfs'!H53</f>
        <v>16937</v>
      </c>
      <c r="K53" s="10">
        <f>'octsep cfs'!I53</f>
        <v>37999</v>
      </c>
      <c r="L53" s="10">
        <f>'octsep cfs'!J53</f>
        <v>27231</v>
      </c>
      <c r="M53" s="10">
        <f>'octsep cfs'!K53</f>
        <v>9429</v>
      </c>
      <c r="N53" s="6">
        <f t="shared" si="0"/>
        <v>14289.923287671232</v>
      </c>
      <c r="O53" s="23" t="s">
        <v>46</v>
      </c>
    </row>
    <row r="54" spans="1:15" x14ac:dyDescent="0.2">
      <c r="A54" t="s">
        <v>64</v>
      </c>
      <c r="B54" s="10">
        <f>'octsep cfs'!L53</f>
        <v>6832</v>
      </c>
      <c r="C54" s="10">
        <f>'octsep cfs'!M53</f>
        <v>8643</v>
      </c>
      <c r="D54" s="10">
        <f>'octsep cfs'!B54</f>
        <v>8724</v>
      </c>
      <c r="E54" s="10">
        <f>'octsep cfs'!C54</f>
        <v>9717</v>
      </c>
      <c r="F54" s="10">
        <f>'octsep cfs'!D54</f>
        <v>16913</v>
      </c>
      <c r="G54" s="10">
        <f>'octsep cfs'!E54</f>
        <v>10818</v>
      </c>
      <c r="H54" s="10">
        <f>'octsep cfs'!F54</f>
        <v>10217</v>
      </c>
      <c r="I54" s="10">
        <f>'octsep cfs'!G54</f>
        <v>19479</v>
      </c>
      <c r="J54" s="10">
        <f>'octsep cfs'!H54</f>
        <v>44115</v>
      </c>
      <c r="K54" s="10">
        <f>'octsep cfs'!I54</f>
        <v>76108</v>
      </c>
      <c r="L54" s="10">
        <f>'octsep cfs'!J54</f>
        <v>80548</v>
      </c>
      <c r="M54" s="10">
        <f>'octsep cfs'!K54</f>
        <v>40747</v>
      </c>
      <c r="N54" s="6">
        <f t="shared" si="0"/>
        <v>27794.56712328767</v>
      </c>
      <c r="O54" s="23" t="s">
        <v>64</v>
      </c>
    </row>
    <row r="55" spans="1:15" x14ac:dyDescent="0.2">
      <c r="A55" t="s">
        <v>56</v>
      </c>
      <c r="B55" s="10">
        <f>'octsep cfs'!L54</f>
        <v>15138</v>
      </c>
      <c r="C55" s="10">
        <f>'octsep cfs'!M54</f>
        <v>13827</v>
      </c>
      <c r="D55" s="10">
        <f>'octsep cfs'!B55</f>
        <v>9541</v>
      </c>
      <c r="E55" s="10">
        <f>'octsep cfs'!C55</f>
        <v>8648</v>
      </c>
      <c r="F55" s="10">
        <f>'octsep cfs'!D55</f>
        <v>6785</v>
      </c>
      <c r="G55" s="10">
        <f>'octsep cfs'!E55</f>
        <v>6314</v>
      </c>
      <c r="H55" s="10">
        <f>'octsep cfs'!F55</f>
        <v>9881</v>
      </c>
      <c r="I55" s="10">
        <f>'octsep cfs'!G55</f>
        <v>15147</v>
      </c>
      <c r="J55" s="10">
        <f>'octsep cfs'!H55</f>
        <v>24155</v>
      </c>
      <c r="K55" s="10">
        <f>'octsep cfs'!I55</f>
        <v>88349</v>
      </c>
      <c r="L55" s="10">
        <f>'octsep cfs'!J55</f>
        <v>61771</v>
      </c>
      <c r="M55" s="10">
        <f>'octsep cfs'!K55</f>
        <v>19982</v>
      </c>
      <c r="N55" s="6">
        <f t="shared" si="0"/>
        <v>23363.38082191781</v>
      </c>
      <c r="O55" s="23" t="s">
        <v>56</v>
      </c>
    </row>
    <row r="56" spans="1:15" x14ac:dyDescent="0.2">
      <c r="A56" t="s">
        <v>53</v>
      </c>
      <c r="B56" s="10">
        <f>'octsep cfs'!L55</f>
        <v>8766</v>
      </c>
      <c r="C56" s="10">
        <f>'octsep cfs'!M55</f>
        <v>7307</v>
      </c>
      <c r="D56" s="10">
        <f>'octsep cfs'!B56</f>
        <v>6840</v>
      </c>
      <c r="E56" s="10">
        <f>'octsep cfs'!C56</f>
        <v>6426</v>
      </c>
      <c r="F56" s="10">
        <f>'octsep cfs'!D56</f>
        <v>9071</v>
      </c>
      <c r="G56" s="10">
        <f>'octsep cfs'!E56</f>
        <v>8036</v>
      </c>
      <c r="H56" s="10">
        <f>'octsep cfs'!F56</f>
        <v>8707</v>
      </c>
      <c r="I56" s="10">
        <f>'octsep cfs'!G56</f>
        <v>12805</v>
      </c>
      <c r="J56" s="10">
        <f>'octsep cfs'!H56</f>
        <v>35010</v>
      </c>
      <c r="K56" s="10">
        <f>'octsep cfs'!I56</f>
        <v>84685</v>
      </c>
      <c r="L56" s="10">
        <f>'octsep cfs'!J56</f>
        <v>65489</v>
      </c>
      <c r="M56" s="10">
        <f>'octsep cfs'!K56</f>
        <v>24956</v>
      </c>
      <c r="N56" s="6">
        <f t="shared" si="0"/>
        <v>23234.753424657534</v>
      </c>
      <c r="O56" s="22" t="s">
        <v>53</v>
      </c>
    </row>
    <row r="57" spans="1:15" x14ac:dyDescent="0.2">
      <c r="A57" t="s">
        <v>50</v>
      </c>
      <c r="B57" s="10">
        <f>'octsep cfs'!L56</f>
        <v>10789</v>
      </c>
      <c r="C57" s="10">
        <f>'octsep cfs'!M56</f>
        <v>11914</v>
      </c>
      <c r="D57" s="10">
        <f>'octsep cfs'!B57</f>
        <v>9912</v>
      </c>
      <c r="E57" s="10">
        <f>'octsep cfs'!C57</f>
        <v>13661</v>
      </c>
      <c r="F57" s="10">
        <f>'octsep cfs'!D57</f>
        <v>22040</v>
      </c>
      <c r="G57" s="10">
        <f>'octsep cfs'!E57</f>
        <v>20251</v>
      </c>
      <c r="H57" s="10">
        <f>'octsep cfs'!F57</f>
        <v>17741</v>
      </c>
      <c r="I57" s="10">
        <f>'octsep cfs'!G57</f>
        <v>17187</v>
      </c>
      <c r="J57" s="10">
        <f>'octsep cfs'!H57</f>
        <v>30742</v>
      </c>
      <c r="K57" s="10">
        <f>'octsep cfs'!I57</f>
        <v>82945</v>
      </c>
      <c r="L57" s="10">
        <f>'octsep cfs'!J57</f>
        <v>83211</v>
      </c>
      <c r="M57" s="10">
        <f>'octsep cfs'!K57</f>
        <v>33801</v>
      </c>
      <c r="N57" s="6">
        <f t="shared" si="0"/>
        <v>29554.145205479454</v>
      </c>
      <c r="O57" s="22" t="s">
        <v>50</v>
      </c>
    </row>
    <row r="58" spans="1:15" x14ac:dyDescent="0.2">
      <c r="A58" t="s">
        <v>73</v>
      </c>
      <c r="B58" s="10">
        <f>'octsep cfs'!L57</f>
        <v>12066</v>
      </c>
      <c r="C58" s="10">
        <f>'octsep cfs'!M57</f>
        <v>8225</v>
      </c>
      <c r="D58" s="10">
        <f>'octsep cfs'!B58</f>
        <v>8580</v>
      </c>
      <c r="E58" s="10">
        <f>'octsep cfs'!C58</f>
        <v>9161</v>
      </c>
      <c r="F58" s="10">
        <f>'octsep cfs'!D58</f>
        <v>10545</v>
      </c>
      <c r="G58" s="10">
        <f>'octsep cfs'!E58</f>
        <v>9071</v>
      </c>
      <c r="H58" s="10">
        <f>'octsep cfs'!F58</f>
        <v>23983</v>
      </c>
      <c r="I58" s="10">
        <f>'octsep cfs'!G58</f>
        <v>23757</v>
      </c>
      <c r="J58" s="10">
        <f>'octsep cfs'!H58</f>
        <v>29883</v>
      </c>
      <c r="K58" s="10">
        <f>'octsep cfs'!I58</f>
        <v>84890</v>
      </c>
      <c r="L58" s="10">
        <f>'octsep cfs'!J58</f>
        <v>105992</v>
      </c>
      <c r="M58" s="10">
        <f>'octsep cfs'!K58</f>
        <v>49120</v>
      </c>
      <c r="N58" s="6">
        <f t="shared" si="0"/>
        <v>31255.487671232877</v>
      </c>
      <c r="O58" s="22" t="s">
        <v>73</v>
      </c>
    </row>
    <row r="59" spans="1:15" x14ac:dyDescent="0.2">
      <c r="A59" t="s">
        <v>75</v>
      </c>
      <c r="B59" s="10">
        <f>'octsep cfs'!L58</f>
        <v>14523</v>
      </c>
      <c r="C59" s="10">
        <f>'octsep cfs'!M58</f>
        <v>9683</v>
      </c>
      <c r="D59" s="10">
        <f>'octsep cfs'!B59</f>
        <v>10258</v>
      </c>
      <c r="E59" s="10">
        <f>'octsep cfs'!C59</f>
        <v>9394</v>
      </c>
      <c r="F59" s="10">
        <f>'octsep cfs'!D59</f>
        <v>10380</v>
      </c>
      <c r="G59" s="10">
        <f>'octsep cfs'!E59</f>
        <v>13437</v>
      </c>
      <c r="H59" s="10">
        <f>'octsep cfs'!F59</f>
        <v>14425</v>
      </c>
      <c r="I59" s="10">
        <f>'octsep cfs'!G59</f>
        <v>23456</v>
      </c>
      <c r="J59" s="10">
        <f>'octsep cfs'!H59</f>
        <v>26955</v>
      </c>
      <c r="K59" s="10">
        <f>'octsep cfs'!I59</f>
        <v>60696</v>
      </c>
      <c r="L59" s="10">
        <f>'octsep cfs'!J59</f>
        <v>65341</v>
      </c>
      <c r="M59" s="10">
        <f>'octsep cfs'!K59</f>
        <v>38248</v>
      </c>
      <c r="N59" s="6">
        <f t="shared" si="0"/>
        <v>24783.638356164385</v>
      </c>
      <c r="O59" s="22" t="s">
        <v>75</v>
      </c>
    </row>
    <row r="60" spans="1:15" x14ac:dyDescent="0.2">
      <c r="A60" t="s">
        <v>32</v>
      </c>
      <c r="B60" s="10">
        <f>'octsep cfs'!L59</f>
        <v>14612</v>
      </c>
      <c r="C60" s="10">
        <f>'octsep cfs'!M59</f>
        <v>10100</v>
      </c>
      <c r="D60" s="10">
        <f>'octsep cfs'!B60</f>
        <v>8563</v>
      </c>
      <c r="E60" s="10">
        <f>'octsep cfs'!C60</f>
        <v>16130</v>
      </c>
      <c r="F60" s="10">
        <f>'octsep cfs'!D60</f>
        <v>8349</v>
      </c>
      <c r="G60" s="10">
        <f>'octsep cfs'!E60</f>
        <v>15223</v>
      </c>
      <c r="H60" s="10">
        <f>'octsep cfs'!F60</f>
        <v>11755</v>
      </c>
      <c r="I60" s="10">
        <f>'octsep cfs'!G60</f>
        <v>14731</v>
      </c>
      <c r="J60" s="10">
        <f>'octsep cfs'!H60</f>
        <v>29042</v>
      </c>
      <c r="K60" s="10">
        <f>'octsep cfs'!I60</f>
        <v>52465</v>
      </c>
      <c r="L60" s="10">
        <f>'octsep cfs'!J60</f>
        <v>79319</v>
      </c>
      <c r="M60" s="10">
        <f>'octsep cfs'!K60</f>
        <v>28667</v>
      </c>
      <c r="N60" s="6">
        <f t="shared" si="0"/>
        <v>24076.109589041094</v>
      </c>
      <c r="O60" s="22" t="s">
        <v>32</v>
      </c>
    </row>
    <row r="61" spans="1:15" x14ac:dyDescent="0.2">
      <c r="A61" t="s">
        <v>45</v>
      </c>
      <c r="B61" s="10">
        <f>'octsep cfs'!L60</f>
        <v>10728</v>
      </c>
      <c r="C61" s="10">
        <f>'octsep cfs'!M60</f>
        <v>9535</v>
      </c>
      <c r="D61" s="10">
        <f>'octsep cfs'!B61</f>
        <v>9471</v>
      </c>
      <c r="E61" s="10">
        <f>'octsep cfs'!C61</f>
        <v>11109</v>
      </c>
      <c r="F61" s="10">
        <f>'octsep cfs'!D61</f>
        <v>7577</v>
      </c>
      <c r="G61" s="10">
        <f>'octsep cfs'!E61</f>
        <v>6057</v>
      </c>
      <c r="H61" s="10">
        <f>'octsep cfs'!F61</f>
        <v>6236</v>
      </c>
      <c r="I61" s="10">
        <f>'octsep cfs'!G61</f>
        <v>9167</v>
      </c>
      <c r="J61" s="10">
        <f>'octsep cfs'!H61</f>
        <v>34695</v>
      </c>
      <c r="K61" s="10">
        <f>'octsep cfs'!I61</f>
        <v>77000</v>
      </c>
      <c r="L61" s="10">
        <f>'octsep cfs'!J61</f>
        <v>56218</v>
      </c>
      <c r="M61" s="10">
        <f>'octsep cfs'!K61</f>
        <v>13683</v>
      </c>
      <c r="N61" s="6">
        <f t="shared" si="0"/>
        <v>21001.345205479451</v>
      </c>
      <c r="O61" s="22" t="s">
        <v>45</v>
      </c>
    </row>
    <row r="62" spans="1:15" x14ac:dyDescent="0.2">
      <c r="A62" t="s">
        <v>67</v>
      </c>
      <c r="B62" s="10">
        <f>'octsep cfs'!L61</f>
        <v>8818</v>
      </c>
      <c r="C62" s="10">
        <f>'octsep cfs'!M61</f>
        <v>15243</v>
      </c>
      <c r="D62" s="10">
        <f>'octsep cfs'!B62</f>
        <v>15831</v>
      </c>
      <c r="E62" s="10">
        <f>'octsep cfs'!C62</f>
        <v>20595</v>
      </c>
      <c r="F62" s="10">
        <f>'octsep cfs'!D62</f>
        <v>10904</v>
      </c>
      <c r="G62" s="10">
        <f>'octsep cfs'!E62</f>
        <v>9246</v>
      </c>
      <c r="H62" s="10">
        <f>'octsep cfs'!F62</f>
        <v>15394</v>
      </c>
      <c r="I62" s="10">
        <f>'octsep cfs'!G62</f>
        <v>35996</v>
      </c>
      <c r="J62" s="10">
        <f>'octsep cfs'!H62</f>
        <v>40844</v>
      </c>
      <c r="K62" s="10">
        <f>'octsep cfs'!I62</f>
        <v>56700</v>
      </c>
      <c r="L62" s="10">
        <f>'octsep cfs'!J62</f>
        <v>57356</v>
      </c>
      <c r="M62" s="10">
        <f>'octsep cfs'!K62</f>
        <v>17193</v>
      </c>
      <c r="N62" s="6">
        <f t="shared" si="0"/>
        <v>25335.616438356163</v>
      </c>
      <c r="O62" s="22" t="s">
        <v>67</v>
      </c>
    </row>
    <row r="63" spans="1:15" x14ac:dyDescent="0.2">
      <c r="A63" t="s">
        <v>34</v>
      </c>
      <c r="B63" s="10">
        <f>'octsep cfs'!L62</f>
        <v>8105</v>
      </c>
      <c r="C63" s="10">
        <f>'octsep cfs'!M62</f>
        <v>9513</v>
      </c>
      <c r="D63" s="10">
        <f>'octsep cfs'!B63</f>
        <v>10641</v>
      </c>
      <c r="E63" s="10">
        <f>'octsep cfs'!C63</f>
        <v>11993</v>
      </c>
      <c r="F63" s="10">
        <f>'octsep cfs'!D63</f>
        <v>9504</v>
      </c>
      <c r="G63" s="10">
        <f>'octsep cfs'!E63</f>
        <v>6855</v>
      </c>
      <c r="H63" s="10">
        <f>'octsep cfs'!F63</f>
        <v>7566</v>
      </c>
      <c r="I63" s="10">
        <f>'octsep cfs'!G63</f>
        <v>18820</v>
      </c>
      <c r="J63" s="10">
        <f>'octsep cfs'!H63</f>
        <v>36606</v>
      </c>
      <c r="K63" s="10">
        <f>'octsep cfs'!I63</f>
        <v>61504</v>
      </c>
      <c r="L63" s="10">
        <f>'octsep cfs'!J63</f>
        <v>27343</v>
      </c>
      <c r="M63" s="10">
        <f>'octsep cfs'!K63</f>
        <v>13502</v>
      </c>
      <c r="N63" s="6">
        <f t="shared" si="0"/>
        <v>18554.408219178084</v>
      </c>
      <c r="O63" s="22" t="s">
        <v>34</v>
      </c>
    </row>
    <row r="64" spans="1:15" x14ac:dyDescent="0.2">
      <c r="A64" t="s">
        <v>66</v>
      </c>
      <c r="B64" s="10">
        <f>'octsep cfs'!L63</f>
        <v>8630</v>
      </c>
      <c r="C64" s="10">
        <f>'octsep cfs'!M63</f>
        <v>5993</v>
      </c>
      <c r="D64" s="10">
        <f>'octsep cfs'!B64</f>
        <v>4483</v>
      </c>
      <c r="E64" s="10">
        <f>'octsep cfs'!C64</f>
        <v>5276</v>
      </c>
      <c r="F64" s="10">
        <f>'octsep cfs'!D64</f>
        <v>6479</v>
      </c>
      <c r="G64" s="10">
        <f>'octsep cfs'!E64</f>
        <v>5510</v>
      </c>
      <c r="H64" s="10">
        <f>'octsep cfs'!F64</f>
        <v>5926</v>
      </c>
      <c r="I64" s="10">
        <f>'octsep cfs'!G64</f>
        <v>9358</v>
      </c>
      <c r="J64" s="10">
        <f>'octsep cfs'!H64</f>
        <v>34285</v>
      </c>
      <c r="K64" s="10">
        <f>'octsep cfs'!I64</f>
        <v>50596</v>
      </c>
      <c r="L64" s="10">
        <f>'octsep cfs'!J64</f>
        <v>38335</v>
      </c>
      <c r="M64" s="10">
        <f>'octsep cfs'!K64</f>
        <v>11673</v>
      </c>
      <c r="N64" s="6">
        <f t="shared" si="0"/>
        <v>15564.923287671232</v>
      </c>
      <c r="O64" s="22" t="s">
        <v>66</v>
      </c>
    </row>
    <row r="65" spans="1:15" x14ac:dyDescent="0.2">
      <c r="A65" t="s">
        <v>51</v>
      </c>
      <c r="B65" s="10">
        <f>'octsep cfs'!L64</f>
        <v>4508</v>
      </c>
      <c r="C65" s="10">
        <f>'octsep cfs'!M64</f>
        <v>4376</v>
      </c>
      <c r="D65" s="10">
        <f>'octsep cfs'!B65</f>
        <v>7508</v>
      </c>
      <c r="E65" s="10">
        <f>'octsep cfs'!C65</f>
        <v>9998</v>
      </c>
      <c r="F65" s="10">
        <f>'octsep cfs'!D65</f>
        <v>7766</v>
      </c>
      <c r="G65" s="10">
        <f>'octsep cfs'!E65</f>
        <v>7440</v>
      </c>
      <c r="H65" s="10">
        <f>'octsep cfs'!F65</f>
        <v>5769</v>
      </c>
      <c r="I65" s="10">
        <f>'octsep cfs'!G65</f>
        <v>12870</v>
      </c>
      <c r="J65" s="10">
        <f>'octsep cfs'!H65</f>
        <v>46788</v>
      </c>
      <c r="K65" s="10">
        <f>'octsep cfs'!I65</f>
        <v>73447</v>
      </c>
      <c r="L65" s="10">
        <f>'octsep cfs'!J65</f>
        <v>62397</v>
      </c>
      <c r="M65" s="10">
        <f>'octsep cfs'!K65</f>
        <v>20641</v>
      </c>
      <c r="N65" s="6">
        <f t="shared" si="0"/>
        <v>21994.197260273973</v>
      </c>
      <c r="O65" s="22" t="s">
        <v>51</v>
      </c>
    </row>
    <row r="66" spans="1:15" x14ac:dyDescent="0.2">
      <c r="A66" t="s">
        <v>101</v>
      </c>
      <c r="B66" s="10">
        <f>'octsep cfs'!L65</f>
        <v>12016</v>
      </c>
      <c r="C66" s="10">
        <f>'octsep cfs'!M65</f>
        <v>10303</v>
      </c>
      <c r="D66" s="10">
        <f>'octsep cfs'!B66</f>
        <v>8562</v>
      </c>
      <c r="E66" s="10">
        <f>'octsep cfs'!C66</f>
        <v>27369</v>
      </c>
      <c r="F66" s="10">
        <f>'octsep cfs'!D66</f>
        <v>20213</v>
      </c>
      <c r="G66" s="10">
        <f>'octsep cfs'!E66</f>
        <v>17552</v>
      </c>
      <c r="H66" s="10">
        <f>'octsep cfs'!F66</f>
        <v>12556</v>
      </c>
      <c r="I66" s="10">
        <f>'octsep cfs'!G66</f>
        <v>14322</v>
      </c>
      <c r="J66" s="10">
        <f>'octsep cfs'!H66</f>
        <v>54067</v>
      </c>
      <c r="K66" s="10">
        <f>'octsep cfs'!I66</f>
        <v>60761</v>
      </c>
      <c r="L66" s="10">
        <f>'octsep cfs'!J66</f>
        <v>85289</v>
      </c>
      <c r="M66" s="10">
        <f>'octsep cfs'!K66</f>
        <v>34248</v>
      </c>
      <c r="N66" s="6">
        <f t="shared" si="0"/>
        <v>29754.252054794521</v>
      </c>
      <c r="O66" s="22" t="s">
        <v>101</v>
      </c>
    </row>
    <row r="67" spans="1:15" x14ac:dyDescent="0.2">
      <c r="A67" t="s">
        <v>117</v>
      </c>
      <c r="B67" s="10">
        <f>'octsep cfs'!L66</f>
        <v>13190</v>
      </c>
      <c r="C67" s="10">
        <f>'octsep cfs'!M66</f>
        <v>7703</v>
      </c>
      <c r="D67" s="10">
        <f>'octsep cfs'!B67</f>
        <v>9424</v>
      </c>
      <c r="E67" s="10">
        <f>'octsep cfs'!C67</f>
        <v>22275</v>
      </c>
      <c r="F67" s="10">
        <f>'octsep cfs'!D67</f>
        <v>14910</v>
      </c>
      <c r="G67" s="10">
        <f>'octsep cfs'!E67</f>
        <v>12525</v>
      </c>
      <c r="H67" s="10">
        <f>'octsep cfs'!F67</f>
        <v>17414</v>
      </c>
      <c r="I67" s="10">
        <f>'octsep cfs'!G67</f>
        <v>16562</v>
      </c>
      <c r="J67" s="10">
        <f>'octsep cfs'!H67</f>
        <v>36993</v>
      </c>
      <c r="K67" s="10">
        <f>'octsep cfs'!I67</f>
        <v>83887</v>
      </c>
      <c r="L67" s="10">
        <f>'octsep cfs'!J67</f>
        <v>88715</v>
      </c>
      <c r="M67" s="10">
        <f>'octsep cfs'!K67</f>
        <v>42252</v>
      </c>
      <c r="N67" s="6">
        <f t="shared" si="0"/>
        <v>30502.52602739726</v>
      </c>
      <c r="O67" s="22" t="s">
        <v>117</v>
      </c>
    </row>
    <row r="68" spans="1:15" x14ac:dyDescent="0.2">
      <c r="A68" t="s">
        <v>118</v>
      </c>
      <c r="B68" s="10">
        <f>'octsep cfs'!L67</f>
        <v>12598</v>
      </c>
      <c r="C68" s="10">
        <f>'octsep cfs'!M67</f>
        <v>7407</v>
      </c>
      <c r="D68" s="10">
        <f>'octsep cfs'!B68</f>
        <v>5256</v>
      </c>
      <c r="E68" s="10">
        <f>'octsep cfs'!C68</f>
        <v>8562</v>
      </c>
      <c r="F68" s="10">
        <f>'octsep cfs'!D68</f>
        <v>7773</v>
      </c>
      <c r="G68" s="10">
        <f>'octsep cfs'!E68</f>
        <v>7410</v>
      </c>
      <c r="H68" s="10">
        <f>'octsep cfs'!F68</f>
        <v>9618</v>
      </c>
      <c r="I68" s="10">
        <f>'octsep cfs'!G68</f>
        <v>15968</v>
      </c>
      <c r="J68" s="10">
        <f>'octsep cfs'!H68</f>
        <v>27866</v>
      </c>
      <c r="K68" s="10">
        <f>'octsep cfs'!I68</f>
        <v>49015</v>
      </c>
      <c r="L68" s="10">
        <f>'octsep cfs'!J68</f>
        <v>26123</v>
      </c>
      <c r="M68" s="10">
        <f>'octsep cfs'!K68</f>
        <v>14386</v>
      </c>
      <c r="N68" s="6">
        <f t="shared" si="0"/>
        <v>16034.602739726028</v>
      </c>
      <c r="O68" s="22" t="s">
        <v>118</v>
      </c>
    </row>
    <row r="69" spans="1:15" x14ac:dyDescent="0.2">
      <c r="A69" t="s">
        <v>119</v>
      </c>
      <c r="B69" s="10">
        <f>'octsep cfs'!L68</f>
        <v>6516</v>
      </c>
      <c r="C69" s="10">
        <f>'octsep cfs'!M68</f>
        <v>6379</v>
      </c>
      <c r="D69" s="10">
        <f>'octsep cfs'!B69</f>
        <v>7750</v>
      </c>
      <c r="E69" s="10">
        <f>'octsep cfs'!C69</f>
        <v>8473</v>
      </c>
      <c r="F69" s="10">
        <f>'octsep cfs'!D69</f>
        <v>5641</v>
      </c>
      <c r="G69" s="10">
        <f>'octsep cfs'!E69</f>
        <v>5910</v>
      </c>
      <c r="H69" s="10">
        <f>'octsep cfs'!F69</f>
        <v>4937</v>
      </c>
      <c r="I69" s="10">
        <f>'octsep cfs'!G69</f>
        <v>11139</v>
      </c>
      <c r="J69" s="10">
        <f>'octsep cfs'!H69</f>
        <v>27964</v>
      </c>
      <c r="K69" s="10">
        <f>'octsep cfs'!I69</f>
        <v>72258</v>
      </c>
      <c r="L69" s="10">
        <f>'octsep cfs'!J69</f>
        <v>44173</v>
      </c>
      <c r="M69" s="10">
        <f>'octsep cfs'!K69</f>
        <v>33746</v>
      </c>
      <c r="N69" s="6">
        <f t="shared" si="0"/>
        <v>19670.317808219177</v>
      </c>
      <c r="O69" s="22" t="s">
        <v>119</v>
      </c>
    </row>
    <row r="70" spans="1:15" x14ac:dyDescent="0.2">
      <c r="A70" t="s">
        <v>120</v>
      </c>
      <c r="B70" s="10">
        <f>'octsep cfs'!L69</f>
        <v>15760</v>
      </c>
      <c r="C70" s="10">
        <f>'octsep cfs'!M69</f>
        <v>11802</v>
      </c>
      <c r="D70" s="10">
        <f>'octsep cfs'!B70</f>
        <v>8767</v>
      </c>
      <c r="E70" s="10">
        <f>'octsep cfs'!C70</f>
        <v>6386</v>
      </c>
      <c r="F70" s="10">
        <f>'octsep cfs'!D70</f>
        <v>7056</v>
      </c>
      <c r="G70" s="10">
        <f>'octsep cfs'!E70</f>
        <v>7487</v>
      </c>
      <c r="H70" s="10">
        <f>'octsep cfs'!F70</f>
        <v>5757</v>
      </c>
      <c r="I70" s="10">
        <f>'octsep cfs'!G70</f>
        <v>12144</v>
      </c>
      <c r="J70" s="10">
        <f>'octsep cfs'!H70</f>
        <v>37462</v>
      </c>
      <c r="K70" s="10">
        <f>'octsep cfs'!I70</f>
        <v>54104</v>
      </c>
      <c r="L70" s="10">
        <f>'octsep cfs'!J70</f>
        <v>34607</v>
      </c>
      <c r="M70" s="10">
        <f>'octsep cfs'!K70</f>
        <v>12834</v>
      </c>
      <c r="N70" s="6">
        <f t="shared" ref="N70:N84" si="1">(SUM(B70,D70,F70,G70,I70,K70,M70)*31+SUM(C70,E70,J70,L70)*30+(H70*28))/365</f>
        <v>17894.843835616437</v>
      </c>
      <c r="O70" s="22" t="s">
        <v>120</v>
      </c>
    </row>
    <row r="71" spans="1:15" x14ac:dyDescent="0.2">
      <c r="A71" t="s">
        <v>121</v>
      </c>
      <c r="B71" s="10">
        <f>'octsep cfs'!L70</f>
        <v>5408</v>
      </c>
      <c r="C71" s="10">
        <f>'octsep cfs'!M70</f>
        <v>4351</v>
      </c>
      <c r="D71" s="10">
        <f>'octsep cfs'!B71</f>
        <v>5591</v>
      </c>
      <c r="E71" s="10">
        <f>'octsep cfs'!C71</f>
        <v>7026</v>
      </c>
      <c r="F71" s="10">
        <f>'octsep cfs'!D71</f>
        <v>7313</v>
      </c>
      <c r="G71" s="10">
        <f>'octsep cfs'!E71</f>
        <v>8972</v>
      </c>
      <c r="H71" s="10">
        <f>'octsep cfs'!F71</f>
        <v>22086</v>
      </c>
      <c r="I71" s="10">
        <f>'octsep cfs'!G71</f>
        <v>25290</v>
      </c>
      <c r="J71" s="10">
        <f>'octsep cfs'!H71</f>
        <v>23548</v>
      </c>
      <c r="K71" s="10">
        <f>'octsep cfs'!I71</f>
        <v>53130</v>
      </c>
      <c r="L71" s="10">
        <f>'octsep cfs'!J71</f>
        <v>72782</v>
      </c>
      <c r="M71" s="10">
        <f>'octsep cfs'!K71</f>
        <v>30602</v>
      </c>
      <c r="N71" s="6">
        <f t="shared" si="1"/>
        <v>22123.572602739725</v>
      </c>
      <c r="O71" s="22" t="s">
        <v>121</v>
      </c>
    </row>
    <row r="72" spans="1:15" x14ac:dyDescent="0.2">
      <c r="A72" t="s">
        <v>122</v>
      </c>
      <c r="B72" s="10">
        <f>'octsep cfs'!L71</f>
        <v>12108</v>
      </c>
      <c r="C72" s="10">
        <f>'octsep cfs'!M71</f>
        <v>8415</v>
      </c>
      <c r="D72" s="10">
        <f>'octsep cfs'!B72</f>
        <v>15085</v>
      </c>
      <c r="E72" s="10">
        <f>'octsep cfs'!C72</f>
        <v>28894</v>
      </c>
      <c r="F72" s="10">
        <f>'octsep cfs'!D72</f>
        <v>37374</v>
      </c>
      <c r="G72" s="10">
        <f>'octsep cfs'!E72</f>
        <v>17720</v>
      </c>
      <c r="H72" s="10">
        <f>'octsep cfs'!F72</f>
        <v>38517</v>
      </c>
      <c r="I72" s="10">
        <f>'octsep cfs'!G72</f>
        <v>23086</v>
      </c>
      <c r="J72" s="10">
        <f>'octsep cfs'!H72</f>
        <v>56872</v>
      </c>
      <c r="K72" s="10">
        <f>'octsep cfs'!I72</f>
        <v>79650</v>
      </c>
      <c r="L72" s="10">
        <f>'octsep cfs'!J72</f>
        <v>100166</v>
      </c>
      <c r="M72" s="10">
        <f>'octsep cfs'!K72</f>
        <v>36074</v>
      </c>
      <c r="N72" s="6">
        <f t="shared" si="1"/>
        <v>37706.556164383561</v>
      </c>
      <c r="O72" s="22" t="s">
        <v>122</v>
      </c>
    </row>
    <row r="73" spans="1:15" x14ac:dyDescent="0.2">
      <c r="A73" t="s">
        <v>123</v>
      </c>
      <c r="B73" s="10">
        <f>'octsep cfs'!L72</f>
        <v>12715</v>
      </c>
      <c r="C73" s="10">
        <f>'octsep cfs'!M72</f>
        <v>9525</v>
      </c>
      <c r="D73" s="10">
        <f>'octsep cfs'!B73</f>
        <v>9276</v>
      </c>
      <c r="E73" s="10">
        <f>'octsep cfs'!C73</f>
        <v>10284</v>
      </c>
      <c r="F73" s="10">
        <f>'octsep cfs'!D73</f>
        <v>10410</v>
      </c>
      <c r="G73" s="10">
        <f>'octsep cfs'!E73</f>
        <v>16533</v>
      </c>
      <c r="H73" s="10">
        <f>'octsep cfs'!F73</f>
        <v>12566</v>
      </c>
      <c r="I73" s="10">
        <f>'octsep cfs'!G73</f>
        <v>25763</v>
      </c>
      <c r="J73" s="10">
        <f>'octsep cfs'!H73</f>
        <v>49842</v>
      </c>
      <c r="K73" s="10">
        <f>'octsep cfs'!I73</f>
        <v>136875</v>
      </c>
      <c r="L73" s="10">
        <f>'octsep cfs'!J73</f>
        <v>123488</v>
      </c>
      <c r="M73" s="10">
        <f>'octsep cfs'!K73</f>
        <v>41232</v>
      </c>
      <c r="N73" s="6">
        <f t="shared" si="1"/>
        <v>38309.430136986302</v>
      </c>
      <c r="O73" s="22" t="s">
        <v>123</v>
      </c>
    </row>
    <row r="74" spans="1:15" x14ac:dyDescent="0.2">
      <c r="A74" t="s">
        <v>124</v>
      </c>
      <c r="B74" s="10">
        <f>'octsep cfs'!L73</f>
        <v>15182</v>
      </c>
      <c r="C74" s="10">
        <f>'octsep cfs'!M73</f>
        <v>12622</v>
      </c>
      <c r="D74" s="10">
        <f>'octsep cfs'!B74</f>
        <v>13598</v>
      </c>
      <c r="E74" s="10">
        <f>'octsep cfs'!C74</f>
        <v>13784</v>
      </c>
      <c r="F74" s="10">
        <f>'octsep cfs'!D74</f>
        <v>9619</v>
      </c>
      <c r="G74" s="10">
        <f>'octsep cfs'!E74</f>
        <v>9886</v>
      </c>
      <c r="H74" s="10">
        <f>'octsep cfs'!F74</f>
        <v>9817</v>
      </c>
      <c r="I74" s="10">
        <f>'octsep cfs'!G74</f>
        <v>15226</v>
      </c>
      <c r="J74" s="10">
        <f>'octsep cfs'!H74</f>
        <v>30020</v>
      </c>
      <c r="K74" s="10">
        <f>'octsep cfs'!I74</f>
        <v>73552</v>
      </c>
      <c r="L74" s="10">
        <f>'octsep cfs'!J74</f>
        <v>58317</v>
      </c>
      <c r="M74" s="10">
        <f>'octsep cfs'!K74</f>
        <v>28962</v>
      </c>
      <c r="N74" s="6">
        <f t="shared" si="1"/>
        <v>24284.769863013698</v>
      </c>
      <c r="O74" s="22" t="s">
        <v>124</v>
      </c>
    </row>
    <row r="75" spans="1:15" x14ac:dyDescent="0.2">
      <c r="A75" t="s">
        <v>125</v>
      </c>
      <c r="B75" s="10">
        <f>'octsep cfs'!L74</f>
        <v>9954</v>
      </c>
      <c r="C75" s="10">
        <f>'octsep cfs'!M74</f>
        <v>7037</v>
      </c>
      <c r="D75" s="10">
        <f>'octsep cfs'!B75</f>
        <v>6854</v>
      </c>
      <c r="E75" s="10">
        <f>'octsep cfs'!C75</f>
        <v>9787</v>
      </c>
      <c r="F75" s="10">
        <f>'octsep cfs'!D75</f>
        <v>11280</v>
      </c>
      <c r="G75" s="10">
        <f>'octsep cfs'!E75</f>
        <v>12824</v>
      </c>
      <c r="H75" s="10">
        <f>'octsep cfs'!F75</f>
        <v>12508</v>
      </c>
      <c r="I75" s="10">
        <f>'octsep cfs'!G75</f>
        <v>18294</v>
      </c>
      <c r="J75" s="10">
        <f>'octsep cfs'!H75</f>
        <v>31920</v>
      </c>
      <c r="K75" s="10">
        <f>'octsep cfs'!I75</f>
        <v>64634</v>
      </c>
      <c r="L75" s="10">
        <f>'octsep cfs'!J75</f>
        <v>92062</v>
      </c>
      <c r="M75" s="10">
        <f>'octsep cfs'!K75</f>
        <v>39047</v>
      </c>
      <c r="N75" s="6">
        <f t="shared" si="1"/>
        <v>26366.852054794519</v>
      </c>
      <c r="O75" s="22" t="s">
        <v>125</v>
      </c>
    </row>
    <row r="76" spans="1:15" x14ac:dyDescent="0.2">
      <c r="A76" t="s">
        <v>126</v>
      </c>
      <c r="B76" s="10">
        <f>'octsep cfs'!L75</f>
        <v>13623</v>
      </c>
      <c r="C76" s="10">
        <f>'octsep cfs'!M75</f>
        <v>6985</v>
      </c>
      <c r="D76" s="10">
        <f>'octsep cfs'!B76</f>
        <v>8791</v>
      </c>
      <c r="E76" s="10">
        <f>'octsep cfs'!C76</f>
        <v>16359</v>
      </c>
      <c r="F76" s="10">
        <f>'octsep cfs'!D76</f>
        <v>12730</v>
      </c>
      <c r="G76" s="10">
        <f>'octsep cfs'!E76</f>
        <v>9681</v>
      </c>
      <c r="H76" s="10">
        <f>'octsep cfs'!F76</f>
        <v>10490</v>
      </c>
      <c r="I76" s="10">
        <f>'octsep cfs'!G76</f>
        <v>15045</v>
      </c>
      <c r="J76" s="10">
        <f>'octsep cfs'!H76</f>
        <v>46841</v>
      </c>
      <c r="K76" s="10">
        <f>'octsep cfs'!I76</f>
        <v>67750</v>
      </c>
      <c r="L76" s="10">
        <f>'octsep cfs'!J76</f>
        <v>54950</v>
      </c>
      <c r="M76" s="10">
        <f>'octsep cfs'!K76</f>
        <v>18524</v>
      </c>
      <c r="N76" s="6">
        <f t="shared" si="1"/>
        <v>23502.010958904109</v>
      </c>
      <c r="O76" s="22" t="s">
        <v>126</v>
      </c>
    </row>
    <row r="77" spans="1:15" x14ac:dyDescent="0.2">
      <c r="A77" t="s">
        <v>127</v>
      </c>
      <c r="B77" s="10">
        <f>'octsep cfs'!L76</f>
        <v>6568</v>
      </c>
      <c r="C77" s="10">
        <f>'octsep cfs'!M76</f>
        <v>7190</v>
      </c>
      <c r="D77" s="10">
        <f>'octsep cfs'!B77</f>
        <v>8676</v>
      </c>
      <c r="E77" s="10">
        <f>'octsep cfs'!C77</f>
        <v>6846</v>
      </c>
      <c r="F77" s="10">
        <f>'octsep cfs'!D77</f>
        <v>5837</v>
      </c>
      <c r="G77" s="10">
        <f>'octsep cfs'!E77</f>
        <v>5832</v>
      </c>
      <c r="H77" s="10">
        <f>'octsep cfs'!F77</f>
        <v>5206</v>
      </c>
      <c r="I77" s="10">
        <f>'octsep cfs'!G77</f>
        <v>7495</v>
      </c>
      <c r="J77" s="10">
        <f>'octsep cfs'!H77</f>
        <v>13493</v>
      </c>
      <c r="K77" s="10">
        <f>'octsep cfs'!I77</f>
        <v>51242</v>
      </c>
      <c r="L77" s="10">
        <f>'octsep cfs'!J77</f>
        <v>37362</v>
      </c>
      <c r="M77" s="10">
        <f>'octsep cfs'!K77</f>
        <v>12829</v>
      </c>
      <c r="N77" s="6">
        <f t="shared" si="1"/>
        <v>14096.841095890411</v>
      </c>
      <c r="O77" s="22" t="s">
        <v>127</v>
      </c>
    </row>
    <row r="78" spans="1:15" x14ac:dyDescent="0.2">
      <c r="A78" t="s">
        <v>128</v>
      </c>
      <c r="B78" s="10">
        <f>'octsep cfs'!L77</f>
        <v>6012</v>
      </c>
      <c r="C78" s="10">
        <f>'octsep cfs'!M77</f>
        <v>3825</v>
      </c>
      <c r="D78" s="10">
        <f>'octsep cfs'!B78</f>
        <v>5439</v>
      </c>
      <c r="E78" s="10">
        <f>'octsep cfs'!C78</f>
        <v>9200</v>
      </c>
      <c r="F78" s="10">
        <f>'octsep cfs'!D78</f>
        <v>8406</v>
      </c>
      <c r="G78" s="10">
        <f>'octsep cfs'!E78</f>
        <v>12691</v>
      </c>
      <c r="H78" s="10">
        <f>'octsep cfs'!F78</f>
        <v>10124</v>
      </c>
      <c r="I78" s="10">
        <f>'octsep cfs'!G78</f>
        <v>12037</v>
      </c>
      <c r="J78" s="10">
        <f>'octsep cfs'!H78</f>
        <v>36542</v>
      </c>
      <c r="K78" s="10">
        <f>'octsep cfs'!I78</f>
        <v>67785</v>
      </c>
      <c r="L78" s="10">
        <f>'octsep cfs'!J78</f>
        <v>102515</v>
      </c>
      <c r="M78" s="10">
        <f>'octsep cfs'!K78</f>
        <v>36455</v>
      </c>
      <c r="N78" s="6">
        <f t="shared" si="1"/>
        <v>25916.457534246576</v>
      </c>
      <c r="O78" s="22" t="s">
        <v>128</v>
      </c>
    </row>
    <row r="79" spans="1:15" x14ac:dyDescent="0.2">
      <c r="A79" t="s">
        <v>129</v>
      </c>
      <c r="B79" s="10">
        <f>'octsep cfs'!L78</f>
        <v>10513</v>
      </c>
      <c r="C79" s="10">
        <f>'octsep cfs'!M78</f>
        <v>7315</v>
      </c>
      <c r="D79" s="10">
        <f>'octsep cfs'!B79</f>
        <v>5781</v>
      </c>
      <c r="E79" s="10">
        <f>'octsep cfs'!C79</f>
        <v>6991</v>
      </c>
      <c r="F79" s="10">
        <f>'octsep cfs'!D79</f>
        <v>7830</v>
      </c>
      <c r="G79" s="10">
        <f>'octsep cfs'!E79</f>
        <v>9164</v>
      </c>
      <c r="H79" s="10">
        <f>'octsep cfs'!F79</f>
        <v>12388</v>
      </c>
      <c r="I79" s="10">
        <f>'octsep cfs'!G79</f>
        <v>19049</v>
      </c>
      <c r="J79" s="10">
        <f>'octsep cfs'!H79</f>
        <v>39858</v>
      </c>
      <c r="K79" s="10">
        <f>'octsep cfs'!I79</f>
        <v>55731</v>
      </c>
      <c r="L79" s="10">
        <f>'octsep cfs'!J79</f>
        <v>61019</v>
      </c>
      <c r="M79" s="10">
        <f>'octsep cfs'!K79</f>
        <v>14257</v>
      </c>
      <c r="N79" s="6">
        <f t="shared" si="1"/>
        <v>20806.654794520549</v>
      </c>
      <c r="O79" s="22" t="s">
        <v>129</v>
      </c>
    </row>
    <row r="80" spans="1:15" x14ac:dyDescent="0.2">
      <c r="A80" t="s">
        <v>130</v>
      </c>
      <c r="B80" s="10">
        <f>'octsep cfs'!L79</f>
        <v>5420</v>
      </c>
      <c r="C80" s="10">
        <f>'octsep cfs'!M79</f>
        <v>4822</v>
      </c>
      <c r="D80" s="10">
        <f>'octsep cfs'!B80</f>
        <v>5731</v>
      </c>
      <c r="E80" s="10">
        <f>'octsep cfs'!C80</f>
        <v>8663</v>
      </c>
      <c r="F80" s="10">
        <f>'octsep cfs'!D80</f>
        <v>8603</v>
      </c>
      <c r="G80" s="10">
        <f>'octsep cfs'!E80</f>
        <v>7251</v>
      </c>
      <c r="H80" s="10">
        <f>'octsep cfs'!F80</f>
        <v>8335</v>
      </c>
      <c r="I80" s="10">
        <f>'octsep cfs'!G80</f>
        <v>15371</v>
      </c>
      <c r="J80" s="10">
        <f>'octsep cfs'!H80</f>
        <v>40245</v>
      </c>
      <c r="K80" s="10">
        <f>'octsep cfs'!I80</f>
        <v>54077</v>
      </c>
      <c r="L80" s="10">
        <f>'octsep cfs'!J80</f>
        <v>46999</v>
      </c>
      <c r="M80" s="10">
        <f>'octsep cfs'!K80</f>
        <v>19208</v>
      </c>
      <c r="N80" s="6">
        <f t="shared" si="1"/>
        <v>18741.756164383562</v>
      </c>
      <c r="O80" s="22" t="s">
        <v>130</v>
      </c>
    </row>
    <row r="81" spans="1:15" x14ac:dyDescent="0.2">
      <c r="A81" t="s">
        <v>131</v>
      </c>
      <c r="B81" s="10">
        <f>'octsep cfs'!L80</f>
        <v>10476</v>
      </c>
      <c r="C81" s="10">
        <f>'octsep cfs'!M80</f>
        <v>14812</v>
      </c>
      <c r="D81" s="10">
        <f>'octsep cfs'!B81</f>
        <v>12451</v>
      </c>
      <c r="E81" s="10">
        <f>'octsep cfs'!C81</f>
        <v>13578</v>
      </c>
      <c r="F81" s="10">
        <f>'octsep cfs'!D81</f>
        <v>16240</v>
      </c>
      <c r="G81" s="10">
        <f>'octsep cfs'!E81</f>
        <v>15961</v>
      </c>
      <c r="H81" s="10">
        <f>'octsep cfs'!F81</f>
        <v>14547</v>
      </c>
      <c r="I81" s="10">
        <f>'octsep cfs'!G81</f>
        <v>13943</v>
      </c>
      <c r="J81" s="10">
        <f>'octsep cfs'!H81</f>
        <v>25983</v>
      </c>
      <c r="K81" s="10">
        <f>'octsep cfs'!I81</f>
        <v>50597</v>
      </c>
      <c r="L81" s="10">
        <f>'octsep cfs'!J81</f>
        <v>53269</v>
      </c>
      <c r="M81" s="10">
        <f>'octsep cfs'!K81</f>
        <v>18322</v>
      </c>
      <c r="N81" s="6">
        <f t="shared" si="1"/>
        <v>21682.920547945207</v>
      </c>
      <c r="O81" s="22" t="s">
        <v>131</v>
      </c>
    </row>
    <row r="82" spans="1:15" x14ac:dyDescent="0.2">
      <c r="A82" t="s">
        <v>132</v>
      </c>
      <c r="B82" s="10">
        <f>'octsep cfs'!L81</f>
        <v>7274</v>
      </c>
      <c r="C82" s="10">
        <f>'octsep cfs'!M81</f>
        <v>6914</v>
      </c>
      <c r="D82" s="10">
        <f>'octsep cfs'!B82</f>
        <v>12200</v>
      </c>
      <c r="E82" s="10">
        <f>'octsep cfs'!C82</f>
        <v>11969</v>
      </c>
      <c r="F82" s="10">
        <f>'octsep cfs'!D82</f>
        <v>9017</v>
      </c>
      <c r="G82" s="10">
        <f>'octsep cfs'!E82</f>
        <v>19328</v>
      </c>
      <c r="H82" s="10">
        <f>'octsep cfs'!F82</f>
        <v>11978</v>
      </c>
      <c r="I82" s="10">
        <f>'octsep cfs'!G82</f>
        <v>14000</v>
      </c>
      <c r="J82" s="10">
        <f>'octsep cfs'!H82</f>
        <v>44904</v>
      </c>
      <c r="K82" s="10">
        <f>'octsep cfs'!I82</f>
        <v>88726</v>
      </c>
      <c r="L82" s="10">
        <f>'octsep cfs'!J82</f>
        <v>72075</v>
      </c>
      <c r="M82" s="10">
        <f>'octsep cfs'!K82</f>
        <v>17666</v>
      </c>
      <c r="N82" s="6">
        <f t="shared" si="1"/>
        <v>26372.013698630137</v>
      </c>
      <c r="O82" s="22" t="s">
        <v>132</v>
      </c>
    </row>
    <row r="83" spans="1:15" x14ac:dyDescent="0.2">
      <c r="A83" t="s">
        <v>133</v>
      </c>
      <c r="B83" s="10">
        <f>'octsep cfs'!L82</f>
        <v>6569</v>
      </c>
      <c r="C83" s="10">
        <f>'octsep cfs'!M82</f>
        <v>5385</v>
      </c>
      <c r="D83" s="10">
        <f>'octsep cfs'!B83</f>
        <v>5913</v>
      </c>
      <c r="E83" s="10">
        <f>'octsep cfs'!C83</f>
        <v>24505</v>
      </c>
      <c r="F83" s="10">
        <f>'octsep cfs'!D83</f>
        <v>13090</v>
      </c>
      <c r="G83" s="10">
        <f>'octsep cfs'!E83</f>
        <v>10068</v>
      </c>
      <c r="H83" s="10">
        <f>'octsep cfs'!F83</f>
        <v>10275</v>
      </c>
      <c r="I83" s="10">
        <f>'octsep cfs'!G83</f>
        <v>32899</v>
      </c>
      <c r="J83" s="10">
        <f>'octsep cfs'!H83</f>
        <v>35356</v>
      </c>
      <c r="K83" s="10">
        <f>'octsep cfs'!I83</f>
        <v>67574</v>
      </c>
      <c r="L83" s="10">
        <f>'octsep cfs'!J83</f>
        <v>45809</v>
      </c>
      <c r="M83" s="10">
        <f>'octsep cfs'!K83</f>
        <v>13812</v>
      </c>
      <c r="N83" s="6">
        <f t="shared" si="1"/>
        <v>22649.383561643837</v>
      </c>
      <c r="O83" s="22" t="s">
        <v>133</v>
      </c>
    </row>
    <row r="84" spans="1:15" x14ac:dyDescent="0.2">
      <c r="A84" t="s">
        <v>134</v>
      </c>
      <c r="B84" s="10">
        <f>'octsep cfs'!L83</f>
        <v>5181</v>
      </c>
      <c r="C84" s="10">
        <f>'octsep cfs'!M83</f>
        <v>4224</v>
      </c>
      <c r="D84" s="10">
        <f>'octsep cfs'!B84</f>
        <v>7467</v>
      </c>
      <c r="E84" s="10">
        <f>'octsep cfs'!C84</f>
        <v>7940</v>
      </c>
      <c r="F84" s="10">
        <f>'octsep cfs'!D84</f>
        <v>10170</v>
      </c>
      <c r="G84" s="10">
        <f>'octsep cfs'!E84</f>
        <v>7396</v>
      </c>
      <c r="H84" s="10">
        <f>'octsep cfs'!F84</f>
        <v>7409</v>
      </c>
      <c r="I84" s="10">
        <f>'octsep cfs'!G84</f>
        <v>9635</v>
      </c>
      <c r="J84" s="10">
        <f>'octsep cfs'!H84</f>
        <v>15496</v>
      </c>
      <c r="K84" s="10">
        <f>'octsep cfs'!I84</f>
        <v>92338</v>
      </c>
      <c r="L84" s="10">
        <f>'octsep cfs'!J84</f>
        <v>94094</v>
      </c>
      <c r="M84" s="10">
        <f>'octsep cfs'!K84</f>
        <v>37284</v>
      </c>
      <c r="N84" s="6">
        <f t="shared" si="1"/>
        <v>24968.967123287672</v>
      </c>
      <c r="O84" s="22" t="s">
        <v>134</v>
      </c>
    </row>
    <row r="85" spans="1:15" x14ac:dyDescent="0.2">
      <c r="A85" t="s">
        <v>137</v>
      </c>
      <c r="B85" s="10">
        <f>'octsep cfs'!L84</f>
        <v>10671</v>
      </c>
      <c r="C85" s="10">
        <f>'octsep cfs'!M84</f>
        <v>9472</v>
      </c>
      <c r="D85" s="10">
        <f>'octsep cfs'!B85</f>
        <v>9008</v>
      </c>
      <c r="E85" s="10">
        <f>'octsep cfs'!C85</f>
        <v>13257</v>
      </c>
      <c r="F85" s="10">
        <f>'octsep cfs'!D85</f>
        <v>9052</v>
      </c>
      <c r="G85" s="10">
        <f>'octsep cfs'!E85</f>
        <v>11333</v>
      </c>
      <c r="H85" s="10">
        <f>'octsep cfs'!F85</f>
        <v>9079</v>
      </c>
      <c r="I85" s="10">
        <f>'octsep cfs'!G85</f>
        <v>12905</v>
      </c>
      <c r="J85" s="10">
        <f>'octsep cfs'!H85</f>
        <v>35445</v>
      </c>
      <c r="K85" s="10">
        <f>'octsep cfs'!I85</f>
        <v>70637</v>
      </c>
      <c r="L85" s="10">
        <f>'octsep cfs'!J85</f>
        <v>68503</v>
      </c>
      <c r="M85" s="10">
        <f>'octsep cfs'!K85</f>
        <v>22070</v>
      </c>
      <c r="N85" s="6">
        <f t="shared" ref="N85:N94" si="2">(SUM(B85,D85,F85,G85,I85,K85,M85)*31+SUM(C85,E85,J85,L85)*30+(H85*28))/365</f>
        <v>23480.761643835616</v>
      </c>
      <c r="O85" s="22" t="s">
        <v>137</v>
      </c>
    </row>
    <row r="86" spans="1:15" x14ac:dyDescent="0.2">
      <c r="A86" t="s">
        <v>138</v>
      </c>
      <c r="B86" s="10">
        <f>'octsep cfs'!L85</f>
        <v>10636</v>
      </c>
      <c r="C86" s="10">
        <f>'octsep cfs'!M85</f>
        <v>5902</v>
      </c>
      <c r="D86" s="10">
        <f>'octsep cfs'!B86</f>
        <v>8000</v>
      </c>
      <c r="E86" s="10">
        <f>'octsep cfs'!C86</f>
        <v>9588</v>
      </c>
      <c r="F86" s="10">
        <f>'octsep cfs'!D86</f>
        <v>7022</v>
      </c>
      <c r="G86" s="10">
        <f>'octsep cfs'!E86</f>
        <v>8255</v>
      </c>
      <c r="H86" s="10">
        <f>'octsep cfs'!F86</f>
        <v>7482</v>
      </c>
      <c r="I86" s="10">
        <f>'octsep cfs'!G86</f>
        <v>9392</v>
      </c>
      <c r="J86" s="10">
        <f>'octsep cfs'!H86</f>
        <v>23096</v>
      </c>
      <c r="K86" s="10">
        <f>'octsep cfs'!I86</f>
        <v>42874</v>
      </c>
      <c r="L86" s="10">
        <f>'octsep cfs'!J86</f>
        <v>77610</v>
      </c>
      <c r="M86" s="10">
        <f>'octsep cfs'!K86</f>
        <v>27729</v>
      </c>
      <c r="N86" s="6">
        <f t="shared" si="2"/>
        <v>19798.69589041096</v>
      </c>
      <c r="O86" s="22" t="s">
        <v>138</v>
      </c>
    </row>
    <row r="87" spans="1:15" x14ac:dyDescent="0.2">
      <c r="A87" t="s">
        <v>139</v>
      </c>
      <c r="B87" s="10">
        <f>'octsep cfs'!L86</f>
        <v>9581</v>
      </c>
      <c r="C87" s="10">
        <f>'octsep cfs'!M86</f>
        <v>10384</v>
      </c>
      <c r="D87" s="10">
        <f>'octsep cfs'!B87</f>
        <v>9912</v>
      </c>
      <c r="E87" s="10">
        <f>'octsep cfs'!C87</f>
        <v>14228</v>
      </c>
      <c r="F87" s="10">
        <f>'octsep cfs'!D87</f>
        <v>13658</v>
      </c>
      <c r="G87" s="10">
        <f>'octsep cfs'!E87</f>
        <v>19225</v>
      </c>
      <c r="H87" s="10">
        <f>'octsep cfs'!F87</f>
        <v>13552</v>
      </c>
      <c r="I87" s="10">
        <f>'octsep cfs'!G87</f>
        <v>16591</v>
      </c>
      <c r="J87" s="10">
        <f>'octsep cfs'!H87</f>
        <v>33362</v>
      </c>
      <c r="K87" s="10">
        <f>'octsep cfs'!I87</f>
        <v>89789</v>
      </c>
      <c r="L87" s="10">
        <f>'octsep cfs'!J87</f>
        <v>129617</v>
      </c>
      <c r="M87" s="10">
        <f>'octsep cfs'!K87</f>
        <v>74779</v>
      </c>
      <c r="N87" s="6">
        <f t="shared" si="2"/>
        <v>36292.523287671233</v>
      </c>
      <c r="O87" s="22" t="s">
        <v>139</v>
      </c>
    </row>
    <row r="88" spans="1:15" x14ac:dyDescent="0.2">
      <c r="A88" t="s">
        <v>140</v>
      </c>
      <c r="B88" s="10">
        <f>'octsep cfs'!L87</f>
        <v>18086</v>
      </c>
      <c r="C88" s="10">
        <f>'octsep cfs'!M87</f>
        <v>9665</v>
      </c>
      <c r="D88" s="10">
        <f>'octsep cfs'!B88</f>
        <v>10968</v>
      </c>
      <c r="E88" s="10">
        <f>'octsep cfs'!C88</f>
        <v>11079</v>
      </c>
      <c r="F88" s="10">
        <f>'octsep cfs'!D88</f>
        <v>8632</v>
      </c>
      <c r="G88" s="10">
        <f>'octsep cfs'!E88</f>
        <v>9453</v>
      </c>
      <c r="H88" s="10">
        <f>'octsep cfs'!F88</f>
        <v>9471</v>
      </c>
      <c r="I88" s="10">
        <f>'octsep cfs'!G88</f>
        <v>18567</v>
      </c>
      <c r="J88" s="10">
        <f>'octsep cfs'!H88</f>
        <v>62110</v>
      </c>
      <c r="K88" s="10">
        <f>'octsep cfs'!I88</f>
        <v>78122</v>
      </c>
      <c r="L88" s="10">
        <f>'octsep cfs'!J88</f>
        <v>95712</v>
      </c>
      <c r="M88" s="10">
        <f>'octsep cfs'!K88</f>
        <v>39387</v>
      </c>
      <c r="N88" s="6">
        <f t="shared" si="2"/>
        <v>30963.926027397261</v>
      </c>
      <c r="O88" s="22" t="s">
        <v>140</v>
      </c>
    </row>
    <row r="89" spans="1:15" x14ac:dyDescent="0.2">
      <c r="A89" t="s">
        <v>141</v>
      </c>
      <c r="B89" s="10">
        <f>'octsep cfs'!L88</f>
        <v>10612</v>
      </c>
      <c r="C89" s="10">
        <f>'octsep cfs'!M88</f>
        <v>6486</v>
      </c>
      <c r="D89" s="10">
        <f>'octsep cfs'!B89</f>
        <v>9088</v>
      </c>
      <c r="E89" s="10">
        <f>'octsep cfs'!C89</f>
        <v>17951</v>
      </c>
      <c r="F89" s="10">
        <f>'octsep cfs'!D89</f>
        <v>19142</v>
      </c>
      <c r="G89" s="10">
        <f>'octsep cfs'!E89</f>
        <v>11136</v>
      </c>
      <c r="H89" s="10">
        <f>'octsep cfs'!F89</f>
        <v>10404</v>
      </c>
      <c r="I89" s="10">
        <f>'octsep cfs'!G89</f>
        <v>16153</v>
      </c>
      <c r="J89" s="10">
        <f>'octsep cfs'!H89</f>
        <v>36392</v>
      </c>
      <c r="K89" s="10">
        <f>'octsep cfs'!I89</f>
        <v>78985</v>
      </c>
      <c r="L89" s="10">
        <f>'octsep cfs'!J89</f>
        <v>59945</v>
      </c>
      <c r="M89" s="10">
        <f>'octsep cfs'!K89</f>
        <v>19862</v>
      </c>
      <c r="N89" s="6">
        <f t="shared" si="2"/>
        <v>24736.575342465752</v>
      </c>
      <c r="O89" s="22" t="s">
        <v>141</v>
      </c>
    </row>
    <row r="90" spans="1:15" x14ac:dyDescent="0.2">
      <c r="A90" t="s">
        <v>142</v>
      </c>
      <c r="B90" s="10">
        <f>'octsep cfs'!L89</f>
        <v>8351</v>
      </c>
      <c r="C90" s="10">
        <f>'octsep cfs'!M89</f>
        <v>7638</v>
      </c>
      <c r="D90" s="10">
        <f>'octsep cfs'!B90</f>
        <v>9637</v>
      </c>
      <c r="E90" s="10">
        <f>'octsep cfs'!C90</f>
        <v>9450</v>
      </c>
      <c r="F90" s="10">
        <f>'octsep cfs'!D90</f>
        <v>7536</v>
      </c>
      <c r="G90" s="10">
        <f>'octsep cfs'!E90</f>
        <v>8070</v>
      </c>
      <c r="H90" s="10">
        <f>'octsep cfs'!F90</f>
        <v>7845</v>
      </c>
      <c r="I90" s="10">
        <f>'octsep cfs'!G90</f>
        <v>21886</v>
      </c>
      <c r="J90" s="10">
        <f>'octsep cfs'!H90</f>
        <v>37033</v>
      </c>
      <c r="K90" s="10">
        <f>'octsep cfs'!I90</f>
        <v>91748</v>
      </c>
      <c r="L90" s="10">
        <f>'octsep cfs'!J90</f>
        <v>89472</v>
      </c>
      <c r="M90" s="10">
        <f>'octsep cfs'!K90</f>
        <v>37750</v>
      </c>
      <c r="N90" s="6">
        <f t="shared" si="2"/>
        <v>28114.43287671233</v>
      </c>
      <c r="O90" s="22" t="s">
        <v>142</v>
      </c>
    </row>
    <row r="91" spans="1:15" x14ac:dyDescent="0.2">
      <c r="A91" t="s">
        <v>143</v>
      </c>
      <c r="B91" s="10">
        <f>'octsep cfs'!L90</f>
        <v>11590</v>
      </c>
      <c r="C91" s="10">
        <f>'octsep cfs'!M90</f>
        <v>8642</v>
      </c>
      <c r="D91" s="10">
        <f>'octsep cfs'!B91</f>
        <v>8929</v>
      </c>
      <c r="E91" s="10">
        <f>'octsep cfs'!C91</f>
        <v>13400</v>
      </c>
      <c r="F91" s="10">
        <f>'octsep cfs'!D91</f>
        <v>15644</v>
      </c>
      <c r="G91" s="10">
        <f>'octsep cfs'!E91</f>
        <v>14384</v>
      </c>
      <c r="H91" s="10">
        <f>'octsep cfs'!F91</f>
        <v>34249</v>
      </c>
      <c r="I91" s="10">
        <f>'octsep cfs'!G91</f>
        <v>38987</v>
      </c>
      <c r="J91" s="10">
        <f>'octsep cfs'!H91</f>
        <v>36620</v>
      </c>
      <c r="K91" s="10">
        <f>'octsep cfs'!I91</f>
        <v>41220</v>
      </c>
      <c r="L91" s="10">
        <f>'octsep cfs'!J91</f>
        <v>32839</v>
      </c>
      <c r="M91" s="10">
        <f>'octsep cfs'!K91</f>
        <v>8859</v>
      </c>
      <c r="N91" s="6">
        <f t="shared" si="2"/>
        <v>22005.493150684932</v>
      </c>
      <c r="O91" s="22" t="s">
        <v>143</v>
      </c>
    </row>
    <row r="92" spans="1:15" x14ac:dyDescent="0.2">
      <c r="A92" t="s">
        <v>144</v>
      </c>
      <c r="B92" s="10">
        <f>'octsep cfs'!L91</f>
        <v>4431</v>
      </c>
      <c r="C92" s="10">
        <f>'octsep cfs'!M91</f>
        <v>4964</v>
      </c>
      <c r="D92" s="10">
        <f>'octsep cfs'!B92</f>
        <v>5857</v>
      </c>
      <c r="E92" s="10">
        <f>'octsep cfs'!C92</f>
        <v>8900</v>
      </c>
      <c r="F92" s="10">
        <f>'octsep cfs'!D92</f>
        <v>13353</v>
      </c>
      <c r="G92" s="10">
        <f>'octsep cfs'!E92</f>
        <v>9657</v>
      </c>
      <c r="H92" s="10">
        <f>'octsep cfs'!F92</f>
        <v>15856</v>
      </c>
      <c r="I92" s="10">
        <f>'octsep cfs'!G92</f>
        <v>23026</v>
      </c>
      <c r="J92" s="10">
        <f>'octsep cfs'!H92</f>
        <v>49820</v>
      </c>
      <c r="K92" s="10">
        <f>'octsep cfs'!I92</f>
        <v>58433</v>
      </c>
      <c r="L92" s="10">
        <f>'octsep cfs'!J92</f>
        <v>39093</v>
      </c>
      <c r="M92" s="10">
        <f>'octsep cfs'!K92</f>
        <v>14562</v>
      </c>
      <c r="N92" s="6">
        <f t="shared" si="2"/>
        <v>20647.032876712328</v>
      </c>
      <c r="O92" s="22" t="s">
        <v>144</v>
      </c>
    </row>
    <row r="93" spans="1:15" x14ac:dyDescent="0.2">
      <c r="A93" t="s">
        <v>145</v>
      </c>
      <c r="B93" s="10">
        <f>'octsep cfs'!L92</f>
        <v>6499</v>
      </c>
      <c r="C93" s="10">
        <f>'octsep cfs'!M92</f>
        <v>5877</v>
      </c>
      <c r="D93" s="10">
        <f>'octsep cfs'!B93</f>
        <v>20473</v>
      </c>
      <c r="E93" s="10">
        <f>'octsep cfs'!C93</f>
        <v>26608</v>
      </c>
      <c r="F93" s="10">
        <f>'octsep cfs'!D93</f>
        <v>12391</v>
      </c>
      <c r="G93" s="10">
        <f>'octsep cfs'!E93</f>
        <v>8273</v>
      </c>
      <c r="H93" s="10">
        <f>'octsep cfs'!F93</f>
        <v>16560</v>
      </c>
      <c r="I93" s="10">
        <f>'octsep cfs'!G93</f>
        <v>46834</v>
      </c>
      <c r="J93" s="10">
        <f>'octsep cfs'!H93</f>
        <v>53693</v>
      </c>
      <c r="K93" s="10">
        <f>'octsep cfs'!I93</f>
        <v>85483</v>
      </c>
      <c r="L93" s="10">
        <f>'octsep cfs'!J93</f>
        <v>77567</v>
      </c>
      <c r="M93" s="10">
        <f>'octsep cfs'!K93</f>
        <v>19509</v>
      </c>
      <c r="N93" s="6">
        <f t="shared" si="2"/>
        <v>31669.457534246576</v>
      </c>
      <c r="O93" s="22" t="s">
        <v>145</v>
      </c>
    </row>
    <row r="94" spans="1:15" x14ac:dyDescent="0.2">
      <c r="A94" t="s">
        <v>146</v>
      </c>
      <c r="B94" s="10">
        <f>'octsep cfs'!L93</f>
        <v>7196</v>
      </c>
      <c r="C94" s="10">
        <f>'octsep cfs'!M93</f>
        <v>6154</v>
      </c>
      <c r="D94" s="10">
        <f>'octsep cfs'!B94</f>
        <v>8610</v>
      </c>
      <c r="E94" s="10">
        <f>'octsep cfs'!C94</f>
        <v>14969</v>
      </c>
      <c r="F94" s="10">
        <f>'octsep cfs'!D94</f>
        <v>13611</v>
      </c>
      <c r="G94" s="10">
        <f>'octsep cfs'!E94</f>
        <v>12144</v>
      </c>
      <c r="H94" s="10">
        <f>'octsep cfs'!F94</f>
        <v>18998</v>
      </c>
      <c r="I94" s="10">
        <f>'octsep cfs'!G94</f>
        <v>14010</v>
      </c>
      <c r="J94" s="10">
        <f>'octsep cfs'!H94</f>
        <v>40122</v>
      </c>
      <c r="K94" s="10">
        <f>'octsep cfs'!I94</f>
        <v>140579</v>
      </c>
      <c r="L94" s="10">
        <f>'octsep cfs'!J94</f>
        <v>75040</v>
      </c>
      <c r="M94" s="10">
        <f>'octsep cfs'!K94</f>
        <v>25416</v>
      </c>
      <c r="N94" s="6">
        <f t="shared" si="2"/>
        <v>31476.821917808218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10682.344444444445</v>
      </c>
      <c r="C96" s="10">
        <f t="shared" si="3"/>
        <v>8562.0111111111109</v>
      </c>
      <c r="D96" s="10">
        <f t="shared" si="3"/>
        <v>9694.8555555555558</v>
      </c>
      <c r="E96" s="10">
        <f t="shared" si="3"/>
        <v>12183.366666666667</v>
      </c>
      <c r="F96" s="10">
        <f t="shared" si="3"/>
        <v>11846.722222222223</v>
      </c>
      <c r="G96" s="10">
        <f t="shared" si="3"/>
        <v>10885.488888888889</v>
      </c>
      <c r="H96" s="10">
        <f>'octsep cfs'!F96</f>
        <v>12213.591660110149</v>
      </c>
      <c r="I96" s="10">
        <f t="shared" ref="I96:N96" si="4">AVERAGE(I5:I94)</f>
        <v>16187.322222222223</v>
      </c>
      <c r="J96" s="10">
        <f t="shared" si="4"/>
        <v>35869.166666666664</v>
      </c>
      <c r="K96" s="10">
        <f t="shared" si="4"/>
        <v>75504.988888888882</v>
      </c>
      <c r="L96" s="10">
        <f t="shared" si="4"/>
        <v>74051.344444444447</v>
      </c>
      <c r="M96" s="10">
        <f t="shared" si="4"/>
        <v>28021.544444444444</v>
      </c>
      <c r="N96" s="10">
        <f t="shared" si="4"/>
        <v>25505.932602739726</v>
      </c>
    </row>
    <row r="97" spans="1:14" x14ac:dyDescent="0.2">
      <c r="A97" t="s">
        <v>115</v>
      </c>
      <c r="B97" s="10">
        <f t="shared" ref="B97:N97" si="5">MEDIAN(B5:B94)</f>
        <v>10401</v>
      </c>
      <c r="C97" s="10">
        <f t="shared" si="5"/>
        <v>8099</v>
      </c>
      <c r="D97" s="10">
        <f t="shared" si="5"/>
        <v>8748</v>
      </c>
      <c r="E97" s="10">
        <f t="shared" si="5"/>
        <v>10321.5</v>
      </c>
      <c r="F97" s="10">
        <f t="shared" si="5"/>
        <v>10094.5</v>
      </c>
      <c r="G97" s="10">
        <f t="shared" si="5"/>
        <v>9681</v>
      </c>
      <c r="H97" s="10">
        <f t="shared" si="5"/>
        <v>10637</v>
      </c>
      <c r="I97" s="10">
        <f t="shared" si="5"/>
        <v>14499</v>
      </c>
      <c r="J97" s="10">
        <f t="shared" si="5"/>
        <v>35918.5</v>
      </c>
      <c r="K97" s="10">
        <f t="shared" si="5"/>
        <v>73642</v>
      </c>
      <c r="L97" s="10">
        <f t="shared" si="5"/>
        <v>71773</v>
      </c>
      <c r="M97" s="10">
        <f t="shared" si="5"/>
        <v>25918.5</v>
      </c>
      <c r="N97" s="10">
        <f t="shared" si="5"/>
        <v>25316.795890410958</v>
      </c>
    </row>
    <row r="98" spans="1:14" x14ac:dyDescent="0.2">
      <c r="A98" t="s">
        <v>116</v>
      </c>
      <c r="B98" s="10">
        <f t="shared" ref="B98:N98" si="6">STDEV(B5:B94)</f>
        <v>3721.6301918002741</v>
      </c>
      <c r="C98" s="10">
        <f t="shared" si="6"/>
        <v>3030.3989780501329</v>
      </c>
      <c r="D98" s="10">
        <f t="shared" si="6"/>
        <v>4067.7520848553677</v>
      </c>
      <c r="E98" s="10">
        <f t="shared" si="6"/>
        <v>5443.7256212382563</v>
      </c>
      <c r="F98" s="10">
        <f t="shared" si="6"/>
        <v>6161.2565660370228</v>
      </c>
      <c r="G98" s="10">
        <f t="shared" si="6"/>
        <v>5071.866159765239</v>
      </c>
      <c r="H98" s="10">
        <f t="shared" si="6"/>
        <v>6121.5838734024655</v>
      </c>
      <c r="I98" s="10">
        <f t="shared" si="6"/>
        <v>7346.6864163036544</v>
      </c>
      <c r="J98" s="10">
        <f t="shared" si="6"/>
        <v>13323.091777904703</v>
      </c>
      <c r="K98" s="10">
        <f t="shared" si="6"/>
        <v>21303.460679194533</v>
      </c>
      <c r="L98" s="10">
        <f t="shared" si="6"/>
        <v>28643.739629039443</v>
      </c>
      <c r="M98" s="10">
        <f t="shared" si="6"/>
        <v>13042.891302610411</v>
      </c>
      <c r="N98" s="10">
        <f t="shared" si="6"/>
        <v>6158.2100369491645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19904</v>
      </c>
      <c r="D6" s="5" t="str">
        <f>VLOOKUP(E6,'augjul cfs'!$C$5:$O$94,13,FALSE)</f>
        <v>1968-69</v>
      </c>
      <c r="E6" s="18">
        <f>LARGE('augjul cfs'!$C$5:$C$94,'augjul cfs rank'!$A6)</f>
        <v>18079</v>
      </c>
      <c r="F6" s="5" t="str">
        <f>VLOOKUP(G6,'augjul cfs'!$D$5:$O$94,12,FALSE)</f>
        <v>1959-60</v>
      </c>
      <c r="G6" s="18">
        <f>LARGE('augjul cfs'!$D$5:$D$94,'augjul cfs rank'!$A6)</f>
        <v>27798</v>
      </c>
      <c r="H6" s="5" t="str">
        <f>VLOOKUP(I6,'augjul cfs'!$E$5:$O$94,11,FALSE)</f>
        <v>1995-96</v>
      </c>
      <c r="I6" s="18">
        <f>LARGE('augjul cfs'!$E$5:$E$94,'augjul cfs rank'!$A6)</f>
        <v>28894</v>
      </c>
      <c r="J6" s="5" t="str">
        <f>VLOOKUP(K6,'augjul cfs'!$F$5:$O$94,10,FALSE)</f>
        <v>1933-34</v>
      </c>
      <c r="K6" s="18">
        <f>LARGE('augjul cfs'!$F$5:$F$94,'augjul cfs rank'!$A6)</f>
        <v>41056</v>
      </c>
      <c r="L6" s="5" t="str">
        <f>VLOOKUP(M6,'augjul cfs'!$G$5:$O$94,9,FALSE)</f>
        <v>1973-74</v>
      </c>
      <c r="M6" s="18">
        <f>LARGE('augjul cfs'!$G$5:$G$94,'augjul cfs rank'!$A6)</f>
        <v>33668</v>
      </c>
      <c r="N6" s="5" t="str">
        <f>VLOOKUP(O6,'augjul cfs'!$H$5:$O$94,8,FALSE)</f>
        <v>1995-96</v>
      </c>
      <c r="O6" s="18">
        <f>LARGE('augjul cfs'!$H$5:$H$94,'augjul cfs rank'!$A6)</f>
        <v>38517</v>
      </c>
      <c r="P6" s="5" t="str">
        <f>VLOOKUP(Q6,'augjul cfs'!$I$5:$O$94,7,FALSE)</f>
        <v>2016-17</v>
      </c>
      <c r="Q6" s="18">
        <f>LARGE('augjul cfs'!$I$5:$I$94,'augjul cfs rank'!$A6)</f>
        <v>46834</v>
      </c>
      <c r="R6" s="5" t="str">
        <f>VLOOKUP(S6,'augjul cfs'!$J$5:$O$94,6,FALSE)</f>
        <v>1933-34</v>
      </c>
      <c r="S6" s="18">
        <f>LARGE('augjul cfs'!$J$5:$J$94,'augjul cfs rank'!$A6)</f>
        <v>82755</v>
      </c>
      <c r="T6" s="5" t="str">
        <f>VLOOKUP(U6,'augjul cfs'!$K$5:$O$94,5,FALSE)</f>
        <v>2017-18</v>
      </c>
      <c r="U6" s="18">
        <f>LARGE('augjul cfs'!$K$5:$K$94,'augjul cfs rank'!$A6)</f>
        <v>140579</v>
      </c>
      <c r="V6" s="5" t="str">
        <f>VLOOKUP(W6,'augjul cfs'!$L$5:$O$94,4,FALSE)</f>
        <v>1973-74</v>
      </c>
      <c r="W6" s="18">
        <f>LARGE('augjul cfs'!$L$5:$L$94,'augjul cfs rank'!$A6)</f>
        <v>145677</v>
      </c>
      <c r="X6" s="5" t="str">
        <f>VLOOKUP(Y6,'augjul cfs'!$M$5:$O$94,3,FALSE)</f>
        <v>2010-11</v>
      </c>
      <c r="Y6" s="18">
        <f>LARGE('augjul cfs'!$M$5:$M$94,'augjul cfs rank'!$A6)</f>
        <v>74779</v>
      </c>
      <c r="Z6" s="5" t="str">
        <f>VLOOKUP(AA6,'augjul cfs'!$N$5:$O$94,2,FALSE)</f>
        <v>1996-97</v>
      </c>
      <c r="AA6" s="18">
        <f>LARGE('augjul cfs'!$N$5:$N$94,'augjul cfs rank'!$A6)</f>
        <v>38309.430136986302</v>
      </c>
    </row>
    <row r="7" spans="1:27" x14ac:dyDescent="0.2">
      <c r="A7" s="5">
        <v>2</v>
      </c>
      <c r="B7" s="5" t="str">
        <f>VLOOKUP(C7,'augjul cfs'!$B$5:$O$94,14,FALSE)</f>
        <v>1950-51</v>
      </c>
      <c r="C7" s="18">
        <f>LARGE('augjul cfs'!$B$5:$B$94,'augjul cfs rank'!$A7)</f>
        <v>19808</v>
      </c>
      <c r="D7" s="5" t="str">
        <f>VLOOKUP(E7,'augjul cfs'!$C$5:$O$94,13,FALSE)</f>
        <v>1959-60</v>
      </c>
      <c r="E7" s="18">
        <f>LARGE('augjul cfs'!$C$5:$C$94,'augjul cfs rank'!$A7)</f>
        <v>17666</v>
      </c>
      <c r="F7" s="5" t="str">
        <f>VLOOKUP(G7,'augjul cfs'!$D$5:$O$94,12,FALSE)</f>
        <v>1947-48</v>
      </c>
      <c r="G7" s="18">
        <f>LARGE('augjul cfs'!$D$5:$D$94,'augjul cfs rank'!$A7)</f>
        <v>22000</v>
      </c>
      <c r="H7" s="5" t="str">
        <f>VLOOKUP(I7,'augjul cfs'!$E$5:$O$94,11,FALSE)</f>
        <v>1989-90</v>
      </c>
      <c r="I7" s="18">
        <f>LARGE('augjul cfs'!$E$5:$E$94,'augjul cfs rank'!$A7)</f>
        <v>27369</v>
      </c>
      <c r="J7" s="5" t="str">
        <f>VLOOKUP(K7,'augjul cfs'!$F$5:$O$94,10,FALSE)</f>
        <v>1995-96</v>
      </c>
      <c r="K7" s="18">
        <f>LARGE('augjul cfs'!$F$5:$F$94,'augjul cfs rank'!$A7)</f>
        <v>37374</v>
      </c>
      <c r="L7" s="5" t="str">
        <f>VLOOKUP(M7,'augjul cfs'!$G$5:$O$94,9,FALSE)</f>
        <v>1933-34</v>
      </c>
      <c r="M7" s="18">
        <f>LARGE('augjul cfs'!$G$5:$G$94,'augjul cfs rank'!$A7)</f>
        <v>33354</v>
      </c>
      <c r="N7" s="5" t="str">
        <f>VLOOKUP(O7,'augjul cfs'!$H$5:$O$94,8,FALSE)</f>
        <v>2014-15</v>
      </c>
      <c r="O7" s="18">
        <f>LARGE('augjul cfs'!$H$5:$H$94,'augjul cfs rank'!$A7)</f>
        <v>34249</v>
      </c>
      <c r="P7" s="5" t="str">
        <f>VLOOKUP(Q7,'augjul cfs'!$I$5:$O$94,7,FALSE)</f>
        <v>1971-72</v>
      </c>
      <c r="Q7" s="18">
        <f>LARGE('augjul cfs'!$I$5:$I$94,'augjul cfs rank'!$A7)</f>
        <v>41520</v>
      </c>
      <c r="R7" s="5" t="str">
        <f>VLOOKUP(S7,'augjul cfs'!$J$5:$O$94,6,FALSE)</f>
        <v>1942-43</v>
      </c>
      <c r="S7" s="18">
        <f>LARGE('augjul cfs'!$J$5:$J$94,'augjul cfs rank'!$A7)</f>
        <v>73272</v>
      </c>
      <c r="T7" s="5" t="str">
        <f>VLOOKUP(U7,'augjul cfs'!$K$5:$O$94,5,FALSE)</f>
        <v>1996-97</v>
      </c>
      <c r="U7" s="18">
        <f>LARGE('augjul cfs'!$K$5:$K$94,'augjul cfs rank'!$A7)</f>
        <v>136875</v>
      </c>
      <c r="V7" s="5" t="str">
        <f>VLOOKUP(W7,'augjul cfs'!$L$5:$O$94,4,FALSE)</f>
        <v>1932-33</v>
      </c>
      <c r="W7" s="18">
        <f>LARGE('augjul cfs'!$L$5:$L$94,'augjul cfs rank'!$A7)</f>
        <v>134203</v>
      </c>
      <c r="X7" s="5" t="str">
        <f>VLOOKUP(Y7,'augjul cfs'!$M$5:$O$94,3,FALSE)</f>
        <v>1949-50</v>
      </c>
      <c r="Y7" s="18">
        <f>LARGE('augjul cfs'!$M$5:$M$94,'augjul cfs rank'!$A7)</f>
        <v>61431</v>
      </c>
      <c r="Z7" s="5" t="str">
        <f>VLOOKUP(AA7,'augjul cfs'!$N$5:$O$94,2,FALSE)</f>
        <v>1995-96</v>
      </c>
      <c r="AA7" s="18">
        <f>LARGE('augjul cfs'!$N$5:$N$94,'augjul cfs rank'!$A7)</f>
        <v>37706.556164383561</v>
      </c>
    </row>
    <row r="8" spans="1:27" x14ac:dyDescent="0.2">
      <c r="A8" s="5">
        <v>3</v>
      </c>
      <c r="B8" s="5" t="str">
        <f>VLOOKUP(C8,'augjul cfs'!$B$5:$O$94,14,FALSE)</f>
        <v>2011-12</v>
      </c>
      <c r="C8" s="18">
        <f>LARGE('augjul cfs'!$B$5:$B$94,'augjul cfs rank'!$A8)</f>
        <v>18086</v>
      </c>
      <c r="D8" s="5" t="str">
        <f>VLOOKUP(E8,'augjul cfs'!$C$5:$O$94,13,FALSE)</f>
        <v>1965-66</v>
      </c>
      <c r="E8" s="18">
        <f>LARGE('augjul cfs'!$C$5:$C$94,'augjul cfs rank'!$A8)</f>
        <v>17051</v>
      </c>
      <c r="F8" s="5" t="str">
        <f>VLOOKUP(G8,'augjul cfs'!$D$5:$O$94,12,FALSE)</f>
        <v>1951-52</v>
      </c>
      <c r="G8" s="18">
        <f>LARGE('augjul cfs'!$D$5:$D$94,'augjul cfs rank'!$A8)</f>
        <v>21121</v>
      </c>
      <c r="H8" s="5" t="str">
        <f>VLOOKUP(I8,'augjul cfs'!$E$5:$O$94,11,FALSE)</f>
        <v>1933-34</v>
      </c>
      <c r="I8" s="18">
        <f>LARGE('augjul cfs'!$E$5:$E$94,'augjul cfs rank'!$A8)</f>
        <v>26911</v>
      </c>
      <c r="J8" s="5" t="str">
        <f>VLOOKUP(K8,'augjul cfs'!$F$5:$O$94,10,FALSE)</f>
        <v>1975-76</v>
      </c>
      <c r="K8" s="18">
        <f>LARGE('augjul cfs'!$F$5:$F$94,'augjul cfs rank'!$A8)</f>
        <v>25981</v>
      </c>
      <c r="L8" s="5" t="str">
        <f>VLOOKUP(M8,'augjul cfs'!$G$5:$O$94,9,FALSE)</f>
        <v>1980-81</v>
      </c>
      <c r="M8" s="18">
        <f>LARGE('augjul cfs'!$G$5:$G$94,'augjul cfs rank'!$A8)</f>
        <v>20251</v>
      </c>
      <c r="N8" s="5" t="str">
        <f>VLOOKUP(O8,'augjul cfs'!$H$5:$O$94,8,FALSE)</f>
        <v>1970-71</v>
      </c>
      <c r="O8" s="18">
        <f>LARGE('augjul cfs'!$H$5:$H$94,'augjul cfs rank'!$A8)</f>
        <v>28978</v>
      </c>
      <c r="P8" s="5" t="str">
        <f>VLOOKUP(Q8,'augjul cfs'!$I$5:$O$94,7,FALSE)</f>
        <v>2014-15</v>
      </c>
      <c r="Q8" s="18">
        <f>LARGE('augjul cfs'!$I$5:$I$94,'augjul cfs rank'!$A8)</f>
        <v>38987</v>
      </c>
      <c r="R8" s="5" t="str">
        <f>VLOOKUP(S8,'augjul cfs'!$J$5:$O$94,6,FALSE)</f>
        <v>1968-69</v>
      </c>
      <c r="S8" s="18">
        <f>LARGE('augjul cfs'!$J$5:$J$94,'augjul cfs rank'!$A8)</f>
        <v>62479</v>
      </c>
      <c r="T8" s="5" t="str">
        <f>VLOOKUP(U8,'augjul cfs'!$K$5:$O$94,5,FALSE)</f>
        <v>1947-48</v>
      </c>
      <c r="U8" s="18">
        <f>LARGE('augjul cfs'!$K$5:$K$94,'augjul cfs rank'!$A8)</f>
        <v>120262</v>
      </c>
      <c r="V8" s="5" t="str">
        <f>VLOOKUP(W8,'augjul cfs'!$L$5:$O$94,4,FALSE)</f>
        <v>2010-11</v>
      </c>
      <c r="W8" s="18">
        <f>LARGE('augjul cfs'!$L$5:$L$94,'augjul cfs rank'!$A8)</f>
        <v>129617</v>
      </c>
      <c r="X8" s="5" t="str">
        <f>VLOOKUP(Y8,'augjul cfs'!$M$5:$O$94,3,FALSE)</f>
        <v>1953-54</v>
      </c>
      <c r="Y8" s="18">
        <f>LARGE('augjul cfs'!$M$5:$M$94,'augjul cfs rank'!$A8)</f>
        <v>55524</v>
      </c>
      <c r="Z8" s="5" t="str">
        <f>VLOOKUP(AA8,'augjul cfs'!$N$5:$O$94,2,FALSE)</f>
        <v>1973-74</v>
      </c>
      <c r="AA8" s="18">
        <f>LARGE('augjul cfs'!$N$5:$N$94,'augjul cfs rank'!$A8)</f>
        <v>37561.564383561643</v>
      </c>
    </row>
    <row r="9" spans="1:27" x14ac:dyDescent="0.2">
      <c r="A9" s="5">
        <v>4</v>
      </c>
      <c r="B9" s="5" t="str">
        <f>VLOOKUP(C9,'augjul cfs'!$B$5:$O$94,14,FALSE)</f>
        <v>1975-76</v>
      </c>
      <c r="C9" s="18">
        <f>LARGE('augjul cfs'!$B$5:$B$94,'augjul cfs rank'!$A9)</f>
        <v>17894</v>
      </c>
      <c r="D9" s="5" t="str">
        <f>VLOOKUP(E9,'augjul cfs'!$C$5:$O$94,13,FALSE)</f>
        <v>1985-86</v>
      </c>
      <c r="E9" s="18">
        <f>LARGE('augjul cfs'!$C$5:$C$94,'augjul cfs rank'!$A9)</f>
        <v>15243</v>
      </c>
      <c r="F9" s="5" t="str">
        <f>VLOOKUP(G9,'augjul cfs'!$D$5:$O$94,12,FALSE)</f>
        <v>2016-17</v>
      </c>
      <c r="G9" s="18">
        <f>LARGE('augjul cfs'!$D$5:$D$94,'augjul cfs rank'!$A9)</f>
        <v>20473</v>
      </c>
      <c r="H9" s="5" t="str">
        <f>VLOOKUP(I9,'augjul cfs'!$E$5:$O$94,11,FALSE)</f>
        <v>2016-17</v>
      </c>
      <c r="I9" s="18">
        <f>LARGE('augjul cfs'!$E$5:$E$94,'augjul cfs rank'!$A9)</f>
        <v>26608</v>
      </c>
      <c r="J9" s="5" t="str">
        <f>VLOOKUP(K9,'augjul cfs'!$F$5:$O$94,10,FALSE)</f>
        <v>1941-42</v>
      </c>
      <c r="K9" s="18">
        <f>LARGE('augjul cfs'!$F$5:$F$94,'augjul cfs rank'!$A9)</f>
        <v>23040</v>
      </c>
      <c r="L9" s="5" t="str">
        <f>VLOOKUP(M9,'augjul cfs'!$G$5:$O$94,9,FALSE)</f>
        <v>2005-06</v>
      </c>
      <c r="M9" s="18">
        <f>LARGE('augjul cfs'!$G$5:$G$94,'augjul cfs rank'!$A9)</f>
        <v>19328</v>
      </c>
      <c r="N9" s="5" t="str">
        <f>VLOOKUP(O9,'augjul cfs'!$H$5:$O$94,8,FALSE)</f>
        <v>1950-51</v>
      </c>
      <c r="O9" s="18">
        <f>LARGE('augjul cfs'!$H$5:$H$94,'augjul cfs rank'!$A9)</f>
        <v>25056</v>
      </c>
      <c r="P9" s="5" t="str">
        <f>VLOOKUP(Q9,'augjul cfs'!$I$5:$O$94,7,FALSE)</f>
        <v>1985-86</v>
      </c>
      <c r="Q9" s="18">
        <f>LARGE('augjul cfs'!$I$5:$I$94,'augjul cfs rank'!$A9)</f>
        <v>35996</v>
      </c>
      <c r="R9" s="5" t="str">
        <f>VLOOKUP(S9,'augjul cfs'!$J$5:$O$94,6,FALSE)</f>
        <v>2011-12</v>
      </c>
      <c r="S9" s="18">
        <f>LARGE('augjul cfs'!$J$5:$J$94,'augjul cfs rank'!$A9)</f>
        <v>62110</v>
      </c>
      <c r="T9" s="5" t="str">
        <f>VLOOKUP(U9,'augjul cfs'!$K$5:$O$94,5,FALSE)</f>
        <v>1955-56</v>
      </c>
      <c r="U9" s="18">
        <f>LARGE('augjul cfs'!$K$5:$K$94,'augjul cfs rank'!$A9)</f>
        <v>116147</v>
      </c>
      <c r="V9" s="5" t="str">
        <f>VLOOKUP(W9,'augjul cfs'!$L$5:$O$94,4,FALSE)</f>
        <v>1971-72</v>
      </c>
      <c r="W9" s="18">
        <f>LARGE('augjul cfs'!$L$5:$L$94,'augjul cfs rank'!$A9)</f>
        <v>127010</v>
      </c>
      <c r="X9" s="5" t="str">
        <f>VLOOKUP(Y9,'augjul cfs'!$M$5:$O$94,3,FALSE)</f>
        <v>1974-75</v>
      </c>
      <c r="Y9" s="18">
        <f>LARGE('augjul cfs'!$M$5:$M$94,'augjul cfs rank'!$A9)</f>
        <v>53724</v>
      </c>
      <c r="Z9" s="5" t="str">
        <f>VLOOKUP(AA9,'augjul cfs'!$N$5:$O$94,2,FALSE)</f>
        <v>2010-11</v>
      </c>
      <c r="AA9" s="18">
        <f>LARGE('augjul cfs'!$N$5:$N$94,'augjul cfs rank'!$A9)</f>
        <v>36292.523287671233</v>
      </c>
    </row>
    <row r="10" spans="1:27" x14ac:dyDescent="0.2">
      <c r="A10" s="5">
        <v>5</v>
      </c>
      <c r="B10" s="5" t="str">
        <f>VLOOKUP(C10,'augjul cfs'!$B$5:$O$94,14,FALSE)</f>
        <v>1965-66</v>
      </c>
      <c r="C10" s="18">
        <f>LARGE('augjul cfs'!$B$5:$B$94,'augjul cfs rank'!$A10)</f>
        <v>17390</v>
      </c>
      <c r="D10" s="5" t="str">
        <f>VLOOKUP(E10,'augjul cfs'!$C$5:$O$94,13,FALSE)</f>
        <v>2004-05</v>
      </c>
      <c r="E10" s="18">
        <f>LARGE('augjul cfs'!$C$5:$C$94,'augjul cfs rank'!$A10)</f>
        <v>14812</v>
      </c>
      <c r="F10" s="5" t="str">
        <f>VLOOKUP(G10,'augjul cfs'!$D$5:$O$94,12,FALSE)</f>
        <v>1968-69</v>
      </c>
      <c r="G10" s="18">
        <f>LARGE('augjul cfs'!$D$5:$D$94,'augjul cfs rank'!$A10)</f>
        <v>19627</v>
      </c>
      <c r="H10" s="5" t="str">
        <f>VLOOKUP(I10,'augjul cfs'!$E$5:$O$94,11,FALSE)</f>
        <v>1959-60</v>
      </c>
      <c r="I10" s="18">
        <f>LARGE('augjul cfs'!$E$5:$E$94,'augjul cfs rank'!$A10)</f>
        <v>25327</v>
      </c>
      <c r="J10" s="5" t="str">
        <f>VLOOKUP(K10,'augjul cfs'!$F$5:$O$94,10,FALSE)</f>
        <v>1980-81</v>
      </c>
      <c r="K10" s="18">
        <f>LARGE('augjul cfs'!$F$5:$F$94,'augjul cfs rank'!$A10)</f>
        <v>22040</v>
      </c>
      <c r="L10" s="5" t="str">
        <f>VLOOKUP(M10,'augjul cfs'!$G$5:$O$94,9,FALSE)</f>
        <v>2010-11</v>
      </c>
      <c r="M10" s="18">
        <f>LARGE('augjul cfs'!$G$5:$G$94,'augjul cfs rank'!$A10)</f>
        <v>19225</v>
      </c>
      <c r="N10" s="5" t="str">
        <f>VLOOKUP(O10,'augjul cfs'!$H$5:$O$94,8,FALSE)</f>
        <v>1981-82</v>
      </c>
      <c r="O10" s="18">
        <f>LARGE('augjul cfs'!$H$5:$H$94,'augjul cfs rank'!$A10)</f>
        <v>23983</v>
      </c>
      <c r="P10" s="5" t="str">
        <f>VLOOKUP(Q10,'augjul cfs'!$I$5:$O$94,7,FALSE)</f>
        <v>2006-07</v>
      </c>
      <c r="Q10" s="18">
        <f>LARGE('augjul cfs'!$I$5:$I$94,'augjul cfs rank'!$A10)</f>
        <v>32899</v>
      </c>
      <c r="R10" s="5" t="str">
        <f>VLOOKUP(S10,'augjul cfs'!$J$5:$O$94,6,FALSE)</f>
        <v>1955-56</v>
      </c>
      <c r="S10" s="18">
        <f>LARGE('augjul cfs'!$J$5:$J$94,'augjul cfs rank'!$A10)</f>
        <v>59470</v>
      </c>
      <c r="T10" s="5" t="str">
        <f>VLOOKUP(U10,'augjul cfs'!$K$5:$O$94,5,FALSE)</f>
        <v>1970-71</v>
      </c>
      <c r="U10" s="18">
        <f>LARGE('augjul cfs'!$K$5:$K$94,'augjul cfs rank'!$A10)</f>
        <v>114196</v>
      </c>
      <c r="V10" s="5" t="str">
        <f>VLOOKUP(W10,'augjul cfs'!$L$5:$O$94,4,FALSE)</f>
        <v>1963-64</v>
      </c>
      <c r="W10" s="18">
        <f>LARGE('augjul cfs'!$L$5:$L$94,'augjul cfs rank'!$A10)</f>
        <v>125937</v>
      </c>
      <c r="X10" s="5" t="str">
        <f>VLOOKUP(Y10,'augjul cfs'!$M$5:$O$94,3,FALSE)</f>
        <v>1942-43</v>
      </c>
      <c r="Y10" s="18">
        <f>LARGE('augjul cfs'!$M$5:$M$94,'augjul cfs rank'!$A10)</f>
        <v>52267</v>
      </c>
      <c r="Z10" s="5" t="str">
        <f>VLOOKUP(AA10,'augjul cfs'!$N$5:$O$94,2,FALSE)</f>
        <v>1947-48</v>
      </c>
      <c r="AA10" s="18">
        <f>LARGE('augjul cfs'!$N$5:$N$94,'augjul cfs rank'!$A10)</f>
        <v>35656.336986301372</v>
      </c>
    </row>
    <row r="11" spans="1:27" x14ac:dyDescent="0.2">
      <c r="A11" s="5">
        <v>6</v>
      </c>
      <c r="B11" s="5" t="str">
        <f>VLOOKUP(C11,'augjul cfs'!$B$5:$O$94,14,FALSE)</f>
        <v>1948-49</v>
      </c>
      <c r="C11" s="18">
        <f>LARGE('augjul cfs'!$B$5:$B$94,'augjul cfs rank'!$A11)</f>
        <v>17342</v>
      </c>
      <c r="D11" s="5" t="str">
        <f>VLOOKUP(E11,'augjul cfs'!$C$5:$O$94,13,FALSE)</f>
        <v>1975-76</v>
      </c>
      <c r="E11" s="18">
        <f>LARGE('augjul cfs'!$C$5:$C$94,'augjul cfs rank'!$A11)</f>
        <v>13908</v>
      </c>
      <c r="F11" s="5" t="str">
        <f>VLOOKUP(G11,'augjul cfs'!$D$5:$O$94,12,FALSE)</f>
        <v>1950-51</v>
      </c>
      <c r="G11" s="18">
        <f>LARGE('augjul cfs'!$D$5:$D$94,'augjul cfs rank'!$A11)</f>
        <v>16153</v>
      </c>
      <c r="H11" s="5" t="str">
        <f>VLOOKUP(I11,'augjul cfs'!$E$5:$O$94,11,FALSE)</f>
        <v>2006-07</v>
      </c>
      <c r="I11" s="18">
        <f>LARGE('augjul cfs'!$E$5:$E$94,'augjul cfs rank'!$A11)</f>
        <v>24505</v>
      </c>
      <c r="J11" s="5" t="str">
        <f>VLOOKUP(K11,'augjul cfs'!$F$5:$O$94,10,FALSE)</f>
        <v>1950-51</v>
      </c>
      <c r="K11" s="18">
        <f>LARGE('augjul cfs'!$F$5:$F$94,'augjul cfs rank'!$A11)</f>
        <v>22010</v>
      </c>
      <c r="L11" s="5" t="str">
        <f>VLOOKUP(M11,'augjul cfs'!$G$5:$O$94,9,FALSE)</f>
        <v>1958-59</v>
      </c>
      <c r="M11" s="18">
        <f>LARGE('augjul cfs'!$G$5:$G$94,'augjul cfs rank'!$A11)</f>
        <v>18512</v>
      </c>
      <c r="N11" s="5" t="str">
        <f>VLOOKUP(O11,'augjul cfs'!$H$5:$O$94,8,FALSE)</f>
        <v>1933-34</v>
      </c>
      <c r="O11" s="18">
        <f>LARGE('augjul cfs'!$H$5:$H$94,'augjul cfs rank'!$A11)</f>
        <v>22743</v>
      </c>
      <c r="P11" s="5" t="str">
        <f>VLOOKUP(Q11,'augjul cfs'!$I$5:$O$94,7,FALSE)</f>
        <v>1933-34</v>
      </c>
      <c r="Q11" s="18">
        <f>LARGE('augjul cfs'!$I$5:$I$94,'augjul cfs rank'!$A11)</f>
        <v>29252</v>
      </c>
      <c r="R11" s="5" t="str">
        <f>VLOOKUP(S11,'augjul cfs'!$J$5:$O$94,6,FALSE)</f>
        <v>1995-96</v>
      </c>
      <c r="S11" s="18">
        <f>LARGE('augjul cfs'!$J$5:$J$94,'augjul cfs rank'!$A11)</f>
        <v>56872</v>
      </c>
      <c r="T11" s="5" t="str">
        <f>VLOOKUP(U11,'augjul cfs'!$K$5:$O$94,5,FALSE)</f>
        <v>1956-57</v>
      </c>
      <c r="U11" s="18">
        <f>LARGE('augjul cfs'!$K$5:$K$94,'augjul cfs rank'!$A11)</f>
        <v>111798</v>
      </c>
      <c r="V11" s="5" t="str">
        <f>VLOOKUP(W11,'augjul cfs'!$L$5:$O$94,4,FALSE)</f>
        <v>1947-48</v>
      </c>
      <c r="W11" s="18">
        <f>LARGE('augjul cfs'!$L$5:$L$94,'augjul cfs rank'!$A11)</f>
        <v>124460</v>
      </c>
      <c r="X11" s="5" t="str">
        <f>VLOOKUP(Y11,'augjul cfs'!$M$5:$O$94,3,FALSE)</f>
        <v>1973-74</v>
      </c>
      <c r="Y11" s="18">
        <f>LARGE('augjul cfs'!$M$5:$M$94,'augjul cfs rank'!$A11)</f>
        <v>49953</v>
      </c>
      <c r="Z11" s="5" t="str">
        <f>VLOOKUP(AA11,'augjul cfs'!$N$5:$O$94,2,FALSE)</f>
        <v>1955-56</v>
      </c>
      <c r="AA11" s="18">
        <f>LARGE('augjul cfs'!$N$5:$N$94,'augjul cfs rank'!$A11)</f>
        <v>35220.610958904108</v>
      </c>
    </row>
    <row r="12" spans="1:27" x14ac:dyDescent="0.2">
      <c r="A12" s="5">
        <v>7</v>
      </c>
      <c r="B12" s="5" t="str">
        <f>VLOOKUP(C12,'augjul cfs'!$B$5:$O$94,14,FALSE)</f>
        <v>1954-55</v>
      </c>
      <c r="C12" s="18">
        <f>LARGE('augjul cfs'!$B$5:$B$94,'augjul cfs rank'!$A12)</f>
        <v>16813</v>
      </c>
      <c r="D12" s="5" t="str">
        <f>VLOOKUP(E12,'augjul cfs'!$C$5:$O$94,13,FALSE)</f>
        <v>1978-79</v>
      </c>
      <c r="E12" s="18">
        <f>LARGE('augjul cfs'!$C$5:$C$94,'augjul cfs rank'!$A12)</f>
        <v>13827</v>
      </c>
      <c r="F12" s="5" t="str">
        <f>VLOOKUP(G12,'augjul cfs'!$D$5:$O$94,12,FALSE)</f>
        <v>1985-86</v>
      </c>
      <c r="G12" s="18">
        <f>LARGE('augjul cfs'!$D$5:$D$94,'augjul cfs rank'!$A12)</f>
        <v>15831</v>
      </c>
      <c r="H12" s="5" t="str">
        <f>VLOOKUP(I12,'augjul cfs'!$E$5:$O$94,11,FALSE)</f>
        <v>1990-91</v>
      </c>
      <c r="I12" s="18">
        <f>LARGE('augjul cfs'!$E$5:$E$94,'augjul cfs rank'!$A12)</f>
        <v>22275</v>
      </c>
      <c r="J12" s="5" t="str">
        <f>VLOOKUP(K12,'augjul cfs'!$F$5:$O$94,10,FALSE)</f>
        <v>1946-47</v>
      </c>
      <c r="K12" s="18">
        <f>LARGE('augjul cfs'!$F$5:$F$94,'augjul cfs rank'!$A12)</f>
        <v>20820</v>
      </c>
      <c r="L12" s="5" t="str">
        <f>VLOOKUP(M12,'augjul cfs'!$G$5:$O$94,9,FALSE)</f>
        <v>1995-96</v>
      </c>
      <c r="M12" s="18">
        <f>LARGE('augjul cfs'!$G$5:$G$94,'augjul cfs rank'!$A12)</f>
        <v>17720</v>
      </c>
      <c r="N12" s="5" t="str">
        <f>VLOOKUP(O12,'augjul cfs'!$H$5:$O$94,8,FALSE)</f>
        <v>1994-95</v>
      </c>
      <c r="O12" s="18">
        <f>LARGE('augjul cfs'!$H$5:$H$94,'augjul cfs rank'!$A12)</f>
        <v>22086</v>
      </c>
      <c r="P12" s="5" t="str">
        <f>VLOOKUP(Q12,'augjul cfs'!$I$5:$O$94,7,FALSE)</f>
        <v>1996-97</v>
      </c>
      <c r="Q12" s="18">
        <f>LARGE('augjul cfs'!$I$5:$I$94,'augjul cfs rank'!$A12)</f>
        <v>25763</v>
      </c>
      <c r="R12" s="5" t="str">
        <f>VLOOKUP(S12,'augjul cfs'!$J$5:$O$94,6,FALSE)</f>
        <v>1989-90</v>
      </c>
      <c r="S12" s="18">
        <f>LARGE('augjul cfs'!$J$5:$J$94,'augjul cfs rank'!$A12)</f>
        <v>54067</v>
      </c>
      <c r="T12" s="5" t="str">
        <f>VLOOKUP(U12,'augjul cfs'!$K$5:$O$94,5,FALSE)</f>
        <v>1946-47</v>
      </c>
      <c r="U12" s="18">
        <f>LARGE('augjul cfs'!$K$5:$K$94,'augjul cfs rank'!$A12)</f>
        <v>109720</v>
      </c>
      <c r="V12" s="5" t="str">
        <f>VLOOKUP(W12,'augjul cfs'!$L$5:$O$94,4,FALSE)</f>
        <v>1996-97</v>
      </c>
      <c r="W12" s="18">
        <f>LARGE('augjul cfs'!$L$5:$L$94,'augjul cfs rank'!$A12)</f>
        <v>123488</v>
      </c>
      <c r="X12" s="5" t="str">
        <f>VLOOKUP(Y12,'augjul cfs'!$M$5:$O$94,3,FALSE)</f>
        <v>1981-82</v>
      </c>
      <c r="Y12" s="18">
        <f>LARGE('augjul cfs'!$M$5:$M$94,'augjul cfs rank'!$A12)</f>
        <v>49120</v>
      </c>
      <c r="Z12" s="5" t="str">
        <f>VLOOKUP(AA12,'augjul cfs'!$N$5:$O$94,2,FALSE)</f>
        <v>1971-72</v>
      </c>
      <c r="AA12" s="18">
        <f>LARGE('augjul cfs'!$N$5:$N$94,'augjul cfs rank'!$A12)</f>
        <v>35204.106849315067</v>
      </c>
    </row>
    <row r="13" spans="1:27" x14ac:dyDescent="0.2">
      <c r="A13" s="5">
        <v>8</v>
      </c>
      <c r="B13" s="5" t="str">
        <f>VLOOKUP(C13,'augjul cfs'!$B$5:$O$94,14,FALSE)</f>
        <v>1972-73</v>
      </c>
      <c r="C13" s="18">
        <f>LARGE('augjul cfs'!$B$5:$B$94,'augjul cfs rank'!$A13)</f>
        <v>16456</v>
      </c>
      <c r="D13" s="5" t="str">
        <f>VLOOKUP(E13,'augjul cfs'!$C$5:$O$94,13,FALSE)</f>
        <v>1964-65</v>
      </c>
      <c r="E13" s="18">
        <f>LARGE('augjul cfs'!$C$5:$C$94,'augjul cfs rank'!$A13)</f>
        <v>13233</v>
      </c>
      <c r="F13" s="5" t="str">
        <f>VLOOKUP(G13,'augjul cfs'!$D$5:$O$94,12,FALSE)</f>
        <v>1933-34</v>
      </c>
      <c r="G13" s="18">
        <f>LARGE('augjul cfs'!$D$5:$D$94,'augjul cfs rank'!$A13)</f>
        <v>15617</v>
      </c>
      <c r="H13" s="5" t="str">
        <f>VLOOKUP(I13,'augjul cfs'!$E$5:$O$94,11,FALSE)</f>
        <v>1985-86</v>
      </c>
      <c r="I13" s="18">
        <f>LARGE('augjul cfs'!$E$5:$E$94,'augjul cfs rank'!$A13)</f>
        <v>20595</v>
      </c>
      <c r="J13" s="5" t="str">
        <f>VLOOKUP(K13,'augjul cfs'!$F$5:$O$94,10,FALSE)</f>
        <v>1989-90</v>
      </c>
      <c r="K13" s="18">
        <f>LARGE('augjul cfs'!$F$5:$F$94,'augjul cfs rank'!$A13)</f>
        <v>20213</v>
      </c>
      <c r="L13" s="5" t="str">
        <f>VLOOKUP(M13,'augjul cfs'!$G$5:$O$94,9,FALSE)</f>
        <v>1989-90</v>
      </c>
      <c r="M13" s="18">
        <f>LARGE('augjul cfs'!$G$5:$G$94,'augjul cfs rank'!$A13)</f>
        <v>17552</v>
      </c>
      <c r="N13" s="5" t="str">
        <f>VLOOKUP(O13,'augjul cfs'!$H$5:$O$94,8,FALSE)</f>
        <v>1962-63</v>
      </c>
      <c r="O13" s="18">
        <f>LARGE('augjul cfs'!$H$5:$H$94,'augjul cfs rank'!$A13)</f>
        <v>21178</v>
      </c>
      <c r="P13" s="5" t="str">
        <f>VLOOKUP(Q13,'augjul cfs'!$I$5:$O$94,7,FALSE)</f>
        <v>1994-95</v>
      </c>
      <c r="Q13" s="18">
        <f>LARGE('augjul cfs'!$I$5:$I$94,'augjul cfs rank'!$A13)</f>
        <v>25290</v>
      </c>
      <c r="R13" s="5" t="str">
        <f>VLOOKUP(S13,'augjul cfs'!$J$5:$O$94,6,FALSE)</f>
        <v>2016-17</v>
      </c>
      <c r="S13" s="18">
        <f>LARGE('augjul cfs'!$J$5:$J$94,'augjul cfs rank'!$A13)</f>
        <v>53693</v>
      </c>
      <c r="T13" s="5" t="str">
        <f>VLOOKUP(U13,'augjul cfs'!$K$5:$O$94,5,FALSE)</f>
        <v>1975-76</v>
      </c>
      <c r="U13" s="18">
        <f>LARGE('augjul cfs'!$K$5:$K$94,'augjul cfs rank'!$A13)</f>
        <v>108384</v>
      </c>
      <c r="V13" s="5" t="str">
        <f>VLOOKUP(W13,'augjul cfs'!$L$5:$O$94,4,FALSE)</f>
        <v>1974-75</v>
      </c>
      <c r="W13" s="18">
        <f>LARGE('augjul cfs'!$L$5:$L$94,'augjul cfs rank'!$A13)</f>
        <v>122007</v>
      </c>
      <c r="X13" s="5" t="str">
        <f>VLOOKUP(Y13,'augjul cfs'!$M$5:$O$94,3,FALSE)</f>
        <v>1954-55</v>
      </c>
      <c r="Y13" s="18">
        <f>LARGE('augjul cfs'!$M$5:$M$94,'augjul cfs rank'!$A13)</f>
        <v>46824</v>
      </c>
      <c r="Z13" s="5" t="str">
        <f>VLOOKUP(AA13,'augjul cfs'!$N$5:$O$94,2,FALSE)</f>
        <v>1933-34</v>
      </c>
      <c r="AA13" s="18">
        <f>LARGE('augjul cfs'!$N$5:$N$94,'augjul cfs rank'!$A13)</f>
        <v>34978.542465753424</v>
      </c>
    </row>
    <row r="14" spans="1:27" x14ac:dyDescent="0.2">
      <c r="A14" s="5">
        <v>9</v>
      </c>
      <c r="B14" s="5" t="str">
        <f>VLOOKUP(C14,'augjul cfs'!$B$5:$O$94,14,FALSE)</f>
        <v>1993-94</v>
      </c>
      <c r="C14" s="18">
        <f>LARGE('augjul cfs'!$B$5:$B$94,'augjul cfs rank'!$A14)</f>
        <v>15760</v>
      </c>
      <c r="D14" s="5" t="str">
        <f>VLOOKUP(E14,'augjul cfs'!$C$5:$O$94,13,FALSE)</f>
        <v>1951-52</v>
      </c>
      <c r="E14" s="18">
        <f>LARGE('augjul cfs'!$C$5:$C$94,'augjul cfs rank'!$A14)</f>
        <v>13121</v>
      </c>
      <c r="F14" s="5" t="str">
        <f>VLOOKUP(G14,'augjul cfs'!$D$5:$O$94,12,FALSE)</f>
        <v>1955-56</v>
      </c>
      <c r="G14" s="18">
        <f>LARGE('augjul cfs'!$D$5:$D$94,'augjul cfs rank'!$A14)</f>
        <v>15097</v>
      </c>
      <c r="H14" s="5" t="str">
        <f>VLOOKUP(I14,'augjul cfs'!$E$5:$O$94,11,FALSE)</f>
        <v>1968-69</v>
      </c>
      <c r="I14" s="18">
        <f>LARGE('augjul cfs'!$E$5:$E$94,'augjul cfs rank'!$A14)</f>
        <v>19653</v>
      </c>
      <c r="J14" s="5" t="str">
        <f>VLOOKUP(K14,'augjul cfs'!$F$5:$O$94,10,FALSE)</f>
        <v>1955-56</v>
      </c>
      <c r="K14" s="18">
        <f>LARGE('augjul cfs'!$F$5:$F$94,'augjul cfs rank'!$A14)</f>
        <v>19532</v>
      </c>
      <c r="L14" s="5" t="str">
        <f>VLOOKUP(M14,'augjul cfs'!$G$5:$O$94,9,FALSE)</f>
        <v>1950-51</v>
      </c>
      <c r="M14" s="18">
        <f>LARGE('augjul cfs'!$G$5:$G$94,'augjul cfs rank'!$A14)</f>
        <v>16546</v>
      </c>
      <c r="N14" s="5" t="str">
        <f>VLOOKUP(O14,'augjul cfs'!$H$5:$O$94,8,FALSE)</f>
        <v>1960-61</v>
      </c>
      <c r="O14" s="18">
        <f>LARGE('augjul cfs'!$H$5:$H$94,'augjul cfs rank'!$A14)</f>
        <v>20495</v>
      </c>
      <c r="P14" s="5" t="str">
        <f>VLOOKUP(Q14,'augjul cfs'!$I$5:$O$94,7,FALSE)</f>
        <v>1981-82</v>
      </c>
      <c r="Q14" s="18">
        <f>LARGE('augjul cfs'!$I$5:$I$94,'augjul cfs rank'!$A14)</f>
        <v>23757</v>
      </c>
      <c r="R14" s="5" t="str">
        <f>VLOOKUP(S14,'augjul cfs'!$J$5:$O$94,6,FALSE)</f>
        <v>1951-52</v>
      </c>
      <c r="S14" s="18">
        <f>LARGE('augjul cfs'!$J$5:$J$94,'augjul cfs rank'!$A14)</f>
        <v>50745</v>
      </c>
      <c r="T14" s="5" t="str">
        <f>VLOOKUP(U14,'augjul cfs'!$K$5:$O$94,5,FALSE)</f>
        <v>1950-51</v>
      </c>
      <c r="U14" s="18">
        <f>LARGE('augjul cfs'!$K$5:$K$94,'augjul cfs rank'!$A14)</f>
        <v>104750</v>
      </c>
      <c r="V14" s="5" t="str">
        <f>VLOOKUP(W14,'augjul cfs'!$L$5:$O$94,4,FALSE)</f>
        <v>1966-67</v>
      </c>
      <c r="W14" s="18">
        <f>LARGE('augjul cfs'!$L$5:$L$94,'augjul cfs rank'!$A14)</f>
        <v>120852</v>
      </c>
      <c r="X14" s="5" t="str">
        <f>VLOOKUP(Y14,'augjul cfs'!$M$5:$O$94,3,FALSE)</f>
        <v>1990-91</v>
      </c>
      <c r="Y14" s="18">
        <f>LARGE('augjul cfs'!$M$5:$M$94,'augjul cfs rank'!$A14)</f>
        <v>42252</v>
      </c>
      <c r="Z14" s="5" t="str">
        <f>VLOOKUP(AA14,'augjul cfs'!$N$5:$O$94,2,FALSE)</f>
        <v>1950-51</v>
      </c>
      <c r="AA14" s="18">
        <f>LARGE('augjul cfs'!$N$5:$N$94,'augjul cfs rank'!$A14)</f>
        <v>33917.364383561646</v>
      </c>
    </row>
    <row r="15" spans="1:27" x14ac:dyDescent="0.2">
      <c r="A15" s="5">
        <v>10</v>
      </c>
      <c r="B15" s="5" t="str">
        <f>VLOOKUP(C15,'augjul cfs'!$B$5:$O$94,14,FALSE)</f>
        <v>1997-98</v>
      </c>
      <c r="C15" s="18">
        <f>LARGE('augjul cfs'!$B$5:$B$94,'augjul cfs rank'!$A15)</f>
        <v>15182</v>
      </c>
      <c r="D15" s="5" t="str">
        <f>VLOOKUP(E15,'augjul cfs'!$C$5:$O$94,13,FALSE)</f>
        <v>1997-98</v>
      </c>
      <c r="E15" s="18">
        <f>LARGE('augjul cfs'!$C$5:$C$94,'augjul cfs rank'!$A15)</f>
        <v>12622</v>
      </c>
      <c r="F15" s="5" t="str">
        <f>VLOOKUP(G15,'augjul cfs'!$D$5:$O$94,12,FALSE)</f>
        <v>1995-96</v>
      </c>
      <c r="G15" s="18">
        <f>LARGE('augjul cfs'!$D$5:$D$94,'augjul cfs rank'!$A15)</f>
        <v>15085</v>
      </c>
      <c r="H15" s="5" t="str">
        <f>VLOOKUP(I15,'augjul cfs'!$E$5:$O$94,11,FALSE)</f>
        <v>1950-51</v>
      </c>
      <c r="I15" s="18">
        <f>LARGE('augjul cfs'!$E$5:$E$94,'augjul cfs rank'!$A15)</f>
        <v>19514</v>
      </c>
      <c r="J15" s="5" t="str">
        <f>VLOOKUP(K15,'augjul cfs'!$F$5:$O$94,10,FALSE)</f>
        <v>1959-60</v>
      </c>
      <c r="K15" s="18">
        <f>LARGE('augjul cfs'!$F$5:$F$94,'augjul cfs rank'!$A15)</f>
        <v>19351</v>
      </c>
      <c r="L15" s="5" t="str">
        <f>VLOOKUP(M15,'augjul cfs'!$G$5:$O$94,9,FALSE)</f>
        <v>1996-97</v>
      </c>
      <c r="M15" s="18">
        <f>LARGE('augjul cfs'!$G$5:$G$94,'augjul cfs rank'!$A15)</f>
        <v>16533</v>
      </c>
      <c r="N15" s="5" t="str">
        <f>VLOOKUP(O15,'augjul cfs'!$H$5:$O$94,8,FALSE)</f>
        <v>2017-18</v>
      </c>
      <c r="O15" s="18">
        <f>LARGE('augjul cfs'!$H$5:$H$94,'augjul cfs rank'!$A15)</f>
        <v>18998</v>
      </c>
      <c r="P15" s="5" t="str">
        <f>VLOOKUP(Q15,'augjul cfs'!$I$5:$O$94,7,FALSE)</f>
        <v>1982-83</v>
      </c>
      <c r="Q15" s="18">
        <f>LARGE('augjul cfs'!$I$5:$I$94,'augjul cfs rank'!$A15)</f>
        <v>23456</v>
      </c>
      <c r="R15" s="5" t="str">
        <f>VLOOKUP(S15,'augjul cfs'!$J$5:$O$94,6,FALSE)</f>
        <v>1959-60</v>
      </c>
      <c r="S15" s="18">
        <f>LARGE('augjul cfs'!$J$5:$J$94,'augjul cfs rank'!$A15)</f>
        <v>50655</v>
      </c>
      <c r="T15" s="5" t="str">
        <f>VLOOKUP(U15,'augjul cfs'!$K$5:$O$94,5,FALSE)</f>
        <v>1953-54</v>
      </c>
      <c r="U15" s="18">
        <f>LARGE('augjul cfs'!$K$5:$K$94,'augjul cfs rank'!$A15)</f>
        <v>104645</v>
      </c>
      <c r="V15" s="5" t="str">
        <f>VLOOKUP(W15,'augjul cfs'!$L$5:$O$94,4,FALSE)</f>
        <v>1949-50</v>
      </c>
      <c r="W15" s="18">
        <f>LARGE('augjul cfs'!$L$5:$L$94,'augjul cfs rank'!$A15)</f>
        <v>120676</v>
      </c>
      <c r="X15" s="5" t="str">
        <f>VLOOKUP(Y15,'augjul cfs'!$M$5:$O$94,3,FALSE)</f>
        <v>1971-72</v>
      </c>
      <c r="Y15" s="18">
        <f>LARGE('augjul cfs'!$M$5:$M$94,'augjul cfs rank'!$A15)</f>
        <v>42067</v>
      </c>
      <c r="Z15" s="5" t="str">
        <f>VLOOKUP(AA15,'augjul cfs'!$N$5:$O$94,2,FALSE)</f>
        <v>1964-65</v>
      </c>
      <c r="AA15" s="18">
        <f>LARGE('augjul cfs'!$N$5:$N$94,'augjul cfs rank'!$A15)</f>
        <v>33637.208219178079</v>
      </c>
    </row>
    <row r="16" spans="1:27" x14ac:dyDescent="0.2">
      <c r="A16" s="5">
        <v>11</v>
      </c>
      <c r="B16" s="5" t="str">
        <f>VLOOKUP(C16,'augjul cfs'!$B$5:$O$94,14,FALSE)</f>
        <v>1978-79</v>
      </c>
      <c r="C16" s="18">
        <f>LARGE('augjul cfs'!$B$5:$B$94,'augjul cfs rank'!$A16)</f>
        <v>15138</v>
      </c>
      <c r="D16" s="5" t="str">
        <f>VLOOKUP(E16,'augjul cfs'!$C$5:$O$94,13,FALSE)</f>
        <v>1954-55</v>
      </c>
      <c r="E16" s="18">
        <f>LARGE('augjul cfs'!$C$5:$C$94,'augjul cfs rank'!$A16)</f>
        <v>12562</v>
      </c>
      <c r="F16" s="5" t="str">
        <f>VLOOKUP(G16,'augjul cfs'!$D$5:$O$94,12,FALSE)</f>
        <v>1975-76</v>
      </c>
      <c r="G16" s="18">
        <f>LARGE('augjul cfs'!$D$5:$D$94,'augjul cfs rank'!$A16)</f>
        <v>14409</v>
      </c>
      <c r="H16" s="5" t="str">
        <f>VLOOKUP(I16,'augjul cfs'!$E$5:$O$94,11,FALSE)</f>
        <v>1934-35</v>
      </c>
      <c r="I16" s="18">
        <f>LARGE('augjul cfs'!$E$5:$E$94,'augjul cfs rank'!$A16)</f>
        <v>18117</v>
      </c>
      <c r="J16" s="5" t="str">
        <f>VLOOKUP(K16,'augjul cfs'!$F$5:$O$94,10,FALSE)</f>
        <v>2012-13</v>
      </c>
      <c r="K16" s="18">
        <f>LARGE('augjul cfs'!$F$5:$F$94,'augjul cfs rank'!$A16)</f>
        <v>19142</v>
      </c>
      <c r="L16" s="5" t="str">
        <f>VLOOKUP(M16,'augjul cfs'!$G$5:$O$94,9,FALSE)</f>
        <v>2004-05</v>
      </c>
      <c r="M16" s="18">
        <f>LARGE('augjul cfs'!$G$5:$G$94,'augjul cfs rank'!$A16)</f>
        <v>15961</v>
      </c>
      <c r="N16" s="5" t="str">
        <f>VLOOKUP(O16,'augjul cfs'!$H$5:$O$94,8,FALSE)</f>
        <v>1973-74</v>
      </c>
      <c r="O16" s="18">
        <f>LARGE('augjul cfs'!$H$5:$H$94,'augjul cfs rank'!$A16)</f>
        <v>18179</v>
      </c>
      <c r="P16" s="5" t="str">
        <f>VLOOKUP(Q16,'augjul cfs'!$I$5:$O$94,7,FALSE)</f>
        <v>1967-68</v>
      </c>
      <c r="Q16" s="18">
        <f>LARGE('augjul cfs'!$I$5:$I$94,'augjul cfs rank'!$A16)</f>
        <v>23114</v>
      </c>
      <c r="R16" s="5" t="str">
        <f>VLOOKUP(S16,'augjul cfs'!$J$5:$O$94,6,FALSE)</f>
        <v>1961-62</v>
      </c>
      <c r="S16" s="18">
        <f>LARGE('augjul cfs'!$J$5:$J$94,'augjul cfs rank'!$A16)</f>
        <v>50142</v>
      </c>
      <c r="T16" s="5" t="str">
        <f>VLOOKUP(U16,'augjul cfs'!$K$5:$O$94,5,FALSE)</f>
        <v>1948-49</v>
      </c>
      <c r="U16" s="18">
        <f>LARGE('augjul cfs'!$K$5:$K$94,'augjul cfs rank'!$A16)</f>
        <v>101083</v>
      </c>
      <c r="V16" s="5" t="str">
        <f>VLOOKUP(W16,'augjul cfs'!$L$5:$O$94,4,FALSE)</f>
        <v>1958-59</v>
      </c>
      <c r="W16" s="18">
        <f>LARGE('augjul cfs'!$L$5:$L$94,'augjul cfs rank'!$A16)</f>
        <v>120474</v>
      </c>
      <c r="X16" s="5" t="str">
        <f>VLOOKUP(Y16,'augjul cfs'!$M$5:$O$94,3,FALSE)</f>
        <v>1950-51</v>
      </c>
      <c r="Y16" s="18">
        <f>LARGE('augjul cfs'!$M$5:$M$94,'augjul cfs rank'!$A16)</f>
        <v>41558</v>
      </c>
      <c r="Z16" s="5" t="str">
        <f>VLOOKUP(AA16,'augjul cfs'!$N$5:$O$94,2,FALSE)</f>
        <v>1975-76</v>
      </c>
      <c r="AA16" s="18">
        <f>LARGE('augjul cfs'!$N$5:$N$94,'augjul cfs rank'!$A16)</f>
        <v>33268.956164383562</v>
      </c>
    </row>
    <row r="17" spans="1:27" x14ac:dyDescent="0.2">
      <c r="A17" s="5">
        <v>12</v>
      </c>
      <c r="B17" s="5" t="str">
        <f>VLOOKUP(C17,'augjul cfs'!$B$5:$O$94,14,FALSE)</f>
        <v>1928-29</v>
      </c>
      <c r="C17" s="18">
        <f>LARGE('augjul cfs'!$B$5:$B$94,'augjul cfs rank'!$A17)</f>
        <v>15034</v>
      </c>
      <c r="D17" s="5" t="str">
        <f>VLOOKUP(E17,'augjul cfs'!$C$5:$O$94,13,FALSE)</f>
        <v>1976-77</v>
      </c>
      <c r="E17" s="18">
        <f>LARGE('augjul cfs'!$C$5:$C$94,'augjul cfs rank'!$A17)</f>
        <v>12126</v>
      </c>
      <c r="F17" s="5" t="str">
        <f>VLOOKUP(G17,'augjul cfs'!$D$5:$O$94,12,FALSE)</f>
        <v>1997-98</v>
      </c>
      <c r="G17" s="18">
        <f>LARGE('augjul cfs'!$D$5:$D$94,'augjul cfs rank'!$A17)</f>
        <v>13598</v>
      </c>
      <c r="H17" s="5" t="str">
        <f>VLOOKUP(I17,'augjul cfs'!$E$5:$O$94,11,FALSE)</f>
        <v>2012-13</v>
      </c>
      <c r="I17" s="18">
        <f>LARGE('augjul cfs'!$E$5:$E$94,'augjul cfs rank'!$A17)</f>
        <v>17951</v>
      </c>
      <c r="J17" s="5" t="str">
        <f>VLOOKUP(K17,'augjul cfs'!$F$5:$O$94,10,FALSE)</f>
        <v>1964-65</v>
      </c>
      <c r="K17" s="18">
        <f>LARGE('augjul cfs'!$F$5:$F$94,'augjul cfs rank'!$A17)</f>
        <v>17794</v>
      </c>
      <c r="L17" s="5" t="str">
        <f>VLOOKUP(M17,'augjul cfs'!$G$5:$O$94,9,FALSE)</f>
        <v>1955-56</v>
      </c>
      <c r="M17" s="18">
        <f>LARGE('augjul cfs'!$G$5:$G$94,'augjul cfs rank'!$A17)</f>
        <v>15909</v>
      </c>
      <c r="N17" s="5" t="str">
        <f>VLOOKUP(O17,'augjul cfs'!$H$5:$O$94,8,FALSE)</f>
        <v>1980-81</v>
      </c>
      <c r="O17" s="18">
        <f>LARGE('augjul cfs'!$H$5:$H$94,'augjul cfs rank'!$A17)</f>
        <v>17741</v>
      </c>
      <c r="P17" s="5" t="str">
        <f>VLOOKUP(Q17,'augjul cfs'!$I$5:$O$94,7,FALSE)</f>
        <v>1995-96</v>
      </c>
      <c r="Q17" s="18">
        <f>LARGE('augjul cfs'!$I$5:$I$94,'augjul cfs rank'!$A17)</f>
        <v>23086</v>
      </c>
      <c r="R17" s="5" t="str">
        <f>VLOOKUP(S17,'augjul cfs'!$J$5:$O$94,6,FALSE)</f>
        <v>1964-65</v>
      </c>
      <c r="S17" s="18">
        <f>LARGE('augjul cfs'!$J$5:$J$94,'augjul cfs rank'!$A17)</f>
        <v>50072</v>
      </c>
      <c r="T17" s="5" t="str">
        <f>VLOOKUP(U17,'augjul cfs'!$K$5:$O$94,5,FALSE)</f>
        <v>1971-72</v>
      </c>
      <c r="U17" s="18">
        <f>LARGE('augjul cfs'!$K$5:$K$94,'augjul cfs rank'!$A17)</f>
        <v>98600</v>
      </c>
      <c r="V17" s="5" t="str">
        <f>VLOOKUP(W17,'augjul cfs'!$L$5:$O$94,4,FALSE)</f>
        <v>1964-65</v>
      </c>
      <c r="W17" s="18">
        <f>LARGE('augjul cfs'!$L$5:$L$94,'augjul cfs rank'!$A17)</f>
        <v>106278</v>
      </c>
      <c r="X17" s="5" t="str">
        <f>VLOOKUP(Y17,'augjul cfs'!$M$5:$O$94,3,FALSE)</f>
        <v>1996-97</v>
      </c>
      <c r="Y17" s="18">
        <f>LARGE('augjul cfs'!$M$5:$M$94,'augjul cfs rank'!$A17)</f>
        <v>41232</v>
      </c>
      <c r="Z17" s="5" t="str">
        <f>VLOOKUP(AA17,'augjul cfs'!$N$5:$O$94,2,FALSE)</f>
        <v>1970-71</v>
      </c>
      <c r="AA17" s="18">
        <f>LARGE('augjul cfs'!$N$5:$N$94,'augjul cfs rank'!$A17)</f>
        <v>33267.657534246573</v>
      </c>
    </row>
    <row r="18" spans="1:27" x14ac:dyDescent="0.2">
      <c r="A18" s="5">
        <v>13</v>
      </c>
      <c r="B18" s="5" t="str">
        <f>VLOOKUP(C18,'augjul cfs'!$B$5:$O$94,14,FALSE)</f>
        <v>1974-75</v>
      </c>
      <c r="C18" s="18">
        <f>LARGE('augjul cfs'!$B$5:$B$94,'augjul cfs rank'!$A18)</f>
        <v>14955</v>
      </c>
      <c r="D18" s="5" t="str">
        <f>VLOOKUP(E18,'augjul cfs'!$C$5:$O$94,13,FALSE)</f>
        <v>1980-81</v>
      </c>
      <c r="E18" s="18">
        <f>LARGE('augjul cfs'!$C$5:$C$94,'augjul cfs rank'!$A18)</f>
        <v>11914</v>
      </c>
      <c r="F18" s="5" t="str">
        <f>VLOOKUP(G18,'augjul cfs'!$D$5:$O$94,12,FALSE)</f>
        <v>1965-66</v>
      </c>
      <c r="G18" s="18">
        <f>LARGE('augjul cfs'!$D$5:$D$94,'augjul cfs rank'!$A18)</f>
        <v>12781</v>
      </c>
      <c r="H18" s="5" t="str">
        <f>VLOOKUP(I18,'augjul cfs'!$E$5:$O$94,11,FALSE)</f>
        <v>1975-76</v>
      </c>
      <c r="I18" s="18">
        <f>LARGE('augjul cfs'!$E$5:$E$94,'augjul cfs rank'!$A18)</f>
        <v>17402</v>
      </c>
      <c r="J18" s="5" t="str">
        <f>VLOOKUP(K18,'augjul cfs'!$F$5:$O$94,10,FALSE)</f>
        <v>1958-59</v>
      </c>
      <c r="K18" s="18">
        <f>LARGE('augjul cfs'!$F$5:$F$94,'augjul cfs rank'!$A18)</f>
        <v>17767</v>
      </c>
      <c r="L18" s="5" t="str">
        <f>VLOOKUP(M18,'augjul cfs'!$G$5:$O$94,9,FALSE)</f>
        <v>1975-76</v>
      </c>
      <c r="M18" s="18">
        <f>LARGE('augjul cfs'!$G$5:$G$94,'augjul cfs rank'!$A18)</f>
        <v>15716</v>
      </c>
      <c r="N18" s="5" t="str">
        <f>VLOOKUP(O18,'augjul cfs'!$H$5:$O$94,8,FALSE)</f>
        <v>1967-68</v>
      </c>
      <c r="O18" s="18">
        <f>LARGE('augjul cfs'!$H$5:$H$94,'augjul cfs rank'!$A18)</f>
        <v>17655</v>
      </c>
      <c r="P18" s="5" t="str">
        <f>VLOOKUP(Q18,'augjul cfs'!$I$5:$O$94,7,FALSE)</f>
        <v>2015-16</v>
      </c>
      <c r="Q18" s="18">
        <f>LARGE('augjul cfs'!$I$5:$I$94,'augjul cfs rank'!$A18)</f>
        <v>23026</v>
      </c>
      <c r="R18" s="5" t="str">
        <f>VLOOKUP(S18,'augjul cfs'!$J$5:$O$94,6,FALSE)</f>
        <v>1996-97</v>
      </c>
      <c r="S18" s="18">
        <f>LARGE('augjul cfs'!$J$5:$J$94,'augjul cfs rank'!$A18)</f>
        <v>49842</v>
      </c>
      <c r="T18" s="5" t="str">
        <f>VLOOKUP(U18,'augjul cfs'!$K$5:$O$94,5,FALSE)</f>
        <v>1957-58</v>
      </c>
      <c r="U18" s="18">
        <f>LARGE('augjul cfs'!$K$5:$K$94,'augjul cfs rank'!$A18)</f>
        <v>97562</v>
      </c>
      <c r="V18" s="5" t="str">
        <f>VLOOKUP(W18,'augjul cfs'!$L$5:$O$94,4,FALSE)</f>
        <v>1981-82</v>
      </c>
      <c r="W18" s="18">
        <f>LARGE('augjul cfs'!$L$5:$L$94,'augjul cfs rank'!$A18)</f>
        <v>105992</v>
      </c>
      <c r="X18" s="5" t="str">
        <f>VLOOKUP(Y18,'augjul cfs'!$M$5:$O$94,3,FALSE)</f>
        <v>1958-59</v>
      </c>
      <c r="Y18" s="18">
        <f>LARGE('augjul cfs'!$M$5:$M$94,'augjul cfs rank'!$A18)</f>
        <v>40985</v>
      </c>
      <c r="Z18" s="5" t="str">
        <f>VLOOKUP(AA18,'augjul cfs'!$N$5:$O$94,2,FALSE)</f>
        <v>1949-50</v>
      </c>
      <c r="AA18" s="18">
        <f>LARGE('augjul cfs'!$N$5:$N$94,'augjul cfs rank'!$A18)</f>
        <v>32720.049315068492</v>
      </c>
    </row>
    <row r="19" spans="1:27" x14ac:dyDescent="0.2">
      <c r="A19" s="5">
        <v>14</v>
      </c>
      <c r="B19" s="5" t="str">
        <f>VLOOKUP(C19,'augjul cfs'!$B$5:$O$94,14,FALSE)</f>
        <v>1983-84</v>
      </c>
      <c r="C19" s="18">
        <f>LARGE('augjul cfs'!$B$5:$B$94,'augjul cfs rank'!$A19)</f>
        <v>14612</v>
      </c>
      <c r="D19" s="5" t="str">
        <f>VLOOKUP(E19,'augjul cfs'!$C$5:$O$94,13,FALSE)</f>
        <v>1993-94</v>
      </c>
      <c r="E19" s="18">
        <f>LARGE('augjul cfs'!$C$5:$C$94,'augjul cfs rank'!$A19)</f>
        <v>11802</v>
      </c>
      <c r="F19" s="5" t="str">
        <f>VLOOKUP(G19,'augjul cfs'!$D$5:$O$94,12,FALSE)</f>
        <v>1941-42</v>
      </c>
      <c r="G19" s="18">
        <f>LARGE('augjul cfs'!$D$5:$D$94,'augjul cfs rank'!$A19)</f>
        <v>12593</v>
      </c>
      <c r="H19" s="5" t="str">
        <f>VLOOKUP(I19,'augjul cfs'!$E$5:$O$94,11,FALSE)</f>
        <v>1955-56</v>
      </c>
      <c r="I19" s="18">
        <f>LARGE('augjul cfs'!$E$5:$E$94,'augjul cfs rank'!$A19)</f>
        <v>16848</v>
      </c>
      <c r="J19" s="5" t="str">
        <f>VLOOKUP(K19,'augjul cfs'!$F$5:$O$94,10,FALSE)</f>
        <v>1977-78</v>
      </c>
      <c r="K19" s="18">
        <f>LARGE('augjul cfs'!$F$5:$F$94,'augjul cfs rank'!$A19)</f>
        <v>16913</v>
      </c>
      <c r="L19" s="5" t="str">
        <f>VLOOKUP(M19,'augjul cfs'!$G$5:$O$94,9,FALSE)</f>
        <v>1964-65</v>
      </c>
      <c r="M19" s="18">
        <f>LARGE('augjul cfs'!$G$5:$G$94,'augjul cfs rank'!$A19)</f>
        <v>15572</v>
      </c>
      <c r="N19" s="5" t="str">
        <f>VLOOKUP(O19,'augjul cfs'!$H$5:$O$94,8,FALSE)</f>
        <v>1990-91</v>
      </c>
      <c r="O19" s="18">
        <f>LARGE('augjul cfs'!$H$5:$H$94,'augjul cfs rank'!$A19)</f>
        <v>17414</v>
      </c>
      <c r="P19" s="5" t="str">
        <f>VLOOKUP(Q19,'augjul cfs'!$I$5:$O$94,7,FALSE)</f>
        <v>2013-14</v>
      </c>
      <c r="Q19" s="18">
        <f>LARGE('augjul cfs'!$I$5:$I$94,'augjul cfs rank'!$A19)</f>
        <v>21886</v>
      </c>
      <c r="R19" s="5" t="str">
        <f>VLOOKUP(S19,'augjul cfs'!$J$5:$O$94,6,FALSE)</f>
        <v>1973-74</v>
      </c>
      <c r="S19" s="18">
        <f>LARGE('augjul cfs'!$J$5:$J$94,'augjul cfs rank'!$A19)</f>
        <v>49820</v>
      </c>
      <c r="T19" s="5" t="str">
        <f>VLOOKUP(U19,'augjul cfs'!$K$5:$O$94,5,FALSE)</f>
        <v>1931-32</v>
      </c>
      <c r="U19" s="18">
        <f>LARGE('augjul cfs'!$K$5:$K$94,'augjul cfs rank'!$A19)</f>
        <v>93588</v>
      </c>
      <c r="V19" s="5" t="str">
        <f>VLOOKUP(W19,'augjul cfs'!$L$5:$O$94,4,FALSE)</f>
        <v>2001-02</v>
      </c>
      <c r="W19" s="18">
        <f>LARGE('augjul cfs'!$L$5:$L$94,'augjul cfs rank'!$A19)</f>
        <v>102515</v>
      </c>
      <c r="X19" s="5" t="str">
        <f>VLOOKUP(Y19,'augjul cfs'!$M$5:$O$94,3,FALSE)</f>
        <v>1977-78</v>
      </c>
      <c r="Y19" s="18">
        <f>LARGE('augjul cfs'!$M$5:$M$94,'augjul cfs rank'!$A19)</f>
        <v>40747</v>
      </c>
      <c r="Z19" s="5" t="str">
        <f>VLOOKUP(AA19,'augjul cfs'!$N$5:$O$94,2,FALSE)</f>
        <v>1958-59</v>
      </c>
      <c r="AA19" s="18">
        <f>LARGE('augjul cfs'!$N$5:$N$94,'augjul cfs rank'!$A19)</f>
        <v>32683.758904109589</v>
      </c>
    </row>
    <row r="20" spans="1:27" x14ac:dyDescent="0.2">
      <c r="A20" s="5">
        <v>15</v>
      </c>
      <c r="B20" s="5" t="str">
        <f>VLOOKUP(C20,'augjul cfs'!$B$5:$O$94,14,FALSE)</f>
        <v>1982-83</v>
      </c>
      <c r="C20" s="18">
        <f>LARGE('augjul cfs'!$B$5:$B$94,'augjul cfs rank'!$A20)</f>
        <v>14523</v>
      </c>
      <c r="D20" s="5" t="str">
        <f>VLOOKUP(E20,'augjul cfs'!$C$5:$O$94,13,FALSE)</f>
        <v>1947-48</v>
      </c>
      <c r="E20" s="18">
        <f>LARGE('augjul cfs'!$C$5:$C$94,'augjul cfs rank'!$A20)</f>
        <v>11090</v>
      </c>
      <c r="F20" s="5" t="str">
        <f>VLOOKUP(G20,'augjul cfs'!$D$5:$O$94,12,FALSE)</f>
        <v>2004-05</v>
      </c>
      <c r="G20" s="18">
        <f>LARGE('augjul cfs'!$D$5:$D$94,'augjul cfs rank'!$A20)</f>
        <v>12451</v>
      </c>
      <c r="H20" s="5" t="str">
        <f>VLOOKUP(I20,'augjul cfs'!$E$5:$O$94,11,FALSE)</f>
        <v>1958-59</v>
      </c>
      <c r="I20" s="18">
        <f>LARGE('augjul cfs'!$E$5:$E$94,'augjul cfs rank'!$A20)</f>
        <v>16774</v>
      </c>
      <c r="J20" s="5" t="str">
        <f>VLOOKUP(K20,'augjul cfs'!$F$5:$O$94,10,FALSE)</f>
        <v>1973-74</v>
      </c>
      <c r="K20" s="18">
        <f>LARGE('augjul cfs'!$F$5:$F$94,'augjul cfs rank'!$A20)</f>
        <v>16864</v>
      </c>
      <c r="L20" s="5" t="str">
        <f>VLOOKUP(M20,'augjul cfs'!$G$5:$O$94,9,FALSE)</f>
        <v>1983-84</v>
      </c>
      <c r="M20" s="18">
        <f>LARGE('augjul cfs'!$G$5:$G$94,'augjul cfs rank'!$A20)</f>
        <v>15223</v>
      </c>
      <c r="N20" s="5" t="str">
        <f>VLOOKUP(O20,'augjul cfs'!$H$5:$O$94,8,FALSE)</f>
        <v>1964-65</v>
      </c>
      <c r="O20" s="18">
        <f>LARGE('augjul cfs'!$H$5:$H$94,'augjul cfs rank'!$A20)</f>
        <v>16632</v>
      </c>
      <c r="P20" s="5" t="str">
        <f>VLOOKUP(Q20,'augjul cfs'!$I$5:$O$94,7,FALSE)</f>
        <v>1949-50</v>
      </c>
      <c r="Q20" s="18">
        <f>LARGE('augjul cfs'!$I$5:$I$94,'augjul cfs rank'!$A20)</f>
        <v>21167</v>
      </c>
      <c r="R20" s="5" t="str">
        <f>VLOOKUP(S20,'augjul cfs'!$J$5:$O$94,6,FALSE)</f>
        <v>1973-74</v>
      </c>
      <c r="S20" s="18">
        <f>LARGE('augjul cfs'!$J$5:$J$94,'augjul cfs rank'!$A20)</f>
        <v>49820</v>
      </c>
      <c r="T20" s="5" t="str">
        <f>VLOOKUP(U20,'augjul cfs'!$K$5:$O$94,5,FALSE)</f>
        <v>2007-08</v>
      </c>
      <c r="U20" s="18">
        <f>LARGE('augjul cfs'!$K$5:$K$94,'augjul cfs rank'!$A20)</f>
        <v>92338</v>
      </c>
      <c r="V20" s="5" t="str">
        <f>VLOOKUP(W20,'augjul cfs'!$L$5:$O$94,4,FALSE)</f>
        <v>1952-53</v>
      </c>
      <c r="W20" s="18">
        <f>LARGE('augjul cfs'!$L$5:$L$94,'augjul cfs rank'!$A20)</f>
        <v>101669</v>
      </c>
      <c r="X20" s="5" t="str">
        <f>VLOOKUP(Y20,'augjul cfs'!$M$5:$O$94,3,FALSE)</f>
        <v>2011-12</v>
      </c>
      <c r="Y20" s="18">
        <f>LARGE('augjul cfs'!$M$5:$M$94,'augjul cfs rank'!$A20)</f>
        <v>39387</v>
      </c>
      <c r="Z20" s="5" t="str">
        <f>VLOOKUP(AA20,'augjul cfs'!$N$5:$O$94,2,FALSE)</f>
        <v>1968-69</v>
      </c>
      <c r="AA20" s="18">
        <f>LARGE('augjul cfs'!$N$5:$N$94,'augjul cfs rank'!$A20)</f>
        <v>31783.106849315067</v>
      </c>
    </row>
    <row r="21" spans="1:27" x14ac:dyDescent="0.2">
      <c r="A21" s="5">
        <v>16</v>
      </c>
      <c r="B21" s="5" t="str">
        <f>VLOOKUP(C21,'augjul cfs'!$B$5:$O$94,14,FALSE)</f>
        <v>1951-52</v>
      </c>
      <c r="C21" s="18">
        <f>LARGE('augjul cfs'!$B$5:$B$94,'augjul cfs rank'!$A21)</f>
        <v>14481</v>
      </c>
      <c r="D21" s="5" t="str">
        <f>VLOOKUP(E21,'augjul cfs'!$C$5:$O$94,13,FALSE)</f>
        <v>2010-11</v>
      </c>
      <c r="E21" s="18">
        <f>LARGE('augjul cfs'!$C$5:$C$94,'augjul cfs rank'!$A21)</f>
        <v>10384</v>
      </c>
      <c r="F21" s="5" t="str">
        <f>VLOOKUP(G21,'augjul cfs'!$D$5:$O$94,12,FALSE)</f>
        <v>2005-06</v>
      </c>
      <c r="G21" s="18">
        <f>LARGE('augjul cfs'!$D$5:$D$94,'augjul cfs rank'!$A21)</f>
        <v>12200</v>
      </c>
      <c r="H21" s="5" t="str">
        <f>VLOOKUP(I21,'augjul cfs'!$E$5:$O$94,11,FALSE)</f>
        <v>1973-74</v>
      </c>
      <c r="I21" s="18">
        <f>LARGE('augjul cfs'!$E$5:$E$94,'augjul cfs rank'!$A21)</f>
        <v>16428</v>
      </c>
      <c r="J21" s="5" t="str">
        <f>VLOOKUP(K21,'augjul cfs'!$F$5:$O$94,10,FALSE)</f>
        <v>2004-05</v>
      </c>
      <c r="K21" s="18">
        <f>LARGE('augjul cfs'!$F$5:$F$94,'augjul cfs rank'!$A21)</f>
        <v>16240</v>
      </c>
      <c r="L21" s="5" t="str">
        <f>VLOOKUP(M21,'augjul cfs'!$G$5:$O$94,9,FALSE)</f>
        <v>1968-69</v>
      </c>
      <c r="M21" s="18">
        <f>LARGE('augjul cfs'!$G$5:$G$94,'augjul cfs rank'!$A21)</f>
        <v>14512</v>
      </c>
      <c r="N21" s="5" t="str">
        <f>VLOOKUP(O21,'augjul cfs'!$H$5:$O$94,8,FALSE)</f>
        <v>2016-17</v>
      </c>
      <c r="O21" s="18">
        <f>LARGE('augjul cfs'!$H$5:$H$94,'augjul cfs rank'!$A21)</f>
        <v>16560</v>
      </c>
      <c r="P21" s="5" t="str">
        <f>VLOOKUP(Q21,'augjul cfs'!$I$5:$O$94,7,FALSE)</f>
        <v>1946-47</v>
      </c>
      <c r="Q21" s="18">
        <f>LARGE('augjul cfs'!$I$5:$I$94,'augjul cfs rank'!$A21)</f>
        <v>20252</v>
      </c>
      <c r="R21" s="5" t="str">
        <f>VLOOKUP(S21,'augjul cfs'!$J$5:$O$94,6,FALSE)</f>
        <v>1999-2000</v>
      </c>
      <c r="S21" s="18">
        <f>LARGE('augjul cfs'!$J$5:$J$94,'augjul cfs rank'!$A21)</f>
        <v>46841</v>
      </c>
      <c r="T21" s="5" t="str">
        <f>VLOOKUP(U21,'augjul cfs'!$K$5:$O$94,5,FALSE)</f>
        <v>1968-69</v>
      </c>
      <c r="U21" s="18">
        <f>LARGE('augjul cfs'!$K$5:$K$94,'augjul cfs rank'!$A21)</f>
        <v>91764</v>
      </c>
      <c r="V21" s="5" t="str">
        <f>VLOOKUP(W21,'augjul cfs'!$L$5:$O$94,4,FALSE)</f>
        <v>1995-96</v>
      </c>
      <c r="W21" s="18">
        <f>LARGE('augjul cfs'!$L$5:$L$94,'augjul cfs rank'!$A21)</f>
        <v>100166</v>
      </c>
      <c r="X21" s="5" t="str">
        <f>VLOOKUP(Y21,'augjul cfs'!$M$5:$O$94,3,FALSE)</f>
        <v>1970-71</v>
      </c>
      <c r="Y21" s="18">
        <f>LARGE('augjul cfs'!$M$5:$M$94,'augjul cfs rank'!$A21)</f>
        <v>39175</v>
      </c>
      <c r="Z21" s="5" t="str">
        <f>VLOOKUP(AA21,'augjul cfs'!$N$5:$O$94,2,FALSE)</f>
        <v>2016-17</v>
      </c>
      <c r="AA21" s="18">
        <f>LARGE('augjul cfs'!$N$5:$N$94,'augjul cfs rank'!$A21)</f>
        <v>31669.457534246576</v>
      </c>
    </row>
    <row r="22" spans="1:27" x14ac:dyDescent="0.2">
      <c r="A22" s="5">
        <v>17</v>
      </c>
      <c r="B22" s="5" t="str">
        <f>VLOOKUP(C22,'augjul cfs'!$B$5:$O$94,14,FALSE)</f>
        <v>1943-44</v>
      </c>
      <c r="C22" s="18">
        <f>LARGE('augjul cfs'!$B$5:$B$94,'augjul cfs rank'!$A22)</f>
        <v>14370</v>
      </c>
      <c r="D22" s="5" t="str">
        <f>VLOOKUP(E22,'augjul cfs'!$C$5:$O$94,13,FALSE)</f>
        <v>1950-51</v>
      </c>
      <c r="E22" s="18">
        <f>LARGE('augjul cfs'!$C$5:$C$94,'augjul cfs rank'!$A22)</f>
        <v>10352</v>
      </c>
      <c r="F22" s="5" t="str">
        <f>VLOOKUP(G22,'augjul cfs'!$D$5:$O$94,12,FALSE)</f>
        <v>1946-47</v>
      </c>
      <c r="G22" s="18">
        <f>LARGE('augjul cfs'!$D$5:$D$94,'augjul cfs rank'!$A22)</f>
        <v>12131</v>
      </c>
      <c r="H22" s="5" t="str">
        <f>VLOOKUP(I22,'augjul cfs'!$E$5:$O$94,11,FALSE)</f>
        <v>1947-48</v>
      </c>
      <c r="I22" s="18">
        <f>LARGE('augjul cfs'!$E$5:$E$94,'augjul cfs rank'!$A22)</f>
        <v>16362</v>
      </c>
      <c r="J22" s="5" t="str">
        <f>VLOOKUP(K22,'augjul cfs'!$F$5:$O$94,10,FALSE)</f>
        <v>1962-63</v>
      </c>
      <c r="K22" s="18">
        <f>LARGE('augjul cfs'!$F$5:$F$94,'augjul cfs rank'!$A22)</f>
        <v>16001</v>
      </c>
      <c r="L22" s="5" t="str">
        <f>VLOOKUP(M22,'augjul cfs'!$G$5:$O$94,9,FALSE)</f>
        <v>2014-15</v>
      </c>
      <c r="M22" s="18">
        <f>LARGE('augjul cfs'!$G$5:$G$94,'augjul cfs rank'!$A22)</f>
        <v>14384</v>
      </c>
      <c r="N22" s="5" t="str">
        <f>VLOOKUP(O22,'augjul cfs'!$H$5:$O$94,8,FALSE)</f>
        <v>2015-16</v>
      </c>
      <c r="O22" s="18">
        <f>LARGE('augjul cfs'!$H$5:$H$94,'augjul cfs rank'!$A22)</f>
        <v>15856</v>
      </c>
      <c r="P22" s="5" t="str">
        <f>VLOOKUP(Q22,'augjul cfs'!$I$5:$O$94,7,FALSE)</f>
        <v>1931-32</v>
      </c>
      <c r="Q22" s="18">
        <f>LARGE('augjul cfs'!$I$5:$I$94,'augjul cfs rank'!$A22)</f>
        <v>20241</v>
      </c>
      <c r="R22" s="5" t="str">
        <f>VLOOKUP(S22,'augjul cfs'!$J$5:$O$94,6,FALSE)</f>
        <v>1988-89</v>
      </c>
      <c r="S22" s="18">
        <f>LARGE('augjul cfs'!$J$5:$J$94,'augjul cfs rank'!$A22)</f>
        <v>46788</v>
      </c>
      <c r="T22" s="5" t="str">
        <f>VLOOKUP(U22,'augjul cfs'!$K$5:$O$94,5,FALSE)</f>
        <v>2013-14</v>
      </c>
      <c r="U22" s="18">
        <f>LARGE('augjul cfs'!$K$5:$K$94,'augjul cfs rank'!$A22)</f>
        <v>91748</v>
      </c>
      <c r="V22" s="5" t="str">
        <f>VLOOKUP(W22,'augjul cfs'!$L$5:$O$94,4,FALSE)</f>
        <v>1970-71</v>
      </c>
      <c r="W22" s="18">
        <f>LARGE('augjul cfs'!$L$5:$L$94,'augjul cfs rank'!$A22)</f>
        <v>100156</v>
      </c>
      <c r="X22" s="5" t="str">
        <f>VLOOKUP(Y22,'augjul cfs'!$M$5:$O$94,3,FALSE)</f>
        <v>1998-99</v>
      </c>
      <c r="Y22" s="18">
        <f>LARGE('augjul cfs'!$M$5:$M$94,'augjul cfs rank'!$A22)</f>
        <v>39047</v>
      </c>
      <c r="Z22" s="5" t="str">
        <f>VLOOKUP(AA22,'augjul cfs'!$N$5:$O$94,2,FALSE)</f>
        <v>1959-60</v>
      </c>
      <c r="AA22" s="18">
        <f>LARGE('augjul cfs'!$N$5:$N$94,'augjul cfs rank'!$A22)</f>
        <v>31478.452054794521</v>
      </c>
    </row>
    <row r="23" spans="1:27" x14ac:dyDescent="0.2">
      <c r="A23" s="5">
        <v>18</v>
      </c>
      <c r="B23" s="5" t="str">
        <f>VLOOKUP(C23,'augjul cfs'!$B$5:$O$94,14,FALSE)</f>
        <v>1971-72</v>
      </c>
      <c r="C23" s="18">
        <f>LARGE('augjul cfs'!$B$5:$B$94,'augjul cfs rank'!$A23)</f>
        <v>14147</v>
      </c>
      <c r="D23" s="5" t="str">
        <f>VLOOKUP(E23,'augjul cfs'!$C$5:$O$94,13,FALSE)</f>
        <v>1989-90</v>
      </c>
      <c r="E23" s="18">
        <f>LARGE('augjul cfs'!$C$5:$C$94,'augjul cfs rank'!$A23)</f>
        <v>10303</v>
      </c>
      <c r="F23" s="5" t="str">
        <f>VLOOKUP(G23,'augjul cfs'!$D$5:$O$94,12,FALSE)</f>
        <v>1964-65</v>
      </c>
      <c r="G23" s="18">
        <f>LARGE('augjul cfs'!$D$5:$D$94,'augjul cfs rank'!$A23)</f>
        <v>11881</v>
      </c>
      <c r="H23" s="5" t="str">
        <f>VLOOKUP(I23,'augjul cfs'!$E$5:$O$94,11,FALSE)</f>
        <v>1999-2000</v>
      </c>
      <c r="I23" s="18">
        <f>LARGE('augjul cfs'!$E$5:$E$94,'augjul cfs rank'!$A23)</f>
        <v>16359</v>
      </c>
      <c r="J23" s="5" t="str">
        <f>VLOOKUP(K23,'augjul cfs'!$F$5:$O$94,10,FALSE)</f>
        <v>2014-15</v>
      </c>
      <c r="K23" s="18">
        <f>LARGE('augjul cfs'!$F$5:$F$94,'augjul cfs rank'!$A23)</f>
        <v>15644</v>
      </c>
      <c r="L23" s="5" t="str">
        <f>VLOOKUP(M23,'augjul cfs'!$G$5:$O$94,9,FALSE)</f>
        <v>1966-67</v>
      </c>
      <c r="M23" s="18">
        <f>LARGE('augjul cfs'!$G$5:$G$94,'augjul cfs rank'!$A23)</f>
        <v>14180</v>
      </c>
      <c r="N23" s="5" t="str">
        <f>VLOOKUP(O23,'augjul cfs'!$H$5:$O$94,8,FALSE)</f>
        <v>1966-67</v>
      </c>
      <c r="O23" s="18">
        <f>LARGE('augjul cfs'!$H$5:$H$94,'augjul cfs rank'!$A23)</f>
        <v>15634</v>
      </c>
      <c r="P23" s="5" t="str">
        <f>VLOOKUP(Q23,'augjul cfs'!$I$5:$O$94,7,FALSE)</f>
        <v>1959-60</v>
      </c>
      <c r="Q23" s="18">
        <f>LARGE('augjul cfs'!$I$5:$I$94,'augjul cfs rank'!$A23)</f>
        <v>19973</v>
      </c>
      <c r="R23" s="5" t="str">
        <f>VLOOKUP(S23,'augjul cfs'!$J$5:$O$94,6,FALSE)</f>
        <v>1935-36</v>
      </c>
      <c r="S23" s="18">
        <f>LARGE('augjul cfs'!$J$5:$J$94,'augjul cfs rank'!$A23)</f>
        <v>45365</v>
      </c>
      <c r="T23" s="5" t="str">
        <f>VLOOKUP(U23,'augjul cfs'!$K$5:$O$94,5,FALSE)</f>
        <v>1951-52</v>
      </c>
      <c r="U23" s="18">
        <f>LARGE('augjul cfs'!$K$5:$K$94,'augjul cfs rank'!$A23)</f>
        <v>90712</v>
      </c>
      <c r="V23" s="5" t="str">
        <f>VLOOKUP(W23,'augjul cfs'!$L$5:$O$94,4,FALSE)</f>
        <v>1942-43</v>
      </c>
      <c r="W23" s="18">
        <f>LARGE('augjul cfs'!$L$5:$L$94,'augjul cfs rank'!$A23)</f>
        <v>98942</v>
      </c>
      <c r="X23" s="5" t="str">
        <f>VLOOKUP(Y23,'augjul cfs'!$M$5:$O$94,3,FALSE)</f>
        <v>1963-64</v>
      </c>
      <c r="Y23" s="18">
        <f>LARGE('augjul cfs'!$M$5:$M$94,'augjul cfs rank'!$A23)</f>
        <v>38412</v>
      </c>
      <c r="Z23" s="5" t="str">
        <f>VLOOKUP(AA23,'augjul cfs'!$N$5:$O$94,2,FALSE)</f>
        <v>2017-18</v>
      </c>
      <c r="AA23" s="18">
        <f>LARGE('augjul cfs'!$N$5:$N$94,'augjul cfs rank'!$A23)</f>
        <v>31476.821917808218</v>
      </c>
    </row>
    <row r="24" spans="1:27" x14ac:dyDescent="0.2">
      <c r="A24" s="5">
        <v>19</v>
      </c>
      <c r="B24" s="5" t="str">
        <f>VLOOKUP(C24,'augjul cfs'!$B$5:$O$94,14,FALSE)</f>
        <v>1959-60</v>
      </c>
      <c r="C24" s="18">
        <f>LARGE('augjul cfs'!$B$5:$B$94,'augjul cfs rank'!$A24)</f>
        <v>14126</v>
      </c>
      <c r="D24" s="5" t="str">
        <f>VLOOKUP(E24,'augjul cfs'!$C$5:$O$94,13,FALSE)</f>
        <v>1983-84</v>
      </c>
      <c r="E24" s="18">
        <f>LARGE('augjul cfs'!$C$5:$C$94,'augjul cfs rank'!$A24)</f>
        <v>10100</v>
      </c>
      <c r="F24" s="5" t="str">
        <f>VLOOKUP(G24,'augjul cfs'!$D$5:$O$94,12,FALSE)</f>
        <v>1962-63</v>
      </c>
      <c r="G24" s="18">
        <f>LARGE('augjul cfs'!$D$5:$D$94,'augjul cfs rank'!$A24)</f>
        <v>11468</v>
      </c>
      <c r="H24" s="5" t="str">
        <f>VLOOKUP(I24,'augjul cfs'!$E$5:$O$94,11,FALSE)</f>
        <v>1983-84</v>
      </c>
      <c r="I24" s="18">
        <f>LARGE('augjul cfs'!$E$5:$E$94,'augjul cfs rank'!$A24)</f>
        <v>16130</v>
      </c>
      <c r="J24" s="5" t="str">
        <f>VLOOKUP(K24,'augjul cfs'!$F$5:$O$94,10,FALSE)</f>
        <v>1990-91</v>
      </c>
      <c r="K24" s="18">
        <f>LARGE('augjul cfs'!$F$5:$F$94,'augjul cfs rank'!$A24)</f>
        <v>14910</v>
      </c>
      <c r="L24" s="5" t="str">
        <f>VLOOKUP(M24,'augjul cfs'!$G$5:$O$94,9,FALSE)</f>
        <v>1952-53</v>
      </c>
      <c r="M24" s="18">
        <f>LARGE('augjul cfs'!$G$5:$G$94,'augjul cfs rank'!$A24)</f>
        <v>13877</v>
      </c>
      <c r="N24" s="5" t="str">
        <f>VLOOKUP(O24,'augjul cfs'!$H$5:$O$94,8,FALSE)</f>
        <v>1946-47</v>
      </c>
      <c r="O24" s="18">
        <f>LARGE('augjul cfs'!$H$5:$H$94,'augjul cfs rank'!$A24)</f>
        <v>15469</v>
      </c>
      <c r="P24" s="5" t="str">
        <f>VLOOKUP(Q24,'augjul cfs'!$I$5:$O$94,7,FALSE)</f>
        <v>1977-78</v>
      </c>
      <c r="Q24" s="18">
        <f>LARGE('augjul cfs'!$I$5:$I$94,'augjul cfs rank'!$A24)</f>
        <v>19479</v>
      </c>
      <c r="R24" s="5" t="str">
        <f>VLOOKUP(S24,'augjul cfs'!$J$5:$O$94,6,FALSE)</f>
        <v>2005-06</v>
      </c>
      <c r="S24" s="18">
        <f>LARGE('augjul cfs'!$J$5:$J$94,'augjul cfs rank'!$A24)</f>
        <v>44904</v>
      </c>
      <c r="T24" s="5" t="str">
        <f>VLOOKUP(U24,'augjul cfs'!$K$5:$O$94,5,FALSE)</f>
        <v>1964-65</v>
      </c>
      <c r="U24" s="18">
        <f>LARGE('augjul cfs'!$K$5:$K$94,'augjul cfs rank'!$A24)</f>
        <v>90332</v>
      </c>
      <c r="V24" s="5" t="str">
        <f>VLOOKUP(W24,'augjul cfs'!$L$5:$O$94,4,FALSE)</f>
        <v>1954-55</v>
      </c>
      <c r="W24" s="18">
        <f>LARGE('augjul cfs'!$L$5:$L$94,'augjul cfs rank'!$A24)</f>
        <v>98232</v>
      </c>
      <c r="X24" s="5" t="str">
        <f>VLOOKUP(Y24,'augjul cfs'!$M$5:$O$94,3,FALSE)</f>
        <v>1982-83</v>
      </c>
      <c r="Y24" s="18">
        <f>LARGE('augjul cfs'!$M$5:$M$94,'augjul cfs rank'!$A24)</f>
        <v>38248</v>
      </c>
      <c r="Z24" s="5" t="str">
        <f>VLOOKUP(AA24,'augjul cfs'!$N$5:$O$94,2,FALSE)</f>
        <v>1981-82</v>
      </c>
      <c r="AA24" s="18">
        <f>LARGE('augjul cfs'!$N$5:$N$94,'augjul cfs rank'!$A24)</f>
        <v>31255.487671232877</v>
      </c>
    </row>
    <row r="25" spans="1:27" x14ac:dyDescent="0.2">
      <c r="A25" s="5">
        <v>20</v>
      </c>
      <c r="B25" s="5" t="str">
        <f>VLOOKUP(C25,'augjul cfs'!$B$5:$O$94,14,FALSE)</f>
        <v>1999-2000</v>
      </c>
      <c r="C25" s="18">
        <f>LARGE('augjul cfs'!$B$5:$B$94,'augjul cfs rank'!$A25)</f>
        <v>13623</v>
      </c>
      <c r="D25" s="5" t="str">
        <f>VLOOKUP(E25,'augjul cfs'!$C$5:$O$94,13,FALSE)</f>
        <v>1948-49</v>
      </c>
      <c r="E25" s="18">
        <f>LARGE('augjul cfs'!$C$5:$C$94,'augjul cfs rank'!$A25)</f>
        <v>9964</v>
      </c>
      <c r="F25" s="5" t="str">
        <f>VLOOKUP(G25,'augjul cfs'!$D$5:$O$94,12,FALSE)</f>
        <v>1954-55</v>
      </c>
      <c r="G25" s="18">
        <f>LARGE('augjul cfs'!$D$5:$D$94,'augjul cfs rank'!$A25)</f>
        <v>11026</v>
      </c>
      <c r="H25" s="5" t="str">
        <f>VLOOKUP(I25,'augjul cfs'!$E$5:$O$94,11,FALSE)</f>
        <v>1946-47</v>
      </c>
      <c r="I25" s="18">
        <f>LARGE('augjul cfs'!$E$5:$E$94,'augjul cfs rank'!$A25)</f>
        <v>15570</v>
      </c>
      <c r="J25" s="5" t="str">
        <f>VLOOKUP(K25,'augjul cfs'!$F$5:$O$94,10,FALSE)</f>
        <v>1968-69</v>
      </c>
      <c r="K25" s="18">
        <f>LARGE('augjul cfs'!$F$5:$F$94,'augjul cfs rank'!$A25)</f>
        <v>14716</v>
      </c>
      <c r="L25" s="5" t="str">
        <f>VLOOKUP(M25,'augjul cfs'!$G$5:$O$94,9,FALSE)</f>
        <v>1946-47</v>
      </c>
      <c r="M25" s="18">
        <f>LARGE('augjul cfs'!$G$5:$G$94,'augjul cfs rank'!$A25)</f>
        <v>13445</v>
      </c>
      <c r="N25" s="5" t="str">
        <f>VLOOKUP(O25,'augjul cfs'!$H$5:$O$94,8,FALSE)</f>
        <v>1985-86</v>
      </c>
      <c r="O25" s="18">
        <f>LARGE('augjul cfs'!$H$5:$H$94,'augjul cfs rank'!$A25)</f>
        <v>15394</v>
      </c>
      <c r="P25" s="5" t="str">
        <f>VLOOKUP(Q25,'augjul cfs'!$I$5:$O$94,7,FALSE)</f>
        <v>1960-61</v>
      </c>
      <c r="Q25" s="18">
        <f>LARGE('augjul cfs'!$I$5:$I$94,'augjul cfs rank'!$A25)</f>
        <v>19373</v>
      </c>
      <c r="R25" s="5" t="str">
        <f>VLOOKUP(S25,'augjul cfs'!$J$5:$O$94,6,FALSE)</f>
        <v>1977-78</v>
      </c>
      <c r="S25" s="18">
        <f>LARGE('augjul cfs'!$J$5:$J$94,'augjul cfs rank'!$A25)</f>
        <v>44115</v>
      </c>
      <c r="T25" s="5" t="str">
        <f>VLOOKUP(U25,'augjul cfs'!$K$5:$O$94,5,FALSE)</f>
        <v>1960-61</v>
      </c>
      <c r="U25" s="18">
        <f>LARGE('augjul cfs'!$K$5:$K$94,'augjul cfs rank'!$A25)</f>
        <v>90058</v>
      </c>
      <c r="V25" s="5" t="str">
        <f>VLOOKUP(W25,'augjul cfs'!$L$5:$O$94,4,FALSE)</f>
        <v>1955-56</v>
      </c>
      <c r="W25" s="18">
        <f>LARGE('augjul cfs'!$L$5:$L$94,'augjul cfs rank'!$A25)</f>
        <v>97840</v>
      </c>
      <c r="X25" s="5" t="str">
        <f>VLOOKUP(Y25,'augjul cfs'!$M$5:$O$94,3,FALSE)</f>
        <v>1975-76</v>
      </c>
      <c r="Y25" s="18">
        <f>LARGE('augjul cfs'!$M$5:$M$94,'augjul cfs rank'!$A25)</f>
        <v>38190</v>
      </c>
      <c r="Z25" s="5" t="str">
        <f>VLOOKUP(AA25,'augjul cfs'!$N$5:$O$94,2,FALSE)</f>
        <v>1942-43</v>
      </c>
      <c r="AA25" s="18">
        <f>LARGE('augjul cfs'!$N$5:$N$94,'augjul cfs rank'!$A25)</f>
        <v>31202.764383561644</v>
      </c>
    </row>
    <row r="26" spans="1:27" x14ac:dyDescent="0.2">
      <c r="A26" s="5">
        <v>21</v>
      </c>
      <c r="B26" s="5" t="str">
        <f>VLOOKUP(C26,'augjul cfs'!$B$5:$O$94,14,FALSE)</f>
        <v>1968-69</v>
      </c>
      <c r="C26" s="18">
        <f>LARGE('augjul cfs'!$B$5:$B$94,'augjul cfs rank'!$A26)</f>
        <v>13589</v>
      </c>
      <c r="D26" s="5" t="str">
        <f>VLOOKUP(E26,'augjul cfs'!$C$5:$O$94,13,FALSE)</f>
        <v>1972-73</v>
      </c>
      <c r="E26" s="18">
        <f>LARGE('augjul cfs'!$C$5:$C$94,'augjul cfs rank'!$A26)</f>
        <v>9844</v>
      </c>
      <c r="F26" s="5" t="str">
        <f>VLOOKUP(G26,'augjul cfs'!$D$5:$O$94,12,FALSE)</f>
        <v>2011-12</v>
      </c>
      <c r="G26" s="18">
        <f>LARGE('augjul cfs'!$D$5:$D$94,'augjul cfs rank'!$A26)</f>
        <v>10968</v>
      </c>
      <c r="H26" s="5" t="str">
        <f>VLOOKUP(I26,'augjul cfs'!$E$5:$O$94,11,FALSE)</f>
        <v>1951-52</v>
      </c>
      <c r="I26" s="18">
        <f>LARGE('augjul cfs'!$E$5:$E$94,'augjul cfs rank'!$A26)</f>
        <v>15248</v>
      </c>
      <c r="J26" s="5" t="str">
        <f>VLOOKUP(K26,'augjul cfs'!$F$5:$O$94,10,FALSE)</f>
        <v>1966-67</v>
      </c>
      <c r="K26" s="18">
        <f>LARGE('augjul cfs'!$F$5:$F$94,'augjul cfs rank'!$A26)</f>
        <v>14335</v>
      </c>
      <c r="L26" s="5" t="str">
        <f>VLOOKUP(M26,'augjul cfs'!$G$5:$O$94,9,FALSE)</f>
        <v>1982-83</v>
      </c>
      <c r="M26" s="18">
        <f>LARGE('augjul cfs'!$G$5:$G$94,'augjul cfs rank'!$A26)</f>
        <v>13437</v>
      </c>
      <c r="N26" s="5" t="str">
        <f>VLOOKUP(O26,'augjul cfs'!$H$5:$O$94,8,FALSE)</f>
        <v>1952-53</v>
      </c>
      <c r="O26" s="18">
        <f>LARGE('augjul cfs'!$H$5:$H$94,'augjul cfs rank'!$A26)</f>
        <v>14716</v>
      </c>
      <c r="P26" s="5" t="str">
        <f>VLOOKUP(Q26,'augjul cfs'!$I$5:$O$94,7,FALSE)</f>
        <v>2002-03</v>
      </c>
      <c r="Q26" s="18">
        <f>LARGE('augjul cfs'!$I$5:$I$94,'augjul cfs rank'!$A26)</f>
        <v>19049</v>
      </c>
      <c r="R26" s="5" t="str">
        <f>VLOOKUP(S26,'augjul cfs'!$J$5:$O$94,6,FALSE)</f>
        <v>1929-30</v>
      </c>
      <c r="S26" s="18">
        <f>LARGE('augjul cfs'!$J$5:$J$94,'augjul cfs rank'!$A26)</f>
        <v>43891</v>
      </c>
      <c r="T26" s="5" t="str">
        <f>VLOOKUP(U26,'augjul cfs'!$K$5:$O$94,5,FALSE)</f>
        <v>2010-11</v>
      </c>
      <c r="U26" s="18">
        <f>LARGE('augjul cfs'!$K$5:$K$94,'augjul cfs rank'!$A26)</f>
        <v>89789</v>
      </c>
      <c r="V26" s="5" t="str">
        <f>VLOOKUP(W26,'augjul cfs'!$L$5:$O$94,4,FALSE)</f>
        <v>1969-70</v>
      </c>
      <c r="W26" s="18">
        <f>LARGE('augjul cfs'!$L$5:$L$94,'augjul cfs rank'!$A26)</f>
        <v>96800</v>
      </c>
      <c r="X26" s="5" t="str">
        <f>VLOOKUP(Y26,'augjul cfs'!$M$5:$O$94,3,FALSE)</f>
        <v>1964-65</v>
      </c>
      <c r="Y26" s="18">
        <f>LARGE('augjul cfs'!$M$5:$M$94,'augjul cfs rank'!$A26)</f>
        <v>38054</v>
      </c>
      <c r="Z26" s="5" t="str">
        <f>VLOOKUP(AA26,'augjul cfs'!$N$5:$O$94,2,FALSE)</f>
        <v>1946-47</v>
      </c>
      <c r="AA26" s="18">
        <f>LARGE('augjul cfs'!$N$5:$N$94,'augjul cfs rank'!$A26)</f>
        <v>31097.238356164384</v>
      </c>
    </row>
    <row r="27" spans="1:27" x14ac:dyDescent="0.2">
      <c r="A27" s="5">
        <v>22</v>
      </c>
      <c r="B27" s="5" t="str">
        <f>VLOOKUP(C27,'augjul cfs'!$B$5:$O$94,14,FALSE)</f>
        <v>1964-65</v>
      </c>
      <c r="C27" s="18">
        <f>LARGE('augjul cfs'!$B$5:$B$94,'augjul cfs rank'!$A27)</f>
        <v>13538</v>
      </c>
      <c r="D27" s="5" t="str">
        <f>VLOOKUP(E27,'augjul cfs'!$C$5:$O$94,13,FALSE)</f>
        <v>1971-72</v>
      </c>
      <c r="E27" s="18">
        <f>LARGE('augjul cfs'!$C$5:$C$94,'augjul cfs rank'!$A27)</f>
        <v>9826</v>
      </c>
      <c r="F27" s="5" t="str">
        <f>VLOOKUP(G27,'augjul cfs'!$D$5:$O$94,12,FALSE)</f>
        <v>1986-87</v>
      </c>
      <c r="G27" s="18">
        <f>LARGE('augjul cfs'!$D$5:$D$94,'augjul cfs rank'!$A27)</f>
        <v>10641</v>
      </c>
      <c r="H27" s="5" t="str">
        <f>VLOOKUP(I27,'augjul cfs'!$E$5:$O$94,11,FALSE)</f>
        <v>2017-18</v>
      </c>
      <c r="I27" s="18">
        <f>LARGE('augjul cfs'!$E$5:$E$94,'augjul cfs rank'!$A27)</f>
        <v>14969</v>
      </c>
      <c r="J27" s="5" t="str">
        <f>VLOOKUP(K27,'augjul cfs'!$F$5:$O$94,10,FALSE)</f>
        <v>2010-11</v>
      </c>
      <c r="K27" s="18">
        <f>LARGE('augjul cfs'!$F$5:$F$94,'augjul cfs rank'!$A27)</f>
        <v>13658</v>
      </c>
      <c r="L27" s="5" t="str">
        <f>VLOOKUP(M27,'augjul cfs'!$G$5:$O$94,9,FALSE)</f>
        <v>1947-48</v>
      </c>
      <c r="M27" s="18">
        <f>LARGE('augjul cfs'!$G$5:$G$94,'augjul cfs rank'!$A27)</f>
        <v>13148</v>
      </c>
      <c r="N27" s="5" t="str">
        <f>VLOOKUP(O27,'augjul cfs'!$H$5:$O$94,8,FALSE)</f>
        <v>1958-59</v>
      </c>
      <c r="O27" s="18">
        <f>LARGE('augjul cfs'!$H$5:$H$94,'augjul cfs rank'!$A27)</f>
        <v>14594</v>
      </c>
      <c r="P27" s="5" t="str">
        <f>VLOOKUP(Q27,'augjul cfs'!$I$5:$O$94,7,FALSE)</f>
        <v>1986-87</v>
      </c>
      <c r="Q27" s="18">
        <f>LARGE('augjul cfs'!$I$5:$I$94,'augjul cfs rank'!$A27)</f>
        <v>18820</v>
      </c>
      <c r="R27" s="5" t="str">
        <f>VLOOKUP(S27,'augjul cfs'!$J$5:$O$94,6,FALSE)</f>
        <v>1945-46</v>
      </c>
      <c r="S27" s="18">
        <f>LARGE('augjul cfs'!$J$5:$J$94,'augjul cfs rank'!$A27)</f>
        <v>43543</v>
      </c>
      <c r="T27" s="5" t="str">
        <f>VLOOKUP(U27,'augjul cfs'!$K$5:$O$94,5,FALSE)</f>
        <v>2005-06</v>
      </c>
      <c r="U27" s="18">
        <f>LARGE('augjul cfs'!$K$5:$K$94,'augjul cfs rank'!$A27)</f>
        <v>88726</v>
      </c>
      <c r="V27" s="5" t="str">
        <f>VLOOKUP(W27,'augjul cfs'!$L$5:$O$94,4,FALSE)</f>
        <v>1960-61</v>
      </c>
      <c r="W27" s="18">
        <f>LARGE('augjul cfs'!$L$5:$L$94,'augjul cfs rank'!$A27)</f>
        <v>96394</v>
      </c>
      <c r="X27" s="5" t="str">
        <f>VLOOKUP(Y27,'augjul cfs'!$M$5:$O$94,3,FALSE)</f>
        <v>2013-14</v>
      </c>
      <c r="Y27" s="18">
        <f>LARGE('augjul cfs'!$M$5:$M$94,'augjul cfs rank'!$A27)</f>
        <v>37750</v>
      </c>
      <c r="Z27" s="5" t="str">
        <f>VLOOKUP(AA27,'augjul cfs'!$N$5:$O$94,2,FALSE)</f>
        <v>2011-12</v>
      </c>
      <c r="AA27" s="18">
        <f>LARGE('augjul cfs'!$N$5:$N$94,'augjul cfs rank'!$A27)</f>
        <v>30963.926027397261</v>
      </c>
    </row>
    <row r="28" spans="1:27" x14ac:dyDescent="0.2">
      <c r="A28" s="5">
        <v>23</v>
      </c>
      <c r="B28" s="5" t="str">
        <f>VLOOKUP(C28,'augjul cfs'!$B$5:$O$94,14,FALSE)</f>
        <v>1956-57</v>
      </c>
      <c r="C28" s="18">
        <f>LARGE('augjul cfs'!$B$5:$B$94,'augjul cfs rank'!$A28)</f>
        <v>13375</v>
      </c>
      <c r="D28" s="5" t="str">
        <f>VLOOKUP(E28,'augjul cfs'!$C$5:$O$94,13,FALSE)</f>
        <v>1928-29</v>
      </c>
      <c r="E28" s="18">
        <f>LARGE('augjul cfs'!$C$5:$C$94,'augjul cfs rank'!$A28)</f>
        <v>9762</v>
      </c>
      <c r="F28" s="5" t="str">
        <f>VLOOKUP(G28,'augjul cfs'!$D$5:$O$94,12,FALSE)</f>
        <v>1961-62</v>
      </c>
      <c r="G28" s="18">
        <f>LARGE('augjul cfs'!$D$5:$D$94,'augjul cfs rank'!$A28)</f>
        <v>10588</v>
      </c>
      <c r="H28" s="5" t="str">
        <f>VLOOKUP(I28,'augjul cfs'!$E$5:$O$94,11,FALSE)</f>
        <v>1962-63</v>
      </c>
      <c r="I28" s="18">
        <f>LARGE('augjul cfs'!$E$5:$E$94,'augjul cfs rank'!$A28)</f>
        <v>14379</v>
      </c>
      <c r="J28" s="5" t="str">
        <f>VLOOKUP(K28,'augjul cfs'!$F$5:$O$94,10,FALSE)</f>
        <v>2017-18</v>
      </c>
      <c r="K28" s="18">
        <f>LARGE('augjul cfs'!$F$5:$F$94,'augjul cfs rank'!$A28)</f>
        <v>13611</v>
      </c>
      <c r="L28" s="5" t="str">
        <f>VLOOKUP(M28,'augjul cfs'!$G$5:$O$94,9,FALSE)</f>
        <v>1970-71</v>
      </c>
      <c r="M28" s="18">
        <f>LARGE('augjul cfs'!$G$5:$G$94,'augjul cfs rank'!$A28)</f>
        <v>13139</v>
      </c>
      <c r="N28" s="5" t="str">
        <f>VLOOKUP(O28,'augjul cfs'!$H$5:$O$94,8,FALSE)</f>
        <v>2004-05</v>
      </c>
      <c r="O28" s="18">
        <f>LARGE('augjul cfs'!$H$5:$H$94,'augjul cfs rank'!$A28)</f>
        <v>14547</v>
      </c>
      <c r="P28" s="5" t="str">
        <f>VLOOKUP(Q28,'augjul cfs'!$I$5:$O$94,7,FALSE)</f>
        <v>2011-12</v>
      </c>
      <c r="Q28" s="18">
        <f>LARGE('augjul cfs'!$I$5:$I$94,'augjul cfs rank'!$A28)</f>
        <v>18567</v>
      </c>
      <c r="R28" s="5" t="str">
        <f>VLOOKUP(S28,'augjul cfs'!$J$5:$O$94,6,FALSE)</f>
        <v>1975-76</v>
      </c>
      <c r="S28" s="18">
        <f>LARGE('augjul cfs'!$J$5:$J$94,'augjul cfs rank'!$A28)</f>
        <v>43129</v>
      </c>
      <c r="T28" s="5" t="str">
        <f>VLOOKUP(U28,'augjul cfs'!$K$5:$O$94,5,FALSE)</f>
        <v>1935-36</v>
      </c>
      <c r="U28" s="18">
        <f>LARGE('augjul cfs'!$K$5:$K$94,'augjul cfs rank'!$A28)</f>
        <v>88626</v>
      </c>
      <c r="V28" s="5" t="str">
        <f>VLOOKUP(W28,'augjul cfs'!$L$5:$O$94,4,FALSE)</f>
        <v>2011-12</v>
      </c>
      <c r="W28" s="18">
        <f>LARGE('augjul cfs'!$L$5:$L$94,'augjul cfs rank'!$A28)</f>
        <v>95712</v>
      </c>
      <c r="X28" s="5" t="str">
        <f>VLOOKUP(Y28,'augjul cfs'!$M$5:$O$94,3,FALSE)</f>
        <v>1932-33</v>
      </c>
      <c r="Y28" s="18">
        <f>LARGE('augjul cfs'!$M$5:$M$94,'augjul cfs rank'!$A28)</f>
        <v>37716</v>
      </c>
      <c r="Z28" s="5" t="str">
        <f>VLOOKUP(AA28,'augjul cfs'!$N$5:$O$94,2,FALSE)</f>
        <v>1990-91</v>
      </c>
      <c r="AA28" s="18">
        <f>LARGE('augjul cfs'!$N$5:$N$94,'augjul cfs rank'!$A28)</f>
        <v>30502.52602739726</v>
      </c>
    </row>
    <row r="29" spans="1:27" x14ac:dyDescent="0.2">
      <c r="A29" s="5">
        <v>24</v>
      </c>
      <c r="B29" s="5" t="str">
        <f>VLOOKUP(C29,'augjul cfs'!$B$5:$O$94,14,FALSE)</f>
        <v>1990-91</v>
      </c>
      <c r="C29" s="18">
        <f>LARGE('augjul cfs'!$B$5:$B$94,'augjul cfs rank'!$A29)</f>
        <v>13190</v>
      </c>
      <c r="D29" s="5" t="str">
        <f>VLOOKUP(E29,'augjul cfs'!$C$5:$O$94,13,FALSE)</f>
        <v>1974-75</v>
      </c>
      <c r="E29" s="18">
        <f>LARGE('augjul cfs'!$C$5:$C$94,'augjul cfs rank'!$A29)</f>
        <v>9700</v>
      </c>
      <c r="F29" s="5" t="str">
        <f>VLOOKUP(G29,'augjul cfs'!$D$5:$O$94,12,FALSE)</f>
        <v>1969-70</v>
      </c>
      <c r="G29" s="18">
        <f>LARGE('augjul cfs'!$D$5:$D$94,'augjul cfs rank'!$A29)</f>
        <v>10499</v>
      </c>
      <c r="H29" s="5" t="str">
        <f>VLOOKUP(I29,'augjul cfs'!$E$5:$O$94,11,FALSE)</f>
        <v>2010-11</v>
      </c>
      <c r="I29" s="18">
        <f>LARGE('augjul cfs'!$E$5:$E$94,'augjul cfs rank'!$A29)</f>
        <v>14228</v>
      </c>
      <c r="J29" s="5" t="str">
        <f>VLOOKUP(K29,'augjul cfs'!$F$5:$O$94,10,FALSE)</f>
        <v>1949-50</v>
      </c>
      <c r="K29" s="18">
        <f>LARGE('augjul cfs'!$F$5:$F$94,'augjul cfs rank'!$A29)</f>
        <v>13469</v>
      </c>
      <c r="L29" s="5" t="str">
        <f>VLOOKUP(M29,'augjul cfs'!$G$5:$O$94,9,FALSE)</f>
        <v>1998-99</v>
      </c>
      <c r="M29" s="18">
        <f>LARGE('augjul cfs'!$G$5:$G$94,'augjul cfs rank'!$A29)</f>
        <v>12824</v>
      </c>
      <c r="N29" s="5" t="str">
        <f>VLOOKUP(O29,'augjul cfs'!$H$5:$O$94,8,FALSE)</f>
        <v>1982-83</v>
      </c>
      <c r="O29" s="18">
        <f>LARGE('augjul cfs'!$H$5:$H$94,'augjul cfs rank'!$A29)</f>
        <v>14425</v>
      </c>
      <c r="P29" s="5" t="str">
        <f>VLOOKUP(Q29,'augjul cfs'!$I$5:$O$94,7,FALSE)</f>
        <v>1973-74</v>
      </c>
      <c r="Q29" s="18">
        <f>LARGE('augjul cfs'!$I$5:$I$94,'augjul cfs rank'!$A29)</f>
        <v>18565</v>
      </c>
      <c r="R29" s="5" t="str">
        <f>VLOOKUP(S29,'augjul cfs'!$J$5:$O$94,6,FALSE)</f>
        <v>1931-32</v>
      </c>
      <c r="S29" s="18">
        <f>LARGE('augjul cfs'!$J$5:$J$94,'augjul cfs rank'!$A29)</f>
        <v>42708</v>
      </c>
      <c r="T29" s="5" t="str">
        <f>VLOOKUP(U29,'augjul cfs'!$K$5:$O$94,5,FALSE)</f>
        <v>1978-79</v>
      </c>
      <c r="U29" s="18">
        <f>LARGE('augjul cfs'!$K$5:$K$94,'augjul cfs rank'!$A29)</f>
        <v>88349</v>
      </c>
      <c r="V29" s="5" t="str">
        <f>VLOOKUP(W29,'augjul cfs'!$L$5:$O$94,4,FALSE)</f>
        <v>2007-08</v>
      </c>
      <c r="W29" s="18">
        <f>LARGE('augjul cfs'!$L$5:$L$94,'augjul cfs rank'!$A29)</f>
        <v>94094</v>
      </c>
      <c r="X29" s="5" t="str">
        <f>VLOOKUP(Y29,'augjul cfs'!$M$5:$O$94,3,FALSE)</f>
        <v>2007-08</v>
      </c>
      <c r="Y29" s="18">
        <f>LARGE('augjul cfs'!$M$5:$M$94,'augjul cfs rank'!$A29)</f>
        <v>37284</v>
      </c>
      <c r="Z29" s="5" t="str">
        <f>VLOOKUP(AA29,'augjul cfs'!$N$5:$O$94,2,FALSE)</f>
        <v>1953-54</v>
      </c>
      <c r="AA29" s="18">
        <f>LARGE('augjul cfs'!$N$5:$N$94,'augjul cfs rank'!$A29)</f>
        <v>29854.561643835616</v>
      </c>
    </row>
    <row r="30" spans="1:27" x14ac:dyDescent="0.2">
      <c r="A30" s="5">
        <v>25</v>
      </c>
      <c r="B30" s="5" t="str">
        <f>VLOOKUP(C30,'augjul cfs'!$B$5:$O$94,14,FALSE)</f>
        <v>1947-48</v>
      </c>
      <c r="C30" s="18">
        <f>LARGE('augjul cfs'!$B$5:$B$94,'augjul cfs rank'!$A30)</f>
        <v>13063</v>
      </c>
      <c r="D30" s="5" t="str">
        <f>VLOOKUP(E30,'augjul cfs'!$C$5:$O$94,13,FALSE)</f>
        <v>1982-83</v>
      </c>
      <c r="E30" s="18">
        <f>LARGE('augjul cfs'!$C$5:$C$94,'augjul cfs rank'!$A30)</f>
        <v>9683</v>
      </c>
      <c r="F30" s="5" t="str">
        <f>VLOOKUP(G30,'augjul cfs'!$D$5:$O$94,12,FALSE)</f>
        <v>1928-29</v>
      </c>
      <c r="G30" s="18">
        <f>LARGE('augjul cfs'!$D$5:$D$94,'augjul cfs rank'!$A30)</f>
        <v>10491</v>
      </c>
      <c r="H30" s="5" t="str">
        <f>VLOOKUP(I30,'augjul cfs'!$E$5:$O$94,11,FALSE)</f>
        <v>1932-33</v>
      </c>
      <c r="I30" s="18">
        <f>LARGE('augjul cfs'!$E$5:$E$94,'augjul cfs rank'!$A30)</f>
        <v>13958</v>
      </c>
      <c r="J30" s="5" t="str">
        <f>VLOOKUP(K30,'augjul cfs'!$F$5:$O$94,10,FALSE)</f>
        <v>2015-16</v>
      </c>
      <c r="K30" s="18">
        <f>LARGE('augjul cfs'!$F$5:$F$94,'augjul cfs rank'!$A30)</f>
        <v>13353</v>
      </c>
      <c r="L30" s="5" t="str">
        <f>VLOOKUP(M30,'augjul cfs'!$G$5:$O$94,9,FALSE)</f>
        <v>2001-02</v>
      </c>
      <c r="M30" s="18">
        <f>LARGE('augjul cfs'!$G$5:$G$94,'augjul cfs rank'!$A30)</f>
        <v>12691</v>
      </c>
      <c r="N30" s="5" t="str">
        <f>VLOOKUP(O30,'augjul cfs'!$H$5:$O$94,8,FALSE)</f>
        <v>1975-76</v>
      </c>
      <c r="O30" s="18">
        <f>LARGE('augjul cfs'!$H$5:$H$94,'augjul cfs rank'!$A30)</f>
        <v>14169</v>
      </c>
      <c r="P30" s="5" t="str">
        <f>VLOOKUP(Q30,'augjul cfs'!$I$5:$O$94,7,FALSE)</f>
        <v>1998-99</v>
      </c>
      <c r="Q30" s="18">
        <f>LARGE('augjul cfs'!$I$5:$I$94,'augjul cfs rank'!$A30)</f>
        <v>18294</v>
      </c>
      <c r="R30" s="5" t="str">
        <f>VLOOKUP(S30,'augjul cfs'!$J$5:$O$94,6,FALSE)</f>
        <v>1946-47</v>
      </c>
      <c r="S30" s="18">
        <f>LARGE('augjul cfs'!$J$5:$J$94,'augjul cfs rank'!$A30)</f>
        <v>42706</v>
      </c>
      <c r="T30" s="5" t="str">
        <f>VLOOKUP(U30,'augjul cfs'!$K$5:$O$94,5,FALSE)</f>
        <v>1933-34</v>
      </c>
      <c r="U30" s="18">
        <f>LARGE('augjul cfs'!$K$5:$K$94,'augjul cfs rank'!$A30)</f>
        <v>87197</v>
      </c>
      <c r="V30" s="5" t="str">
        <f>VLOOKUP(W30,'augjul cfs'!$L$5:$O$94,4,FALSE)</f>
        <v>1998-99</v>
      </c>
      <c r="W30" s="18">
        <f>LARGE('augjul cfs'!$L$5:$L$94,'augjul cfs rank'!$A30)</f>
        <v>92062</v>
      </c>
      <c r="X30" s="5" t="str">
        <f>VLOOKUP(Y30,'augjul cfs'!$M$5:$O$94,3,FALSE)</f>
        <v>1952-53</v>
      </c>
      <c r="Y30" s="18">
        <f>LARGE('augjul cfs'!$M$5:$M$94,'augjul cfs rank'!$A30)</f>
        <v>36798</v>
      </c>
      <c r="Z30" s="5" t="str">
        <f>VLOOKUP(AA30,'augjul cfs'!$N$5:$O$94,2,FALSE)</f>
        <v>1989-90</v>
      </c>
      <c r="AA30" s="18">
        <f>LARGE('augjul cfs'!$N$5:$N$94,'augjul cfs rank'!$A30)</f>
        <v>29754.252054794521</v>
      </c>
    </row>
    <row r="31" spans="1:27" x14ac:dyDescent="0.2">
      <c r="A31" s="5">
        <v>26</v>
      </c>
      <c r="B31" s="5" t="str">
        <f>VLOOKUP(C31,'augjul cfs'!$B$5:$O$94,14,FALSE)</f>
        <v>1955-56</v>
      </c>
      <c r="C31" s="18">
        <f>LARGE('augjul cfs'!$B$5:$B$94,'augjul cfs rank'!$A31)</f>
        <v>12862</v>
      </c>
      <c r="D31" s="5" t="str">
        <f>VLOOKUP(E31,'augjul cfs'!$C$5:$O$94,13,FALSE)</f>
        <v>1933-34</v>
      </c>
      <c r="E31" s="18">
        <f>LARGE('augjul cfs'!$C$5:$C$94,'augjul cfs rank'!$A31)</f>
        <v>9675</v>
      </c>
      <c r="F31" s="5" t="str">
        <f>VLOOKUP(G31,'augjul cfs'!$D$5:$O$94,12,FALSE)</f>
        <v>1982-83</v>
      </c>
      <c r="G31" s="18">
        <f>LARGE('augjul cfs'!$D$5:$D$94,'augjul cfs rank'!$A31)</f>
        <v>10258</v>
      </c>
      <c r="H31" s="5" t="str">
        <f>VLOOKUP(I31,'augjul cfs'!$E$5:$O$94,11,FALSE)</f>
        <v>1997-98</v>
      </c>
      <c r="I31" s="18">
        <f>LARGE('augjul cfs'!$E$5:$E$94,'augjul cfs rank'!$A31)</f>
        <v>13784</v>
      </c>
      <c r="J31" s="5" t="str">
        <f>VLOOKUP(K31,'augjul cfs'!$F$5:$O$94,10,FALSE)</f>
        <v>1951-52</v>
      </c>
      <c r="K31" s="18">
        <f>LARGE('augjul cfs'!$F$5:$F$94,'augjul cfs rank'!$A31)</f>
        <v>13194</v>
      </c>
      <c r="L31" s="5" t="str">
        <f>VLOOKUP(M31,'augjul cfs'!$G$5:$O$94,9,FALSE)</f>
        <v>1990-91</v>
      </c>
      <c r="M31" s="18">
        <f>LARGE('augjul cfs'!$G$5:$G$94,'augjul cfs rank'!$A31)</f>
        <v>12525</v>
      </c>
      <c r="N31" s="5" t="str">
        <f>VLOOKUP(O31,'augjul cfs'!$H$5:$O$94,8,FALSE)</f>
        <v>1971-72</v>
      </c>
      <c r="O31" s="18">
        <f>LARGE('augjul cfs'!$H$5:$H$94,'augjul cfs rank'!$A31)</f>
        <v>13896</v>
      </c>
      <c r="P31" s="5" t="str">
        <f>VLOOKUP(Q31,'augjul cfs'!$I$5:$O$94,7,FALSE)</f>
        <v>1964-65</v>
      </c>
      <c r="Q31" s="18">
        <f>LARGE('augjul cfs'!$I$5:$I$94,'augjul cfs rank'!$A31)</f>
        <v>17594</v>
      </c>
      <c r="R31" s="5" t="str">
        <f>VLOOKUP(S31,'augjul cfs'!$J$5:$O$94,6,FALSE)</f>
        <v>1950-51</v>
      </c>
      <c r="S31" s="18">
        <f>LARGE('augjul cfs'!$J$5:$J$94,'augjul cfs rank'!$A31)</f>
        <v>42501</v>
      </c>
      <c r="T31" s="5" t="str">
        <f>VLOOKUP(U31,'augjul cfs'!$K$5:$O$94,5,FALSE)</f>
        <v>2016-17</v>
      </c>
      <c r="U31" s="18">
        <f>LARGE('augjul cfs'!$K$5:$K$94,'augjul cfs rank'!$A31)</f>
        <v>85483</v>
      </c>
      <c r="V31" s="5" t="str">
        <f>VLOOKUP(W31,'augjul cfs'!$L$5:$O$94,4,FALSE)</f>
        <v>1953-54</v>
      </c>
      <c r="W31" s="18">
        <f>LARGE('augjul cfs'!$L$5:$L$94,'augjul cfs rank'!$A31)</f>
        <v>90058</v>
      </c>
      <c r="X31" s="5" t="str">
        <f>VLOOKUP(Y31,'augjul cfs'!$M$5:$O$94,3,FALSE)</f>
        <v>1966-67</v>
      </c>
      <c r="Y31" s="18">
        <f>LARGE('augjul cfs'!$M$5:$M$94,'augjul cfs rank'!$A31)</f>
        <v>36724</v>
      </c>
      <c r="Z31" s="5" t="str">
        <f>VLOOKUP(AA31,'augjul cfs'!$N$5:$O$94,2,FALSE)</f>
        <v>1980-81</v>
      </c>
      <c r="AA31" s="18">
        <f>LARGE('augjul cfs'!$N$5:$N$94,'augjul cfs rank'!$A31)</f>
        <v>29554.145205479454</v>
      </c>
    </row>
    <row r="32" spans="1:27" x14ac:dyDescent="0.2">
      <c r="A32" s="5">
        <v>27</v>
      </c>
      <c r="B32" s="5" t="str">
        <f>VLOOKUP(C32,'augjul cfs'!$B$5:$O$94,14,FALSE)</f>
        <v>1996-97</v>
      </c>
      <c r="C32" s="18">
        <f>LARGE('augjul cfs'!$B$5:$B$94,'augjul cfs rank'!$A32)</f>
        <v>12715</v>
      </c>
      <c r="D32" s="5" t="str">
        <f>VLOOKUP(E32,'augjul cfs'!$C$5:$O$94,13,FALSE)</f>
        <v>2011-12</v>
      </c>
      <c r="E32" s="18">
        <f>LARGE('augjul cfs'!$C$5:$C$94,'augjul cfs rank'!$A32)</f>
        <v>9665</v>
      </c>
      <c r="F32" s="5" t="str">
        <f>VLOOKUP(G32,'augjul cfs'!$D$5:$O$94,12,FALSE)</f>
        <v>1958-59</v>
      </c>
      <c r="G32" s="18">
        <f>LARGE('augjul cfs'!$D$5:$D$94,'augjul cfs rank'!$A32)</f>
        <v>10183</v>
      </c>
      <c r="H32" s="5" t="str">
        <f>VLOOKUP(I32,'augjul cfs'!$E$5:$O$94,11,FALSE)</f>
        <v>1980-81</v>
      </c>
      <c r="I32" s="18">
        <f>LARGE('augjul cfs'!$E$5:$E$94,'augjul cfs rank'!$A32)</f>
        <v>13661</v>
      </c>
      <c r="J32" s="5" t="str">
        <f>VLOOKUP(K32,'augjul cfs'!$F$5:$O$94,10,FALSE)</f>
        <v>1947-48</v>
      </c>
      <c r="K32" s="18">
        <f>LARGE('augjul cfs'!$F$5:$F$94,'augjul cfs rank'!$A32)</f>
        <v>13143</v>
      </c>
      <c r="L32" s="5" t="str">
        <f>VLOOKUP(M32,'augjul cfs'!$G$5:$O$94,9,FALSE)</f>
        <v>1959-60</v>
      </c>
      <c r="M32" s="18">
        <f>LARGE('augjul cfs'!$G$5:$G$94,'augjul cfs rank'!$A32)</f>
        <v>12237</v>
      </c>
      <c r="N32" s="5" t="str">
        <f>VLOOKUP(O32,'augjul cfs'!$H$5:$O$94,8,FALSE)</f>
        <v>2010-11</v>
      </c>
      <c r="O32" s="18">
        <f>LARGE('augjul cfs'!$H$5:$H$94,'augjul cfs rank'!$A32)</f>
        <v>13552</v>
      </c>
      <c r="P32" s="5" t="str">
        <f>VLOOKUP(Q32,'augjul cfs'!$I$5:$O$94,7,FALSE)</f>
        <v>1980-81</v>
      </c>
      <c r="Q32" s="18">
        <f>LARGE('augjul cfs'!$I$5:$I$94,'augjul cfs rank'!$A32)</f>
        <v>17187</v>
      </c>
      <c r="R32" s="5" t="str">
        <f>VLOOKUP(S32,'augjul cfs'!$J$5:$O$94,6,FALSE)</f>
        <v>1948-49</v>
      </c>
      <c r="S32" s="18">
        <f>LARGE('augjul cfs'!$J$5:$J$94,'augjul cfs rank'!$A32)</f>
        <v>42162</v>
      </c>
      <c r="T32" s="5" t="str">
        <f>VLOOKUP(U32,'augjul cfs'!$K$5:$O$94,5,FALSE)</f>
        <v>1981-82</v>
      </c>
      <c r="U32" s="18">
        <f>LARGE('augjul cfs'!$K$5:$K$94,'augjul cfs rank'!$A32)</f>
        <v>84890</v>
      </c>
      <c r="V32" s="5" t="str">
        <f>VLOOKUP(W32,'augjul cfs'!$L$5:$O$94,4,FALSE)</f>
        <v>2013-14</v>
      </c>
      <c r="W32" s="18">
        <f>LARGE('augjul cfs'!$L$5:$L$94,'augjul cfs rank'!$A32)</f>
        <v>89472</v>
      </c>
      <c r="X32" s="5" t="str">
        <f>VLOOKUP(Y32,'augjul cfs'!$M$5:$O$94,3,FALSE)</f>
        <v>2001-02</v>
      </c>
      <c r="Y32" s="18">
        <f>LARGE('augjul cfs'!$M$5:$M$94,'augjul cfs rank'!$A32)</f>
        <v>36455</v>
      </c>
      <c r="Z32" s="5" t="str">
        <f>VLOOKUP(AA32,'augjul cfs'!$N$5:$O$94,2,FALSE)</f>
        <v>1966-67</v>
      </c>
      <c r="AA32" s="18">
        <f>LARGE('augjul cfs'!$N$5:$N$94,'augjul cfs rank'!$A32)</f>
        <v>29217.408219178084</v>
      </c>
    </row>
    <row r="33" spans="1:27" x14ac:dyDescent="0.2">
      <c r="A33" s="5">
        <v>28</v>
      </c>
      <c r="B33" s="5" t="str">
        <f>VLOOKUP(C33,'augjul cfs'!$B$5:$O$94,14,FALSE)</f>
        <v>1991-92</v>
      </c>
      <c r="C33" s="18">
        <f>LARGE('augjul cfs'!$B$5:$B$94,'augjul cfs rank'!$A33)</f>
        <v>12598</v>
      </c>
      <c r="D33" s="5" t="str">
        <f>VLOOKUP(E33,'augjul cfs'!$C$5:$O$94,13,FALSE)</f>
        <v>1941-42</v>
      </c>
      <c r="E33" s="18">
        <f>LARGE('augjul cfs'!$C$5:$C$94,'augjul cfs rank'!$A33)</f>
        <v>9650</v>
      </c>
      <c r="F33" s="5" t="str">
        <f>VLOOKUP(G33,'augjul cfs'!$D$5:$O$94,12,FALSE)</f>
        <v>1956-57</v>
      </c>
      <c r="G33" s="18">
        <f>LARGE('augjul cfs'!$D$5:$D$94,'augjul cfs rank'!$A33)</f>
        <v>10118</v>
      </c>
      <c r="H33" s="5" t="str">
        <f>VLOOKUP(I33,'augjul cfs'!$E$5:$O$94,11,FALSE)</f>
        <v>2004-05</v>
      </c>
      <c r="I33" s="18">
        <f>LARGE('augjul cfs'!$E$5:$E$94,'augjul cfs rank'!$A33)</f>
        <v>13578</v>
      </c>
      <c r="J33" s="5" t="str">
        <f>VLOOKUP(K33,'augjul cfs'!$F$5:$O$94,10,FALSE)</f>
        <v>2006-07</v>
      </c>
      <c r="K33" s="18">
        <f>LARGE('augjul cfs'!$F$5:$F$94,'augjul cfs rank'!$A33)</f>
        <v>13090</v>
      </c>
      <c r="L33" s="5" t="str">
        <f>VLOOKUP(M33,'augjul cfs'!$G$5:$O$94,9,FALSE)</f>
        <v>1934-35</v>
      </c>
      <c r="M33" s="18">
        <f>LARGE('augjul cfs'!$G$5:$G$94,'augjul cfs rank'!$A33)</f>
        <v>12169</v>
      </c>
      <c r="N33" s="5" t="str">
        <f>VLOOKUP(O33,'augjul cfs'!$H$5:$O$94,8,FALSE)</f>
        <v>1949-50</v>
      </c>
      <c r="O33" s="18">
        <f>LARGE('augjul cfs'!$H$5:$H$94,'augjul cfs rank'!$A33)</f>
        <v>13337</v>
      </c>
      <c r="P33" s="5" t="str">
        <f>VLOOKUP(Q33,'augjul cfs'!$I$5:$O$94,7,FALSE)</f>
        <v>1955-56</v>
      </c>
      <c r="Q33" s="18">
        <f>LARGE('augjul cfs'!$I$5:$I$94,'augjul cfs rank'!$A33)</f>
        <v>16894</v>
      </c>
      <c r="R33" s="5" t="str">
        <f>VLOOKUP(S33,'augjul cfs'!$J$5:$O$94,6,FALSE)</f>
        <v>1958-59</v>
      </c>
      <c r="S33" s="18">
        <f>LARGE('augjul cfs'!$J$5:$J$94,'augjul cfs rank'!$A33)</f>
        <v>41994</v>
      </c>
      <c r="T33" s="5" t="str">
        <f>VLOOKUP(U33,'augjul cfs'!$K$5:$O$94,5,FALSE)</f>
        <v>1945-46</v>
      </c>
      <c r="U33" s="18">
        <f>LARGE('augjul cfs'!$K$5:$K$94,'augjul cfs rank'!$A33)</f>
        <v>84751</v>
      </c>
      <c r="V33" s="5" t="str">
        <f>VLOOKUP(W33,'augjul cfs'!$L$5:$O$94,4,FALSE)</f>
        <v>1990-91</v>
      </c>
      <c r="W33" s="18">
        <f>LARGE('augjul cfs'!$L$5:$L$94,'augjul cfs rank'!$A33)</f>
        <v>88715</v>
      </c>
      <c r="X33" s="5" t="str">
        <f>VLOOKUP(Y33,'augjul cfs'!$M$5:$O$94,3,FALSE)</f>
        <v>1995-96</v>
      </c>
      <c r="Y33" s="18">
        <f>LARGE('augjul cfs'!$M$5:$M$94,'augjul cfs rank'!$A33)</f>
        <v>36074</v>
      </c>
      <c r="Z33" s="5" t="str">
        <f>VLOOKUP(AA33,'augjul cfs'!$N$5:$O$94,2,FALSE)</f>
        <v>1932-33</v>
      </c>
      <c r="AA33" s="18">
        <f>LARGE('augjul cfs'!$N$5:$N$94,'augjul cfs rank'!$A33)</f>
        <v>29039.128767123289</v>
      </c>
    </row>
    <row r="34" spans="1:27" x14ac:dyDescent="0.2">
      <c r="A34" s="5">
        <v>29</v>
      </c>
      <c r="B34" s="5" t="str">
        <f>VLOOKUP(C34,'augjul cfs'!$B$5:$O$94,14,FALSE)</f>
        <v>1970-71</v>
      </c>
      <c r="C34" s="18">
        <f>LARGE('augjul cfs'!$B$5:$B$94,'augjul cfs rank'!$A34)</f>
        <v>12403</v>
      </c>
      <c r="D34" s="5" t="str">
        <f>VLOOKUP(E34,'augjul cfs'!$C$5:$O$94,13,FALSE)</f>
        <v>1984-85</v>
      </c>
      <c r="E34" s="18">
        <f>LARGE('augjul cfs'!$C$5:$C$94,'augjul cfs rank'!$A34)</f>
        <v>9535</v>
      </c>
      <c r="F34" s="5" t="str">
        <f>VLOOKUP(G34,'augjul cfs'!$D$5:$O$94,12,FALSE)</f>
        <v>1972-73</v>
      </c>
      <c r="G34" s="18">
        <f>LARGE('augjul cfs'!$D$5:$D$94,'augjul cfs rank'!$A34)</f>
        <v>9995</v>
      </c>
      <c r="H34" s="5" t="str">
        <f>VLOOKUP(I34,'augjul cfs'!$E$5:$O$94,11,FALSE)</f>
        <v>2014-15</v>
      </c>
      <c r="I34" s="18">
        <f>LARGE('augjul cfs'!$E$5:$E$94,'augjul cfs rank'!$A34)</f>
        <v>13400</v>
      </c>
      <c r="J34" s="5" t="str">
        <f>VLOOKUP(K34,'augjul cfs'!$F$5:$O$94,10,FALSE)</f>
        <v>1932-33</v>
      </c>
      <c r="K34" s="18">
        <f>LARGE('augjul cfs'!$F$5:$F$94,'augjul cfs rank'!$A34)</f>
        <v>12760</v>
      </c>
      <c r="L34" s="5" t="str">
        <f>VLOOKUP(M34,'augjul cfs'!$G$5:$O$94,9,FALSE)</f>
        <v>2017-18</v>
      </c>
      <c r="M34" s="18">
        <f>LARGE('augjul cfs'!$G$5:$G$94,'augjul cfs rank'!$A34)</f>
        <v>12144</v>
      </c>
      <c r="N34" s="5" t="str">
        <f>VLOOKUP(O34,'augjul cfs'!$H$5:$O$94,8,FALSE)</f>
        <v>1934-35</v>
      </c>
      <c r="O34" s="18">
        <f>LARGE('augjul cfs'!$H$5:$H$94,'augjul cfs rank'!$A34)</f>
        <v>13181</v>
      </c>
      <c r="P34" s="5" t="str">
        <f>VLOOKUP(Q34,'augjul cfs'!$I$5:$O$94,7,FALSE)</f>
        <v>1962-63</v>
      </c>
      <c r="Q34" s="18">
        <f>LARGE('augjul cfs'!$I$5:$I$94,'augjul cfs rank'!$A34)</f>
        <v>16669</v>
      </c>
      <c r="R34" s="5" t="str">
        <f>VLOOKUP(S34,'augjul cfs'!$J$5:$O$94,6,FALSE)</f>
        <v>1937-38</v>
      </c>
      <c r="S34" s="18">
        <f>LARGE('augjul cfs'!$J$5:$J$94,'augjul cfs rank'!$A34)</f>
        <v>40958</v>
      </c>
      <c r="T34" s="5" t="str">
        <f>VLOOKUP(U34,'augjul cfs'!$K$5:$O$94,5,FALSE)</f>
        <v>1979-80</v>
      </c>
      <c r="U34" s="18">
        <f>LARGE('augjul cfs'!$K$5:$K$94,'augjul cfs rank'!$A34)</f>
        <v>84685</v>
      </c>
      <c r="V34" s="5" t="str">
        <f>VLOOKUP(W34,'augjul cfs'!$L$5:$O$94,4,FALSE)</f>
        <v>1989-90</v>
      </c>
      <c r="W34" s="18">
        <f>LARGE('augjul cfs'!$L$5:$L$94,'augjul cfs rank'!$A34)</f>
        <v>85289</v>
      </c>
      <c r="X34" s="5" t="str">
        <f>VLOOKUP(Y34,'augjul cfs'!$M$5:$O$94,3,FALSE)</f>
        <v>1989-90</v>
      </c>
      <c r="Y34" s="18">
        <f>LARGE('augjul cfs'!$M$5:$M$94,'augjul cfs rank'!$A34)</f>
        <v>34248</v>
      </c>
      <c r="Z34" s="5" t="str">
        <f>VLOOKUP(AA34,'augjul cfs'!$N$5:$O$94,2,FALSE)</f>
        <v>2013-14</v>
      </c>
      <c r="AA34" s="18">
        <f>LARGE('augjul cfs'!$N$5:$N$94,'augjul cfs rank'!$A34)</f>
        <v>28114.43287671233</v>
      </c>
    </row>
    <row r="35" spans="1:27" x14ac:dyDescent="0.2">
      <c r="A35" s="5">
        <v>30</v>
      </c>
      <c r="B35" s="5" t="str">
        <f>VLOOKUP(C35,'augjul cfs'!$B$5:$O$94,14,FALSE)</f>
        <v>1953-54</v>
      </c>
      <c r="C35" s="18">
        <f>LARGE('augjul cfs'!$B$5:$B$94,'augjul cfs rank'!$A35)</f>
        <v>12224</v>
      </c>
      <c r="D35" s="5" t="str">
        <f>VLOOKUP(E35,'augjul cfs'!$C$5:$O$94,13,FALSE)</f>
        <v>1996-97</v>
      </c>
      <c r="E35" s="18">
        <f>LARGE('augjul cfs'!$C$5:$C$94,'augjul cfs rank'!$A35)</f>
        <v>9525</v>
      </c>
      <c r="F35" s="5" t="str">
        <f>VLOOKUP(G35,'augjul cfs'!$D$5:$O$94,12,FALSE)</f>
        <v>1980-81</v>
      </c>
      <c r="G35" s="18">
        <f>LARGE('augjul cfs'!$D$5:$D$94,'augjul cfs rank'!$A35)</f>
        <v>9912</v>
      </c>
      <c r="H35" s="5" t="str">
        <f>VLOOKUP(I35,'augjul cfs'!$E$5:$O$94,11,FALSE)</f>
        <v>1967-68</v>
      </c>
      <c r="I35" s="18">
        <f>LARGE('augjul cfs'!$E$5:$E$94,'augjul cfs rank'!$A35)</f>
        <v>13364</v>
      </c>
      <c r="J35" s="5" t="str">
        <f>VLOOKUP(K35,'augjul cfs'!$F$5:$O$94,10,FALSE)</f>
        <v>1999-2000</v>
      </c>
      <c r="K35" s="18">
        <f>LARGE('augjul cfs'!$F$5:$F$94,'augjul cfs rank'!$A35)</f>
        <v>12730</v>
      </c>
      <c r="L35" s="5" t="str">
        <f>VLOOKUP(M35,'augjul cfs'!$G$5:$O$94,9,FALSE)</f>
        <v>1937-38</v>
      </c>
      <c r="M35" s="18">
        <f>LARGE('augjul cfs'!$G$5:$G$94,'augjul cfs rank'!$A35)</f>
        <v>11681</v>
      </c>
      <c r="N35" s="5" t="str">
        <f>VLOOKUP(O35,'augjul cfs'!$H$5:$O$94,8,FALSE)</f>
        <v>1996-97</v>
      </c>
      <c r="O35" s="18">
        <f>LARGE('augjul cfs'!$H$5:$H$94,'augjul cfs rank'!$A35)</f>
        <v>12566</v>
      </c>
      <c r="P35" s="5" t="str">
        <f>VLOOKUP(Q35,'augjul cfs'!$I$5:$O$94,7,FALSE)</f>
        <v>2010-11</v>
      </c>
      <c r="Q35" s="18">
        <f>LARGE('augjul cfs'!$I$5:$I$94,'augjul cfs rank'!$A35)</f>
        <v>16591</v>
      </c>
      <c r="R35" s="5" t="str">
        <f>VLOOKUP(S35,'augjul cfs'!$J$5:$O$94,6,FALSE)</f>
        <v>1985-86</v>
      </c>
      <c r="S35" s="18">
        <f>LARGE('augjul cfs'!$J$5:$J$94,'augjul cfs rank'!$A35)</f>
        <v>40844</v>
      </c>
      <c r="T35" s="5" t="str">
        <f>VLOOKUP(U35,'augjul cfs'!$K$5:$O$94,5,FALSE)</f>
        <v>1990-91</v>
      </c>
      <c r="U35" s="18">
        <f>LARGE('augjul cfs'!$K$5:$K$94,'augjul cfs rank'!$A35)</f>
        <v>83887</v>
      </c>
      <c r="V35" s="5" t="str">
        <f>VLOOKUP(W35,'augjul cfs'!$L$5:$O$94,4,FALSE)</f>
        <v>1959-60</v>
      </c>
      <c r="W35" s="18">
        <f>LARGE('augjul cfs'!$L$5:$L$94,'augjul cfs rank'!$A35)</f>
        <v>84198</v>
      </c>
      <c r="X35" s="5" t="str">
        <f>VLOOKUP(Y35,'augjul cfs'!$M$5:$O$94,3,FALSE)</f>
        <v>1980-81</v>
      </c>
      <c r="Y35" s="18">
        <f>LARGE('augjul cfs'!$M$5:$M$94,'augjul cfs rank'!$A35)</f>
        <v>33801</v>
      </c>
      <c r="Z35" s="5" t="str">
        <f>VLOOKUP(AA35,'augjul cfs'!$N$5:$O$94,2,FALSE)</f>
        <v>1974-75</v>
      </c>
      <c r="AA35" s="18">
        <f>LARGE('augjul cfs'!$N$5:$N$94,'augjul cfs rank'!$A35)</f>
        <v>28095.805479452054</v>
      </c>
    </row>
    <row r="36" spans="1:27" x14ac:dyDescent="0.2">
      <c r="A36" s="5">
        <v>31</v>
      </c>
      <c r="B36" s="5" t="str">
        <f>VLOOKUP(C36,'augjul cfs'!$B$5:$O$94,14,FALSE)</f>
        <v>1960-61</v>
      </c>
      <c r="C36" s="18">
        <f>LARGE('augjul cfs'!$B$5:$B$94,'augjul cfs rank'!$A36)</f>
        <v>12183</v>
      </c>
      <c r="D36" s="5" t="str">
        <f>VLOOKUP(E36,'augjul cfs'!$C$5:$O$94,13,FALSE)</f>
        <v>1986-87</v>
      </c>
      <c r="E36" s="18">
        <f>LARGE('augjul cfs'!$C$5:$C$94,'augjul cfs rank'!$A36)</f>
        <v>9513</v>
      </c>
      <c r="F36" s="5" t="str">
        <f>VLOOKUP(G36,'augjul cfs'!$D$5:$O$94,12,FALSE)</f>
        <v>1980-81</v>
      </c>
      <c r="G36" s="18">
        <f>LARGE('augjul cfs'!$D$5:$D$94,'augjul cfs rank'!$A36)</f>
        <v>9912</v>
      </c>
      <c r="H36" s="5" t="str">
        <f>VLOOKUP(I36,'augjul cfs'!$E$5:$O$94,11,FALSE)</f>
        <v>2008-09</v>
      </c>
      <c r="I36" s="18">
        <f>LARGE('augjul cfs'!$E$5:$E$94,'augjul cfs rank'!$A36)</f>
        <v>13257</v>
      </c>
      <c r="J36" s="5" t="str">
        <f>VLOOKUP(K36,'augjul cfs'!$F$5:$O$94,10,FALSE)</f>
        <v>2016-17</v>
      </c>
      <c r="K36" s="18">
        <f>LARGE('augjul cfs'!$F$5:$F$94,'augjul cfs rank'!$A36)</f>
        <v>12391</v>
      </c>
      <c r="L36" s="5" t="str">
        <f>VLOOKUP(M36,'augjul cfs'!$G$5:$O$94,9,FALSE)</f>
        <v>2008-09</v>
      </c>
      <c r="M36" s="18">
        <f>LARGE('augjul cfs'!$G$5:$G$94,'augjul cfs rank'!$A36)</f>
        <v>11333</v>
      </c>
      <c r="N36" s="5" t="str">
        <f>VLOOKUP(O36,'augjul cfs'!$H$5:$O$94,8,FALSE)</f>
        <v>1989-90</v>
      </c>
      <c r="O36" s="18">
        <f>LARGE('augjul cfs'!$H$5:$H$94,'augjul cfs rank'!$A36)</f>
        <v>12556</v>
      </c>
      <c r="P36" s="5" t="str">
        <f>VLOOKUP(Q36,'augjul cfs'!$I$5:$O$94,7,FALSE)</f>
        <v>1939-40</v>
      </c>
      <c r="Q36" s="18">
        <f>LARGE('augjul cfs'!$I$5:$I$94,'augjul cfs rank'!$A36)</f>
        <v>16587</v>
      </c>
      <c r="R36" s="5" t="str">
        <f>VLOOKUP(S36,'augjul cfs'!$J$5:$O$94,6,FALSE)</f>
        <v>2003-04</v>
      </c>
      <c r="S36" s="18">
        <f>LARGE('augjul cfs'!$J$5:$J$94,'augjul cfs rank'!$A36)</f>
        <v>40245</v>
      </c>
      <c r="T36" s="5" t="str">
        <f>VLOOKUP(U36,'augjul cfs'!$K$5:$O$94,5,FALSE)</f>
        <v>1973-74</v>
      </c>
      <c r="U36" s="18">
        <f>LARGE('augjul cfs'!$K$5:$K$94,'augjul cfs rank'!$A36)</f>
        <v>83396</v>
      </c>
      <c r="V36" s="5" t="str">
        <f>VLOOKUP(W36,'augjul cfs'!$L$5:$O$94,4,FALSE)</f>
        <v>1980-81</v>
      </c>
      <c r="W36" s="18">
        <f>LARGE('augjul cfs'!$L$5:$L$94,'augjul cfs rank'!$A36)</f>
        <v>83211</v>
      </c>
      <c r="X36" s="5" t="str">
        <f>VLOOKUP(Y36,'augjul cfs'!$M$5:$O$94,3,FALSE)</f>
        <v>1992-93</v>
      </c>
      <c r="Y36" s="18">
        <f>LARGE('augjul cfs'!$M$5:$M$94,'augjul cfs rank'!$A36)</f>
        <v>33746</v>
      </c>
      <c r="Z36" s="5" t="str">
        <f>VLOOKUP(AA36,'augjul cfs'!$N$5:$O$94,2,FALSE)</f>
        <v>1960-61</v>
      </c>
      <c r="AA36" s="18">
        <f>LARGE('augjul cfs'!$N$5:$N$94,'augjul cfs rank'!$A36)</f>
        <v>27990.30410958904</v>
      </c>
    </row>
    <row r="37" spans="1:27" x14ac:dyDescent="0.2">
      <c r="A37" s="5">
        <v>32</v>
      </c>
      <c r="B37" s="5" t="str">
        <f>VLOOKUP(C37,'augjul cfs'!$B$5:$O$94,14,FALSE)</f>
        <v>1995-96</v>
      </c>
      <c r="C37" s="18">
        <f>LARGE('augjul cfs'!$B$5:$B$94,'augjul cfs rank'!$A37)</f>
        <v>12108</v>
      </c>
      <c r="D37" s="5" t="str">
        <f>VLOOKUP(E37,'augjul cfs'!$C$5:$O$94,13,FALSE)</f>
        <v>2008-09</v>
      </c>
      <c r="E37" s="18">
        <f>LARGE('augjul cfs'!$C$5:$C$94,'augjul cfs rank'!$A37)</f>
        <v>9472</v>
      </c>
      <c r="F37" s="5" t="str">
        <f>VLOOKUP(G37,'augjul cfs'!$D$5:$O$94,12,FALSE)</f>
        <v>2013-14</v>
      </c>
      <c r="G37" s="18">
        <f>LARGE('augjul cfs'!$D$5:$D$94,'augjul cfs rank'!$A37)</f>
        <v>9637</v>
      </c>
      <c r="H37" s="5" t="str">
        <f>VLOOKUP(I37,'augjul cfs'!$E$5:$O$94,11,FALSE)</f>
        <v>1954-55</v>
      </c>
      <c r="I37" s="18">
        <f>LARGE('augjul cfs'!$E$5:$E$94,'augjul cfs rank'!$A37)</f>
        <v>12882</v>
      </c>
      <c r="J37" s="5" t="str">
        <f>VLOOKUP(K37,'augjul cfs'!$F$5:$O$94,10,FALSE)</f>
        <v>1934-35</v>
      </c>
      <c r="K37" s="18">
        <f>LARGE('augjul cfs'!$F$5:$F$94,'augjul cfs rank'!$A37)</f>
        <v>11632</v>
      </c>
      <c r="L37" s="5" t="str">
        <f>VLOOKUP(M37,'augjul cfs'!$G$5:$O$94,9,FALSE)</f>
        <v>2012-13</v>
      </c>
      <c r="M37" s="18">
        <f>LARGE('augjul cfs'!$G$5:$G$94,'augjul cfs rank'!$A37)</f>
        <v>11136</v>
      </c>
      <c r="N37" s="5" t="str">
        <f>VLOOKUP(O37,'augjul cfs'!$H$5:$O$94,8,FALSE)</f>
        <v>1998-99</v>
      </c>
      <c r="O37" s="18">
        <f>LARGE('augjul cfs'!$H$5:$H$94,'augjul cfs rank'!$A37)</f>
        <v>12508</v>
      </c>
      <c r="P37" s="5" t="str">
        <f>VLOOKUP(Q37,'augjul cfs'!$I$5:$O$94,7,FALSE)</f>
        <v>1990-91</v>
      </c>
      <c r="Q37" s="18">
        <f>LARGE('augjul cfs'!$I$5:$I$94,'augjul cfs rank'!$A37)</f>
        <v>16562</v>
      </c>
      <c r="R37" s="5" t="str">
        <f>VLOOKUP(S37,'augjul cfs'!$J$5:$O$94,6,FALSE)</f>
        <v>2017-18</v>
      </c>
      <c r="S37" s="18">
        <f>LARGE('augjul cfs'!$J$5:$J$94,'augjul cfs rank'!$A37)</f>
        <v>40122</v>
      </c>
      <c r="T37" s="5" t="str">
        <f>VLOOKUP(U37,'augjul cfs'!$K$5:$O$94,5,FALSE)</f>
        <v>1980-81</v>
      </c>
      <c r="U37" s="18">
        <f>LARGE('augjul cfs'!$K$5:$K$94,'augjul cfs rank'!$A37)</f>
        <v>82945</v>
      </c>
      <c r="V37" s="5" t="str">
        <f>VLOOKUP(W37,'augjul cfs'!$L$5:$O$94,4,FALSE)</f>
        <v>1977-78</v>
      </c>
      <c r="W37" s="18">
        <f>LARGE('augjul cfs'!$L$5:$L$94,'augjul cfs rank'!$A37)</f>
        <v>80548</v>
      </c>
      <c r="X37" s="5" t="str">
        <f>VLOOKUP(Y37,'augjul cfs'!$M$5:$O$94,3,FALSE)</f>
        <v>1968-69</v>
      </c>
      <c r="Y37" s="18">
        <f>LARGE('augjul cfs'!$M$5:$M$94,'augjul cfs rank'!$A37)</f>
        <v>32765</v>
      </c>
      <c r="Z37" s="5" t="str">
        <f>VLOOKUP(AA37,'augjul cfs'!$N$5:$O$94,2,FALSE)</f>
        <v>1977-78</v>
      </c>
      <c r="AA37" s="18">
        <f>LARGE('augjul cfs'!$N$5:$N$94,'augjul cfs rank'!$A37)</f>
        <v>27794.56712328767</v>
      </c>
    </row>
    <row r="38" spans="1:27" x14ac:dyDescent="0.2">
      <c r="A38" s="5">
        <v>33</v>
      </c>
      <c r="B38" s="5" t="str">
        <f>VLOOKUP(C38,'augjul cfs'!$B$5:$O$94,14,FALSE)</f>
        <v>1981-82</v>
      </c>
      <c r="C38" s="18">
        <f>LARGE('augjul cfs'!$B$5:$B$94,'augjul cfs rank'!$A38)</f>
        <v>12066</v>
      </c>
      <c r="D38" s="5" t="str">
        <f>VLOOKUP(E38,'augjul cfs'!$C$5:$O$94,13,FALSE)</f>
        <v>1960-61</v>
      </c>
      <c r="E38" s="18">
        <f>LARGE('augjul cfs'!$C$5:$C$94,'augjul cfs rank'!$A38)</f>
        <v>9299</v>
      </c>
      <c r="F38" s="5" t="str">
        <f>VLOOKUP(G38,'augjul cfs'!$D$5:$O$94,12,FALSE)</f>
        <v>1978-79</v>
      </c>
      <c r="G38" s="18">
        <f>LARGE('augjul cfs'!$D$5:$D$94,'augjul cfs rank'!$A38)</f>
        <v>9541</v>
      </c>
      <c r="H38" s="5" t="str">
        <f>VLOOKUP(I38,'augjul cfs'!$E$5:$O$94,11,FALSE)</f>
        <v>1949-50</v>
      </c>
      <c r="I38" s="18">
        <f>LARGE('augjul cfs'!$E$5:$E$94,'augjul cfs rank'!$A38)</f>
        <v>12847</v>
      </c>
      <c r="J38" s="5" t="str">
        <f>VLOOKUP(K38,'augjul cfs'!$F$5:$O$94,10,FALSE)</f>
        <v>1956-57</v>
      </c>
      <c r="K38" s="18">
        <f>LARGE('augjul cfs'!$F$5:$F$94,'augjul cfs rank'!$A38)</f>
        <v>11397</v>
      </c>
      <c r="L38" s="5" t="str">
        <f>VLOOKUP(M38,'augjul cfs'!$G$5:$O$94,9,FALSE)</f>
        <v>1941-42</v>
      </c>
      <c r="M38" s="18">
        <f>LARGE('augjul cfs'!$G$5:$G$94,'augjul cfs rank'!$A38)</f>
        <v>10904</v>
      </c>
      <c r="N38" s="5" t="str">
        <f>VLOOKUP(O38,'augjul cfs'!$H$5:$O$94,8,FALSE)</f>
        <v>1968-69</v>
      </c>
      <c r="O38" s="18">
        <f>LARGE('augjul cfs'!$H$5:$H$94,'augjul cfs rank'!$A38)</f>
        <v>12438</v>
      </c>
      <c r="P38" s="5" t="str">
        <f>VLOOKUP(Q38,'augjul cfs'!$I$5:$O$94,7,FALSE)</f>
        <v>2012-13</v>
      </c>
      <c r="Q38" s="18">
        <f>LARGE('augjul cfs'!$I$5:$I$94,'augjul cfs rank'!$A38)</f>
        <v>16153</v>
      </c>
      <c r="R38" s="5" t="str">
        <f>VLOOKUP(S38,'augjul cfs'!$J$5:$O$94,6,FALSE)</f>
        <v>2002-03</v>
      </c>
      <c r="S38" s="18">
        <f>LARGE('augjul cfs'!$J$5:$J$94,'augjul cfs rank'!$A38)</f>
        <v>39858</v>
      </c>
      <c r="T38" s="5" t="str">
        <f>VLOOKUP(U38,'augjul cfs'!$K$5:$O$94,5,FALSE)</f>
        <v>1938-39</v>
      </c>
      <c r="U38" s="18">
        <f>LARGE('augjul cfs'!$K$5:$K$94,'augjul cfs rank'!$A38)</f>
        <v>82117</v>
      </c>
      <c r="V38" s="5" t="str">
        <f>VLOOKUP(W38,'augjul cfs'!$L$5:$O$94,4,FALSE)</f>
        <v>1983-84</v>
      </c>
      <c r="W38" s="18">
        <f>LARGE('augjul cfs'!$L$5:$L$94,'augjul cfs rank'!$A38)</f>
        <v>79319</v>
      </c>
      <c r="X38" s="5" t="str">
        <f>VLOOKUP(Y38,'augjul cfs'!$M$5:$O$94,3,FALSE)</f>
        <v>1947-48</v>
      </c>
      <c r="Y38" s="18">
        <f>LARGE('augjul cfs'!$M$5:$M$94,'augjul cfs rank'!$A38)</f>
        <v>31980</v>
      </c>
      <c r="Z38" s="5" t="str">
        <f>VLOOKUP(AA38,'augjul cfs'!$N$5:$O$94,2,FALSE)</f>
        <v>1951-52</v>
      </c>
      <c r="AA38" s="18">
        <f>LARGE('augjul cfs'!$N$5:$N$94,'augjul cfs rank'!$A38)</f>
        <v>27758.065753424657</v>
      </c>
    </row>
    <row r="39" spans="1:27" x14ac:dyDescent="0.2">
      <c r="A39" s="5">
        <v>34</v>
      </c>
      <c r="B39" s="5" t="str">
        <f>VLOOKUP(C39,'augjul cfs'!$B$5:$O$94,14,FALSE)</f>
        <v>1989-90</v>
      </c>
      <c r="C39" s="18">
        <f>LARGE('augjul cfs'!$B$5:$B$94,'augjul cfs rank'!$A39)</f>
        <v>12016</v>
      </c>
      <c r="D39" s="5" t="str">
        <f>VLOOKUP(E39,'augjul cfs'!$C$5:$O$94,13,FALSE)</f>
        <v>1946-47</v>
      </c>
      <c r="E39" s="18">
        <f>LARGE('augjul cfs'!$C$5:$C$94,'augjul cfs rank'!$A39)</f>
        <v>9171</v>
      </c>
      <c r="F39" s="5" t="str">
        <f>VLOOKUP(G39,'augjul cfs'!$D$5:$O$94,12,FALSE)</f>
        <v>1984-85</v>
      </c>
      <c r="G39" s="18">
        <f>LARGE('augjul cfs'!$D$5:$D$94,'augjul cfs rank'!$A39)</f>
        <v>9471</v>
      </c>
      <c r="H39" s="5" t="str">
        <f>VLOOKUP(I39,'augjul cfs'!$E$5:$O$94,11,FALSE)</f>
        <v>1945-46</v>
      </c>
      <c r="I39" s="18">
        <f>LARGE('augjul cfs'!$E$5:$E$94,'augjul cfs rank'!$A39)</f>
        <v>12646</v>
      </c>
      <c r="J39" s="5" t="str">
        <f>VLOOKUP(K39,'augjul cfs'!$F$5:$O$94,10,FALSE)</f>
        <v>1998-99</v>
      </c>
      <c r="K39" s="18">
        <f>LARGE('augjul cfs'!$F$5:$F$94,'augjul cfs rank'!$A39)</f>
        <v>11280</v>
      </c>
      <c r="L39" s="5" t="str">
        <f>VLOOKUP(M39,'augjul cfs'!$G$5:$O$94,9,FALSE)</f>
        <v>1977-78</v>
      </c>
      <c r="M39" s="18">
        <f>LARGE('augjul cfs'!$G$5:$G$94,'augjul cfs rank'!$A39)</f>
        <v>10818</v>
      </c>
      <c r="N39" s="5" t="str">
        <f>VLOOKUP(O39,'augjul cfs'!$H$5:$O$94,8,FALSE)</f>
        <v>2002-03</v>
      </c>
      <c r="O39" s="18">
        <f>LARGE('augjul cfs'!$H$5:$H$94,'augjul cfs rank'!$A39)</f>
        <v>12388</v>
      </c>
      <c r="P39" s="5" t="str">
        <f>VLOOKUP(Q39,'augjul cfs'!$I$5:$O$94,7,FALSE)</f>
        <v>1970-71</v>
      </c>
      <c r="Q39" s="18">
        <f>LARGE('augjul cfs'!$I$5:$I$94,'augjul cfs rank'!$A39)</f>
        <v>15974</v>
      </c>
      <c r="R39" s="5" t="str">
        <f>VLOOKUP(S39,'augjul cfs'!$J$5:$O$94,6,FALSE)</f>
        <v>1965-66</v>
      </c>
      <c r="S39" s="18">
        <f>LARGE('augjul cfs'!$J$5:$J$94,'augjul cfs rank'!$A39)</f>
        <v>39383</v>
      </c>
      <c r="T39" s="5" t="str">
        <f>VLOOKUP(U39,'augjul cfs'!$K$5:$O$94,5,FALSE)</f>
        <v>1958-59</v>
      </c>
      <c r="U39" s="18">
        <f>LARGE('augjul cfs'!$K$5:$K$94,'augjul cfs rank'!$A39)</f>
        <v>80837</v>
      </c>
      <c r="V39" s="5" t="str">
        <f>VLOOKUP(W39,'augjul cfs'!$L$5:$O$94,4,FALSE)</f>
        <v>1931-32</v>
      </c>
      <c r="W39" s="18">
        <f>LARGE('augjul cfs'!$L$5:$L$94,'augjul cfs rank'!$A39)</f>
        <v>78389</v>
      </c>
      <c r="X39" s="5" t="str">
        <f>VLOOKUP(Y39,'augjul cfs'!$M$5:$O$94,3,FALSE)</f>
        <v>1955-56</v>
      </c>
      <c r="Y39" s="18">
        <f>LARGE('augjul cfs'!$M$5:$M$94,'augjul cfs rank'!$A39)</f>
        <v>31790</v>
      </c>
      <c r="Z39" s="5" t="str">
        <f>VLOOKUP(AA39,'augjul cfs'!$N$5:$O$94,2,FALSE)</f>
        <v>1963-64</v>
      </c>
      <c r="AA39" s="18">
        <f>LARGE('augjul cfs'!$N$5:$N$94,'augjul cfs rank'!$A39)</f>
        <v>27032.536986301369</v>
      </c>
    </row>
    <row r="40" spans="1:27" x14ac:dyDescent="0.2">
      <c r="A40" s="5">
        <v>35</v>
      </c>
      <c r="B40" s="5" t="str">
        <f>VLOOKUP(C40,'augjul cfs'!$B$5:$O$94,14,FALSE)</f>
        <v>2014-15</v>
      </c>
      <c r="C40" s="18">
        <f>LARGE('augjul cfs'!$B$5:$B$94,'augjul cfs rank'!$A40)</f>
        <v>11590</v>
      </c>
      <c r="D40" s="5" t="str">
        <f>VLOOKUP(E40,'augjul cfs'!$C$5:$O$94,13,FALSE)</f>
        <v>1969-70</v>
      </c>
      <c r="E40" s="18">
        <f>LARGE('augjul cfs'!$C$5:$C$94,'augjul cfs rank'!$A40)</f>
        <v>9110</v>
      </c>
      <c r="F40" s="5" t="str">
        <f>VLOOKUP(G40,'augjul cfs'!$D$5:$O$94,12,FALSE)</f>
        <v>1971-72</v>
      </c>
      <c r="G40" s="18">
        <f>LARGE('augjul cfs'!$D$5:$D$94,'augjul cfs rank'!$A40)</f>
        <v>9450</v>
      </c>
      <c r="H40" s="5" t="str">
        <f>VLOOKUP(I40,'augjul cfs'!$E$5:$O$94,11,FALSE)</f>
        <v>1964-65</v>
      </c>
      <c r="I40" s="18">
        <f>LARGE('augjul cfs'!$E$5:$E$94,'augjul cfs rank'!$A40)</f>
        <v>12556</v>
      </c>
      <c r="J40" s="5" t="str">
        <f>VLOOKUP(K40,'augjul cfs'!$F$5:$O$94,10,FALSE)</f>
        <v>1937-38</v>
      </c>
      <c r="K40" s="18">
        <f>LARGE('augjul cfs'!$F$5:$F$94,'augjul cfs rank'!$A40)</f>
        <v>10939</v>
      </c>
      <c r="L40" s="5" t="str">
        <f>VLOOKUP(M40,'augjul cfs'!$G$5:$O$94,9,FALSE)</f>
        <v>1945-46</v>
      </c>
      <c r="M40" s="18">
        <f>LARGE('augjul cfs'!$G$5:$G$94,'augjul cfs rank'!$A40)</f>
        <v>10738</v>
      </c>
      <c r="N40" s="5" t="str">
        <f>VLOOKUP(O40,'augjul cfs'!$H$5:$O$94,8,FALSE)</f>
        <v>1957-58</v>
      </c>
      <c r="O40" s="18">
        <f>LARGE('augjul cfs'!$H$5:$H$94,'augjul cfs rank'!$A40)</f>
        <v>12376</v>
      </c>
      <c r="P40" s="5" t="str">
        <f>VLOOKUP(Q40,'augjul cfs'!$I$5:$O$94,7,FALSE)</f>
        <v>1991-92</v>
      </c>
      <c r="Q40" s="18">
        <f>LARGE('augjul cfs'!$I$5:$I$94,'augjul cfs rank'!$A40)</f>
        <v>15968</v>
      </c>
      <c r="R40" s="5" t="str">
        <f>VLOOKUP(S40,'augjul cfs'!$J$5:$O$94,6,FALSE)</f>
        <v>1970-71</v>
      </c>
      <c r="S40" s="18">
        <f>LARGE('augjul cfs'!$J$5:$J$94,'augjul cfs rank'!$A40)</f>
        <v>38592</v>
      </c>
      <c r="T40" s="5" t="str">
        <f>VLOOKUP(U40,'augjul cfs'!$K$5:$O$94,5,FALSE)</f>
        <v>1969-70</v>
      </c>
      <c r="U40" s="18">
        <f>LARGE('augjul cfs'!$K$5:$K$94,'augjul cfs rank'!$A40)</f>
        <v>80193</v>
      </c>
      <c r="V40" s="5" t="str">
        <f>VLOOKUP(W40,'augjul cfs'!$L$5:$O$94,4,FALSE)</f>
        <v>2009-10</v>
      </c>
      <c r="W40" s="18">
        <f>LARGE('augjul cfs'!$L$5:$L$94,'augjul cfs rank'!$A40)</f>
        <v>77610</v>
      </c>
      <c r="X40" s="5" t="str">
        <f>VLOOKUP(Y40,'augjul cfs'!$M$5:$O$94,3,FALSE)</f>
        <v>1994-95</v>
      </c>
      <c r="Y40" s="18">
        <f>LARGE('augjul cfs'!$M$5:$M$94,'augjul cfs rank'!$A40)</f>
        <v>30602</v>
      </c>
      <c r="Z40" s="5" t="str">
        <f>VLOOKUP(AA40,'augjul cfs'!$N$5:$O$94,2,FALSE)</f>
        <v>2005-06</v>
      </c>
      <c r="AA40" s="18">
        <f>LARGE('augjul cfs'!$N$5:$N$94,'augjul cfs rank'!$A40)</f>
        <v>26372.013698630137</v>
      </c>
    </row>
    <row r="41" spans="1:27" x14ac:dyDescent="0.2">
      <c r="A41" s="5">
        <v>36</v>
      </c>
      <c r="B41" s="5" t="str">
        <f>VLOOKUP(C41,'augjul cfs'!$B$5:$O$94,14,FALSE)</f>
        <v>1933-34</v>
      </c>
      <c r="C41" s="18">
        <f>LARGE('augjul cfs'!$B$5:$B$94,'augjul cfs rank'!$A41)</f>
        <v>11487</v>
      </c>
      <c r="D41" s="5" t="str">
        <f>VLOOKUP(E41,'augjul cfs'!$C$5:$O$94,13,FALSE)</f>
        <v>1956-57</v>
      </c>
      <c r="E41" s="18">
        <f>LARGE('augjul cfs'!$C$5:$C$94,'augjul cfs rank'!$A41)</f>
        <v>9050</v>
      </c>
      <c r="F41" s="5" t="str">
        <f>VLOOKUP(G41,'augjul cfs'!$D$5:$O$94,12,FALSE)</f>
        <v>1990-91</v>
      </c>
      <c r="G41" s="18">
        <f>LARGE('augjul cfs'!$D$5:$D$94,'augjul cfs rank'!$A41)</f>
        <v>9424</v>
      </c>
      <c r="H41" s="5" t="str">
        <f>VLOOKUP(I41,'augjul cfs'!$E$5:$O$94,11,FALSE)</f>
        <v>1941-42</v>
      </c>
      <c r="I41" s="18">
        <f>LARGE('augjul cfs'!$E$5:$E$94,'augjul cfs rank'!$A41)</f>
        <v>12384</v>
      </c>
      <c r="J41" s="5" t="str">
        <f>VLOOKUP(K41,'augjul cfs'!$F$5:$O$94,10,FALSE)</f>
        <v>1942-43</v>
      </c>
      <c r="K41" s="18">
        <f>LARGE('augjul cfs'!$F$5:$F$94,'augjul cfs rank'!$A41)</f>
        <v>10927</v>
      </c>
      <c r="L41" s="5" t="str">
        <f>VLOOKUP(M41,'augjul cfs'!$G$5:$O$94,9,FALSE)</f>
        <v>1962-63</v>
      </c>
      <c r="M41" s="18">
        <f>LARGE('augjul cfs'!$G$5:$G$94,'augjul cfs rank'!$A41)</f>
        <v>10676</v>
      </c>
      <c r="N41" s="5" t="str">
        <f>VLOOKUP(O41,'augjul cfs'!$H$5:$O$94,8,FALSE)</f>
        <v>1947-48</v>
      </c>
      <c r="O41" s="18">
        <f>LARGE('augjul cfs'!$H$5:$H$94,'augjul cfs rank'!$A41)</f>
        <v>12108</v>
      </c>
      <c r="P41" s="5" t="str">
        <f>VLOOKUP(Q41,'augjul cfs'!$I$5:$O$94,7,FALSE)</f>
        <v>2003-04</v>
      </c>
      <c r="Q41" s="18">
        <f>LARGE('augjul cfs'!$I$5:$I$94,'augjul cfs rank'!$A41)</f>
        <v>15371</v>
      </c>
      <c r="R41" s="5" t="str">
        <f>VLOOKUP(S41,'augjul cfs'!$J$5:$O$94,6,FALSE)</f>
        <v>1938-39</v>
      </c>
      <c r="S41" s="18">
        <f>LARGE('augjul cfs'!$J$5:$J$94,'augjul cfs rank'!$A41)</f>
        <v>38288</v>
      </c>
      <c r="T41" s="5" t="str">
        <f>VLOOKUP(U41,'augjul cfs'!$K$5:$O$94,5,FALSE)</f>
        <v>1995-96</v>
      </c>
      <c r="U41" s="18">
        <f>LARGE('augjul cfs'!$K$5:$K$94,'augjul cfs rank'!$A41)</f>
        <v>79650</v>
      </c>
      <c r="V41" s="5" t="str">
        <f>VLOOKUP(W41,'augjul cfs'!$L$5:$O$94,4,FALSE)</f>
        <v>2016-17</v>
      </c>
      <c r="W41" s="18">
        <f>LARGE('augjul cfs'!$L$5:$L$94,'augjul cfs rank'!$A41)</f>
        <v>77567</v>
      </c>
      <c r="X41" s="5" t="str">
        <f>VLOOKUP(Y41,'augjul cfs'!$M$5:$O$94,3,FALSE)</f>
        <v>1941-42</v>
      </c>
      <c r="Y41" s="18">
        <f>LARGE('augjul cfs'!$M$5:$M$94,'augjul cfs rank'!$A41)</f>
        <v>29600</v>
      </c>
      <c r="Z41" s="5" t="str">
        <f>VLOOKUP(AA41,'augjul cfs'!$N$5:$O$94,2,FALSE)</f>
        <v>1998-99</v>
      </c>
      <c r="AA41" s="18">
        <f>LARGE('augjul cfs'!$N$5:$N$94,'augjul cfs rank'!$A41)</f>
        <v>26366.852054794519</v>
      </c>
    </row>
    <row r="42" spans="1:27" x14ac:dyDescent="0.2">
      <c r="A42" s="5">
        <v>37</v>
      </c>
      <c r="B42" s="5" t="str">
        <f>VLOOKUP(C42,'augjul cfs'!$B$5:$O$94,14,FALSE)</f>
        <v>1962-63</v>
      </c>
      <c r="C42" s="18">
        <f>LARGE('augjul cfs'!$B$5:$B$94,'augjul cfs rank'!$A42)</f>
        <v>11120</v>
      </c>
      <c r="D42" s="5" t="str">
        <f>VLOOKUP(E42,'augjul cfs'!$C$5:$O$94,13,FALSE)</f>
        <v>1943-44</v>
      </c>
      <c r="E42" s="18">
        <f>LARGE('augjul cfs'!$C$5:$C$94,'augjul cfs rank'!$A42)</f>
        <v>8960</v>
      </c>
      <c r="F42" s="5" t="str">
        <f>VLOOKUP(G42,'augjul cfs'!$D$5:$O$94,12,FALSE)</f>
        <v>1967-68</v>
      </c>
      <c r="G42" s="18">
        <f>LARGE('augjul cfs'!$D$5:$D$94,'augjul cfs rank'!$A42)</f>
        <v>9341</v>
      </c>
      <c r="H42" s="5" t="str">
        <f>VLOOKUP(I42,'augjul cfs'!$E$5:$O$94,11,FALSE)</f>
        <v>1986-87</v>
      </c>
      <c r="I42" s="18">
        <f>LARGE('augjul cfs'!$E$5:$E$94,'augjul cfs rank'!$A42)</f>
        <v>11993</v>
      </c>
      <c r="J42" s="5" t="str">
        <f>VLOOKUP(K42,'augjul cfs'!$F$5:$O$94,10,FALSE)</f>
        <v>1985-86</v>
      </c>
      <c r="K42" s="18">
        <f>LARGE('augjul cfs'!$F$5:$F$94,'augjul cfs rank'!$A42)</f>
        <v>10904</v>
      </c>
      <c r="L42" s="5" t="str">
        <f>VLOOKUP(M42,'augjul cfs'!$G$5:$O$94,9,FALSE)</f>
        <v>1949-50</v>
      </c>
      <c r="M42" s="18">
        <f>LARGE('augjul cfs'!$G$5:$G$94,'augjul cfs rank'!$A42)</f>
        <v>10591</v>
      </c>
      <c r="N42" s="5" t="str">
        <f>VLOOKUP(O42,'augjul cfs'!$H$5:$O$94,8,FALSE)</f>
        <v>1959-60</v>
      </c>
      <c r="O42" s="18">
        <f>LARGE('augjul cfs'!$H$5:$H$94,'augjul cfs rank'!$A42)</f>
        <v>12045</v>
      </c>
      <c r="P42" s="5" t="str">
        <f>VLOOKUP(Q42,'augjul cfs'!$I$5:$O$94,7,FALSE)</f>
        <v>1997-98</v>
      </c>
      <c r="Q42" s="18">
        <f>LARGE('augjul cfs'!$I$5:$I$94,'augjul cfs rank'!$A42)</f>
        <v>15226</v>
      </c>
      <c r="R42" s="5" t="str">
        <f>VLOOKUP(S42,'augjul cfs'!$J$5:$O$94,6,FALSE)</f>
        <v>1947-48</v>
      </c>
      <c r="S42" s="18">
        <f>LARGE('augjul cfs'!$J$5:$J$94,'augjul cfs rank'!$A42)</f>
        <v>37487</v>
      </c>
      <c r="T42" s="5" t="str">
        <f>VLOOKUP(U42,'augjul cfs'!$K$5:$O$94,5,FALSE)</f>
        <v>1961-62</v>
      </c>
      <c r="U42" s="18">
        <f>LARGE('augjul cfs'!$K$5:$K$94,'augjul cfs rank'!$A42)</f>
        <v>79283</v>
      </c>
      <c r="V42" s="5" t="str">
        <f>VLOOKUP(W42,'augjul cfs'!$L$5:$O$94,4,FALSE)</f>
        <v>1937-38</v>
      </c>
      <c r="W42" s="18">
        <f>LARGE('augjul cfs'!$L$5:$L$94,'augjul cfs rank'!$A42)</f>
        <v>76775</v>
      </c>
      <c r="X42" s="5" t="str">
        <f>VLOOKUP(Y42,'augjul cfs'!$M$5:$O$94,3,FALSE)</f>
        <v>1969-70</v>
      </c>
      <c r="Y42" s="18">
        <f>LARGE('augjul cfs'!$M$5:$M$94,'augjul cfs rank'!$A42)</f>
        <v>29505</v>
      </c>
      <c r="Z42" s="5" t="str">
        <f>VLOOKUP(AA42,'augjul cfs'!$N$5:$O$94,2,FALSE)</f>
        <v>1956-57</v>
      </c>
      <c r="AA42" s="18">
        <f>LARGE('augjul cfs'!$N$5:$N$94,'augjul cfs rank'!$A42)</f>
        <v>26065.819178082191</v>
      </c>
    </row>
    <row r="43" spans="1:27" x14ac:dyDescent="0.2">
      <c r="A43" s="5">
        <v>38</v>
      </c>
      <c r="B43" s="5" t="str">
        <f>VLOOKUP(C43,'augjul cfs'!$B$5:$O$94,14,FALSE)</f>
        <v>1967-68</v>
      </c>
      <c r="C43" s="18">
        <f>LARGE('augjul cfs'!$B$5:$B$94,'augjul cfs rank'!$A43)</f>
        <v>11076</v>
      </c>
      <c r="D43" s="5" t="str">
        <f>VLOOKUP(E43,'augjul cfs'!$C$5:$O$94,13,FALSE)</f>
        <v>1977-78</v>
      </c>
      <c r="E43" s="18">
        <f>LARGE('augjul cfs'!$C$5:$C$94,'augjul cfs rank'!$A43)</f>
        <v>8643</v>
      </c>
      <c r="F43" s="5" t="str">
        <f>VLOOKUP(G43,'augjul cfs'!$D$5:$O$94,12,FALSE)</f>
        <v>1996-97</v>
      </c>
      <c r="G43" s="18">
        <f>LARGE('augjul cfs'!$D$5:$D$94,'augjul cfs rank'!$A43)</f>
        <v>9276</v>
      </c>
      <c r="H43" s="5" t="str">
        <f>VLOOKUP(I43,'augjul cfs'!$E$5:$O$94,11,FALSE)</f>
        <v>2005-06</v>
      </c>
      <c r="I43" s="18">
        <f>LARGE('augjul cfs'!$E$5:$E$94,'augjul cfs rank'!$A43)</f>
        <v>11969</v>
      </c>
      <c r="J43" s="5" t="str">
        <f>VLOOKUP(K43,'augjul cfs'!$F$5:$O$94,10,FALSE)</f>
        <v>1945-46</v>
      </c>
      <c r="K43" s="18">
        <f>LARGE('augjul cfs'!$F$5:$F$94,'augjul cfs rank'!$A43)</f>
        <v>10844</v>
      </c>
      <c r="L43" s="5" t="str">
        <f>VLOOKUP(M43,'augjul cfs'!$G$5:$O$94,9,FALSE)</f>
        <v>1965-66</v>
      </c>
      <c r="M43" s="18">
        <f>LARGE('augjul cfs'!$G$5:$G$94,'augjul cfs rank'!$A43)</f>
        <v>10241</v>
      </c>
      <c r="N43" s="5" t="str">
        <f>VLOOKUP(O43,'augjul cfs'!$H$5:$O$94,8,FALSE)</f>
        <v>2005-06</v>
      </c>
      <c r="O43" s="18">
        <f>LARGE('augjul cfs'!$H$5:$H$94,'augjul cfs rank'!$A43)</f>
        <v>11978</v>
      </c>
      <c r="P43" s="5" t="str">
        <f>VLOOKUP(Q43,'augjul cfs'!$I$5:$O$94,7,FALSE)</f>
        <v>1950-51</v>
      </c>
      <c r="Q43" s="18">
        <f>LARGE('augjul cfs'!$I$5:$I$94,'augjul cfs rank'!$A43)</f>
        <v>15175</v>
      </c>
      <c r="R43" s="5" t="str">
        <f>VLOOKUP(S43,'augjul cfs'!$J$5:$O$94,6,FALSE)</f>
        <v>1993-94</v>
      </c>
      <c r="S43" s="18">
        <f>LARGE('augjul cfs'!$J$5:$J$94,'augjul cfs rank'!$A43)</f>
        <v>37462</v>
      </c>
      <c r="T43" s="5" t="str">
        <f>VLOOKUP(U43,'augjul cfs'!$K$5:$O$94,5,FALSE)</f>
        <v>2012-13</v>
      </c>
      <c r="U43" s="18">
        <f>LARGE('augjul cfs'!$K$5:$K$94,'augjul cfs rank'!$A43)</f>
        <v>78985</v>
      </c>
      <c r="V43" s="5" t="str">
        <f>VLOOKUP(W43,'augjul cfs'!$L$5:$O$94,4,FALSE)</f>
        <v>1967-68</v>
      </c>
      <c r="W43" s="18">
        <f>LARGE('augjul cfs'!$L$5:$L$94,'augjul cfs rank'!$A43)</f>
        <v>75528</v>
      </c>
      <c r="X43" s="5" t="str">
        <f>VLOOKUP(Y43,'augjul cfs'!$M$5:$O$94,3,FALSE)</f>
        <v>1997-98</v>
      </c>
      <c r="Y43" s="18">
        <f>LARGE('augjul cfs'!$M$5:$M$94,'augjul cfs rank'!$A43)</f>
        <v>28962</v>
      </c>
      <c r="Z43" s="5" t="str">
        <f>VLOOKUP(AA43,'augjul cfs'!$N$5:$O$94,2,FALSE)</f>
        <v>2001-02</v>
      </c>
      <c r="AA43" s="18">
        <f>LARGE('augjul cfs'!$N$5:$N$94,'augjul cfs rank'!$A43)</f>
        <v>25916.457534246576</v>
      </c>
    </row>
    <row r="44" spans="1:27" x14ac:dyDescent="0.2">
      <c r="A44" s="5">
        <v>39</v>
      </c>
      <c r="B44" s="5" t="str">
        <f>VLOOKUP(C44,'augjul cfs'!$B$5:$O$94,14,FALSE)</f>
        <v>1980-81</v>
      </c>
      <c r="C44" s="18">
        <f>LARGE('augjul cfs'!$B$5:$B$94,'augjul cfs rank'!$A44)</f>
        <v>10789</v>
      </c>
      <c r="D44" s="5" t="str">
        <f>VLOOKUP(E44,'augjul cfs'!$C$5:$O$94,13,FALSE)</f>
        <v>2014-15</v>
      </c>
      <c r="E44" s="18">
        <f>LARGE('augjul cfs'!$C$5:$C$94,'augjul cfs rank'!$A44)</f>
        <v>8642</v>
      </c>
      <c r="F44" s="5" t="str">
        <f>VLOOKUP(G44,'augjul cfs'!$D$5:$O$94,12,FALSE)</f>
        <v>2012-13</v>
      </c>
      <c r="G44" s="18">
        <f>LARGE('augjul cfs'!$D$5:$D$94,'augjul cfs rank'!$A44)</f>
        <v>9088</v>
      </c>
      <c r="H44" s="5" t="str">
        <f>VLOOKUP(I44,'augjul cfs'!$E$5:$O$94,11,FALSE)</f>
        <v>1965-66</v>
      </c>
      <c r="I44" s="18">
        <f>LARGE('augjul cfs'!$E$5:$E$94,'augjul cfs rank'!$A44)</f>
        <v>11965</v>
      </c>
      <c r="J44" s="5" t="str">
        <f>VLOOKUP(K44,'augjul cfs'!$F$5:$O$94,10,FALSE)</f>
        <v>1981-82</v>
      </c>
      <c r="K44" s="18">
        <f>LARGE('augjul cfs'!$F$5:$F$94,'augjul cfs rank'!$A44)</f>
        <v>10545</v>
      </c>
      <c r="L44" s="5" t="str">
        <f>VLOOKUP(M44,'augjul cfs'!$G$5:$O$94,9,FALSE)</f>
        <v>1972-73</v>
      </c>
      <c r="M44" s="18">
        <f>LARGE('augjul cfs'!$G$5:$G$94,'augjul cfs rank'!$A44)</f>
        <v>10148</v>
      </c>
      <c r="N44" s="5" t="str">
        <f>VLOOKUP(O44,'augjul cfs'!$H$5:$O$94,8,FALSE)</f>
        <v>1983-84</v>
      </c>
      <c r="O44" s="18">
        <f>LARGE('augjul cfs'!$H$5:$H$94,'augjul cfs rank'!$A44)</f>
        <v>11755</v>
      </c>
      <c r="P44" s="5" t="str">
        <f>VLOOKUP(Q44,'augjul cfs'!$I$5:$O$94,7,FALSE)</f>
        <v>1978-79</v>
      </c>
      <c r="Q44" s="18">
        <f>LARGE('augjul cfs'!$I$5:$I$94,'augjul cfs rank'!$A44)</f>
        <v>15147</v>
      </c>
      <c r="R44" s="5" t="str">
        <f>VLOOKUP(S44,'augjul cfs'!$J$5:$O$94,6,FALSE)</f>
        <v>2013-14</v>
      </c>
      <c r="S44" s="18">
        <f>LARGE('augjul cfs'!$J$5:$J$94,'augjul cfs rank'!$A44)</f>
        <v>37033</v>
      </c>
      <c r="T44" s="5" t="str">
        <f>VLOOKUP(U44,'augjul cfs'!$K$5:$O$94,5,FALSE)</f>
        <v>2011-12</v>
      </c>
      <c r="U44" s="18">
        <f>LARGE('augjul cfs'!$K$5:$K$94,'augjul cfs rank'!$A44)</f>
        <v>78122</v>
      </c>
      <c r="V44" s="5" t="str">
        <f>VLOOKUP(W44,'augjul cfs'!$L$5:$O$94,4,FALSE)</f>
        <v>1946-47</v>
      </c>
      <c r="W44" s="18">
        <f>LARGE('augjul cfs'!$L$5:$L$94,'augjul cfs rank'!$A44)</f>
        <v>75342</v>
      </c>
      <c r="X44" s="5" t="str">
        <f>VLOOKUP(Y44,'augjul cfs'!$M$5:$O$94,3,FALSE)</f>
        <v>1983-84</v>
      </c>
      <c r="Y44" s="18">
        <f>LARGE('augjul cfs'!$M$5:$M$94,'augjul cfs rank'!$A44)</f>
        <v>28667</v>
      </c>
      <c r="Z44" s="5" t="str">
        <f>VLOOKUP(AA44,'augjul cfs'!$N$5:$O$94,2,FALSE)</f>
        <v>1954-55</v>
      </c>
      <c r="AA44" s="18">
        <f>LARGE('augjul cfs'!$N$5:$N$94,'augjul cfs rank'!$A44)</f>
        <v>25859.435616438357</v>
      </c>
    </row>
    <row r="45" spans="1:27" x14ac:dyDescent="0.2">
      <c r="A45" s="5">
        <v>40</v>
      </c>
      <c r="B45" s="5" t="str">
        <f>VLOOKUP(C45,'augjul cfs'!$B$5:$O$94,14,FALSE)</f>
        <v>1984-85</v>
      </c>
      <c r="C45" s="18">
        <f>LARGE('augjul cfs'!$B$5:$B$94,'augjul cfs rank'!$A45)</f>
        <v>10728</v>
      </c>
      <c r="D45" s="5" t="str">
        <f>VLOOKUP(E45,'augjul cfs'!$C$5:$O$94,13,FALSE)</f>
        <v>1995-96</v>
      </c>
      <c r="E45" s="18">
        <f>LARGE('augjul cfs'!$C$5:$C$94,'augjul cfs rank'!$A45)</f>
        <v>8415</v>
      </c>
      <c r="F45" s="5" t="str">
        <f>VLOOKUP(G45,'augjul cfs'!$D$5:$O$94,12,FALSE)</f>
        <v>2008-09</v>
      </c>
      <c r="G45" s="18">
        <f>LARGE('augjul cfs'!$D$5:$D$94,'augjul cfs rank'!$A45)</f>
        <v>9008</v>
      </c>
      <c r="H45" s="5" t="str">
        <f>VLOOKUP(I45,'augjul cfs'!$E$5:$O$94,11,FALSE)</f>
        <v>1960-61</v>
      </c>
      <c r="I45" s="18">
        <f>LARGE('augjul cfs'!$E$5:$E$94,'augjul cfs rank'!$A45)</f>
        <v>11939</v>
      </c>
      <c r="J45" s="5" t="str">
        <f>VLOOKUP(K45,'augjul cfs'!$F$5:$O$94,10,FALSE)</f>
        <v>1970-71</v>
      </c>
      <c r="K45" s="18">
        <f>LARGE('augjul cfs'!$F$5:$F$94,'augjul cfs rank'!$A45)</f>
        <v>10445</v>
      </c>
      <c r="L45" s="5" t="str">
        <f>VLOOKUP(M45,'augjul cfs'!$G$5:$O$94,9,FALSE)</f>
        <v>1951-52</v>
      </c>
      <c r="M45" s="18">
        <f>LARGE('augjul cfs'!$G$5:$G$94,'augjul cfs rank'!$A45)</f>
        <v>10115</v>
      </c>
      <c r="N45" s="5" t="str">
        <f>VLOOKUP(O45,'augjul cfs'!$H$5:$O$94,8,FALSE)</f>
        <v>1961-62</v>
      </c>
      <c r="O45" s="18">
        <f>LARGE('augjul cfs'!$H$5:$H$94,'augjul cfs rank'!$A45)</f>
        <v>11639</v>
      </c>
      <c r="P45" s="5" t="str">
        <f>VLOOKUP(Q45,'augjul cfs'!$I$5:$O$94,7,FALSE)</f>
        <v>1965-66</v>
      </c>
      <c r="Q45" s="18">
        <f>LARGE('augjul cfs'!$I$5:$I$94,'augjul cfs rank'!$A45)</f>
        <v>15093</v>
      </c>
      <c r="R45" s="5" t="str">
        <f>VLOOKUP(S45,'augjul cfs'!$J$5:$O$94,6,FALSE)</f>
        <v>1990-91</v>
      </c>
      <c r="S45" s="18">
        <f>LARGE('augjul cfs'!$J$5:$J$94,'augjul cfs rank'!$A45)</f>
        <v>36993</v>
      </c>
      <c r="T45" s="5" t="str">
        <f>VLOOKUP(U45,'augjul cfs'!$K$5:$O$94,5,FALSE)</f>
        <v>1949-50</v>
      </c>
      <c r="U45" s="18">
        <f>LARGE('augjul cfs'!$K$5:$K$94,'augjul cfs rank'!$A45)</f>
        <v>77379</v>
      </c>
      <c r="V45" s="5" t="str">
        <f>VLOOKUP(W45,'augjul cfs'!$L$5:$O$94,4,FALSE)</f>
        <v>2017-18</v>
      </c>
      <c r="W45" s="18">
        <f>LARGE('augjul cfs'!$L$5:$L$94,'augjul cfs rank'!$A45)</f>
        <v>75040</v>
      </c>
      <c r="X45" s="5" t="str">
        <f>VLOOKUP(Y45,'augjul cfs'!$M$5:$O$94,3,FALSE)</f>
        <v>2009-10</v>
      </c>
      <c r="Y45" s="18">
        <f>LARGE('augjul cfs'!$M$5:$M$94,'augjul cfs rank'!$A45)</f>
        <v>27729</v>
      </c>
      <c r="Z45" s="5" t="str">
        <f>VLOOKUP(AA45,'augjul cfs'!$N$5:$O$94,2,FALSE)</f>
        <v>1969-70</v>
      </c>
      <c r="AA45" s="18">
        <f>LARGE('augjul cfs'!$N$5:$N$94,'augjul cfs rank'!$A45)</f>
        <v>25547.336986301369</v>
      </c>
    </row>
    <row r="46" spans="1:27" x14ac:dyDescent="0.2">
      <c r="A46" s="5">
        <v>41</v>
      </c>
      <c r="B46" s="5" t="str">
        <f>VLOOKUP(C46,'augjul cfs'!$B$5:$O$94,14,FALSE)</f>
        <v>2008-09</v>
      </c>
      <c r="C46" s="18">
        <f>LARGE('augjul cfs'!$B$5:$B$94,'augjul cfs rank'!$A46)</f>
        <v>10671</v>
      </c>
      <c r="D46" s="5" t="str">
        <f>VLOOKUP(E46,'augjul cfs'!$C$5:$O$94,13,FALSE)</f>
        <v>1966-67</v>
      </c>
      <c r="E46" s="18">
        <f>LARGE('augjul cfs'!$C$5:$C$94,'augjul cfs rank'!$A46)</f>
        <v>8386</v>
      </c>
      <c r="F46" s="5" t="str">
        <f>VLOOKUP(G46,'augjul cfs'!$D$5:$O$94,12,FALSE)</f>
        <v>1948-49</v>
      </c>
      <c r="G46" s="18">
        <f>LARGE('augjul cfs'!$D$5:$D$94,'augjul cfs rank'!$A46)</f>
        <v>8991</v>
      </c>
      <c r="H46" s="5" t="str">
        <f>VLOOKUP(I46,'augjul cfs'!$E$5:$O$94,11,FALSE)</f>
        <v>1966-67</v>
      </c>
      <c r="I46" s="18">
        <f>LARGE('augjul cfs'!$E$5:$E$94,'augjul cfs rank'!$A46)</f>
        <v>11232</v>
      </c>
      <c r="J46" s="5" t="str">
        <f>VLOOKUP(K46,'augjul cfs'!$F$5:$O$94,10,FALSE)</f>
        <v>1965-66</v>
      </c>
      <c r="K46" s="18">
        <f>LARGE('augjul cfs'!$F$5:$F$94,'augjul cfs rank'!$A46)</f>
        <v>10432</v>
      </c>
      <c r="L46" s="5" t="str">
        <f>VLOOKUP(M46,'augjul cfs'!$G$5:$O$94,9,FALSE)</f>
        <v>2006-07</v>
      </c>
      <c r="M46" s="18">
        <f>LARGE('augjul cfs'!$G$5:$G$94,'augjul cfs rank'!$A46)</f>
        <v>10068</v>
      </c>
      <c r="N46" s="5" t="str">
        <f>VLOOKUP(O46,'augjul cfs'!$H$5:$O$94,8,FALSE)</f>
        <v>1955-56</v>
      </c>
      <c r="O46" s="18">
        <f>LARGE('augjul cfs'!$H$5:$H$94,'augjul cfs rank'!$A46)</f>
        <v>11104</v>
      </c>
      <c r="P46" s="5" t="str">
        <f>VLOOKUP(Q46,'augjul cfs'!$I$5:$O$94,7,FALSE)</f>
        <v>1999-2000</v>
      </c>
      <c r="Q46" s="18">
        <f>LARGE('augjul cfs'!$I$5:$I$94,'augjul cfs rank'!$A46)</f>
        <v>15045</v>
      </c>
      <c r="R46" s="5" t="str">
        <f>VLOOKUP(S46,'augjul cfs'!$J$5:$O$94,6,FALSE)</f>
        <v>1971-72</v>
      </c>
      <c r="S46" s="18">
        <f>LARGE('augjul cfs'!$J$5:$J$94,'augjul cfs rank'!$A46)</f>
        <v>36804</v>
      </c>
      <c r="T46" s="5" t="str">
        <f>VLOOKUP(U46,'augjul cfs'!$K$5:$O$94,5,FALSE)</f>
        <v>1966-67</v>
      </c>
      <c r="U46" s="18">
        <f>LARGE('augjul cfs'!$K$5:$K$94,'augjul cfs rank'!$A46)</f>
        <v>77322</v>
      </c>
      <c r="V46" s="5" t="str">
        <f>VLOOKUP(W46,'augjul cfs'!$L$5:$O$94,4,FALSE)</f>
        <v>1975-76</v>
      </c>
      <c r="W46" s="18">
        <f>LARGE('augjul cfs'!$L$5:$L$94,'augjul cfs rank'!$A46)</f>
        <v>74816</v>
      </c>
      <c r="X46" s="5" t="str">
        <f>VLOOKUP(Y46,'augjul cfs'!$M$5:$O$94,3,FALSE)</f>
        <v>1959-60</v>
      </c>
      <c r="Y46" s="18">
        <f>LARGE('augjul cfs'!$M$5:$M$94,'augjul cfs rank'!$A46)</f>
        <v>27690</v>
      </c>
      <c r="Z46" s="5" t="str">
        <f>VLOOKUP(AA46,'augjul cfs'!$N$5:$O$94,2,FALSE)</f>
        <v>1948-49</v>
      </c>
      <c r="AA46" s="18">
        <f>LARGE('augjul cfs'!$N$5:$N$94,'augjul cfs rank'!$A46)</f>
        <v>25453.868493150683</v>
      </c>
    </row>
    <row r="47" spans="1:27" x14ac:dyDescent="0.2">
      <c r="A47" s="5">
        <v>42</v>
      </c>
      <c r="B47" s="5" t="str">
        <f>VLOOKUP(C47,'augjul cfs'!$B$5:$O$94,14,FALSE)</f>
        <v>2009-10</v>
      </c>
      <c r="C47" s="18">
        <f>LARGE('augjul cfs'!$B$5:$B$94,'augjul cfs rank'!$A47)</f>
        <v>10636</v>
      </c>
      <c r="D47" s="5" t="str">
        <f>VLOOKUP(E47,'augjul cfs'!$C$5:$O$94,13,FALSE)</f>
        <v>1963-64</v>
      </c>
      <c r="E47" s="18">
        <f>LARGE('augjul cfs'!$C$5:$C$94,'augjul cfs rank'!$A47)</f>
        <v>8339</v>
      </c>
      <c r="F47" s="5" t="str">
        <f>VLOOKUP(G47,'augjul cfs'!$D$5:$O$94,12,FALSE)</f>
        <v>2014-15</v>
      </c>
      <c r="G47" s="18">
        <f>LARGE('augjul cfs'!$D$5:$D$94,'augjul cfs rank'!$A47)</f>
        <v>8929</v>
      </c>
      <c r="H47" s="5" t="str">
        <f>VLOOKUP(I47,'augjul cfs'!$E$5:$O$94,11,FALSE)</f>
        <v>1984-85</v>
      </c>
      <c r="I47" s="18">
        <f>LARGE('augjul cfs'!$E$5:$E$94,'augjul cfs rank'!$A47)</f>
        <v>11109</v>
      </c>
      <c r="J47" s="5" t="str">
        <f>VLOOKUP(K47,'augjul cfs'!$F$5:$O$94,10,FALSE)</f>
        <v>1996-97</v>
      </c>
      <c r="K47" s="18">
        <f>LARGE('augjul cfs'!$F$5:$F$94,'augjul cfs rank'!$A47)</f>
        <v>10410</v>
      </c>
      <c r="L47" s="5" t="str">
        <f>VLOOKUP(M47,'augjul cfs'!$G$5:$O$94,9,FALSE)</f>
        <v>1967-68</v>
      </c>
      <c r="M47" s="18">
        <f>LARGE('augjul cfs'!$G$5:$G$94,'augjul cfs rank'!$A47)</f>
        <v>9905</v>
      </c>
      <c r="N47" s="5" t="str">
        <f>VLOOKUP(O47,'augjul cfs'!$H$5:$O$94,8,FALSE)</f>
        <v>1953-54</v>
      </c>
      <c r="O47" s="18">
        <f>LARGE('augjul cfs'!$H$5:$H$94,'augjul cfs rank'!$A47)</f>
        <v>11047</v>
      </c>
      <c r="P47" s="5" t="str">
        <f>VLOOKUP(Q47,'augjul cfs'!$I$5:$O$94,7,FALSE)</f>
        <v>1958-59</v>
      </c>
      <c r="Q47" s="18">
        <f>LARGE('augjul cfs'!$I$5:$I$94,'augjul cfs rank'!$A47)</f>
        <v>15040</v>
      </c>
      <c r="R47" s="5" t="str">
        <f>VLOOKUP(S47,'augjul cfs'!$J$5:$O$94,6,FALSE)</f>
        <v>2014-15</v>
      </c>
      <c r="S47" s="18">
        <f>LARGE('augjul cfs'!$J$5:$J$94,'augjul cfs rank'!$A47)</f>
        <v>36620</v>
      </c>
      <c r="T47" s="5" t="str">
        <f>VLOOKUP(U47,'augjul cfs'!$K$5:$O$94,5,FALSE)</f>
        <v>1984-85</v>
      </c>
      <c r="U47" s="18">
        <f>LARGE('augjul cfs'!$K$5:$K$94,'augjul cfs rank'!$A47)</f>
        <v>77000</v>
      </c>
      <c r="V47" s="5" t="str">
        <f>VLOOKUP(W47,'augjul cfs'!$L$5:$O$94,4,FALSE)</f>
        <v>1961-62</v>
      </c>
      <c r="W47" s="18">
        <f>LARGE('augjul cfs'!$L$5:$L$94,'augjul cfs rank'!$A47)</f>
        <v>74467</v>
      </c>
      <c r="X47" s="5" t="str">
        <f>VLOOKUP(Y47,'augjul cfs'!$M$5:$O$94,3,FALSE)</f>
        <v>1946-47</v>
      </c>
      <c r="Y47" s="18">
        <f>LARGE('augjul cfs'!$M$5:$M$94,'augjul cfs rank'!$A47)</f>
        <v>27575</v>
      </c>
      <c r="Z47" s="5" t="str">
        <f>VLOOKUP(AA47,'augjul cfs'!$N$5:$O$94,2,FALSE)</f>
        <v>1931-32</v>
      </c>
      <c r="AA47" s="18">
        <f>LARGE('augjul cfs'!$N$5:$N$94,'augjul cfs rank'!$A47)</f>
        <v>25362.536986301369</v>
      </c>
    </row>
    <row r="48" spans="1:27" x14ac:dyDescent="0.2">
      <c r="A48" s="5">
        <v>43</v>
      </c>
      <c r="B48" s="5" t="str">
        <f>VLOOKUP(C48,'augjul cfs'!$B$5:$O$94,14,FALSE)</f>
        <v>2012-13</v>
      </c>
      <c r="C48" s="18">
        <f>LARGE('augjul cfs'!$B$5:$B$94,'augjul cfs rank'!$A48)</f>
        <v>10612</v>
      </c>
      <c r="D48" s="5" t="str">
        <f>VLOOKUP(E48,'augjul cfs'!$C$5:$O$94,13,FALSE)</f>
        <v>1970-71</v>
      </c>
      <c r="E48" s="18">
        <f>LARGE('augjul cfs'!$C$5:$C$94,'augjul cfs rank'!$A48)</f>
        <v>8329</v>
      </c>
      <c r="F48" s="5" t="str">
        <f>VLOOKUP(G48,'augjul cfs'!$D$5:$O$94,12,FALSE)</f>
        <v>1943-44</v>
      </c>
      <c r="G48" s="18">
        <f>LARGE('augjul cfs'!$D$5:$D$94,'augjul cfs rank'!$A48)</f>
        <v>8844</v>
      </c>
      <c r="H48" s="5" t="str">
        <f>VLOOKUP(I48,'augjul cfs'!$E$5:$O$94,11,FALSE)</f>
        <v>2011-12</v>
      </c>
      <c r="I48" s="18">
        <f>LARGE('augjul cfs'!$E$5:$E$94,'augjul cfs rank'!$A48)</f>
        <v>11079</v>
      </c>
      <c r="J48" s="5" t="str">
        <f>VLOOKUP(K48,'augjul cfs'!$F$5:$O$94,10,FALSE)</f>
        <v>1982-83</v>
      </c>
      <c r="K48" s="18">
        <f>LARGE('augjul cfs'!$F$5:$F$94,'augjul cfs rank'!$A48)</f>
        <v>10380</v>
      </c>
      <c r="L48" s="5" t="str">
        <f>VLOOKUP(M48,'augjul cfs'!$G$5:$O$94,9,FALSE)</f>
        <v>1997-98</v>
      </c>
      <c r="M48" s="18">
        <f>LARGE('augjul cfs'!$G$5:$G$94,'augjul cfs rank'!$A48)</f>
        <v>9886</v>
      </c>
      <c r="N48" s="5" t="str">
        <f>VLOOKUP(O48,'augjul cfs'!$H$5:$O$94,8,FALSE)</f>
        <v>1948-49</v>
      </c>
      <c r="O48" s="18">
        <f>LARGE('augjul cfs'!$H$5:$H$94,'augjul cfs rank'!$A48)</f>
        <v>10915</v>
      </c>
      <c r="P48" s="5" t="str">
        <f>VLOOKUP(Q48,'augjul cfs'!$I$5:$O$94,7,FALSE)</f>
        <v>1968-69</v>
      </c>
      <c r="Q48" s="18">
        <f>LARGE('augjul cfs'!$I$5:$I$94,'augjul cfs rank'!$A48)</f>
        <v>15037</v>
      </c>
      <c r="R48" s="5" t="str">
        <f>VLOOKUP(S48,'augjul cfs'!$J$5:$O$94,6,FALSE)</f>
        <v>1986-87</v>
      </c>
      <c r="S48" s="18">
        <f>LARGE('augjul cfs'!$J$5:$J$94,'augjul cfs rank'!$A48)</f>
        <v>36606</v>
      </c>
      <c r="T48" s="5" t="str">
        <f>VLOOKUP(U48,'augjul cfs'!$K$5:$O$94,5,FALSE)</f>
        <v>1937-38</v>
      </c>
      <c r="U48" s="18">
        <f>LARGE('augjul cfs'!$K$5:$K$94,'augjul cfs rank'!$A48)</f>
        <v>76478</v>
      </c>
      <c r="V48" s="5" t="str">
        <f>VLOOKUP(W48,'augjul cfs'!$L$5:$O$94,4,FALSE)</f>
        <v>1950-51</v>
      </c>
      <c r="W48" s="18">
        <f>LARGE('augjul cfs'!$L$5:$L$94,'augjul cfs rank'!$A48)</f>
        <v>73042</v>
      </c>
      <c r="X48" s="5" t="str">
        <f>VLOOKUP(Y48,'augjul cfs'!$M$5:$O$94,3,FALSE)</f>
        <v>1962-63</v>
      </c>
      <c r="Y48" s="18">
        <f>LARGE('augjul cfs'!$M$5:$M$94,'augjul cfs rank'!$A48)</f>
        <v>27123</v>
      </c>
      <c r="Z48" s="5" t="str">
        <f>VLOOKUP(AA48,'augjul cfs'!$N$5:$O$94,2,FALSE)</f>
        <v>1961-62</v>
      </c>
      <c r="AA48" s="18">
        <f>LARGE('augjul cfs'!$N$5:$N$94,'augjul cfs rank'!$A48)</f>
        <v>25345.030136986301</v>
      </c>
    </row>
    <row r="49" spans="1:27" x14ac:dyDescent="0.2">
      <c r="A49" s="5">
        <v>44</v>
      </c>
      <c r="B49" s="5" t="str">
        <f>VLOOKUP(C49,'augjul cfs'!$B$5:$O$94,14,FALSE)</f>
        <v>2002-03</v>
      </c>
      <c r="C49" s="18">
        <f>LARGE('augjul cfs'!$B$5:$B$94,'augjul cfs rank'!$A49)</f>
        <v>10513</v>
      </c>
      <c r="D49" s="5" t="str">
        <f>VLOOKUP(E49,'augjul cfs'!$C$5:$O$94,13,FALSE)</f>
        <v>1981-82</v>
      </c>
      <c r="E49" s="18">
        <f>LARGE('augjul cfs'!$C$5:$C$94,'augjul cfs rank'!$A49)</f>
        <v>8225</v>
      </c>
      <c r="F49" s="5" t="str">
        <f>VLOOKUP(G49,'augjul cfs'!$D$5:$O$94,12,FALSE)</f>
        <v>1999-2000</v>
      </c>
      <c r="G49" s="18">
        <f>LARGE('augjul cfs'!$D$5:$D$94,'augjul cfs rank'!$A49)</f>
        <v>8791</v>
      </c>
      <c r="H49" s="5" t="str">
        <f>VLOOKUP(I49,'augjul cfs'!$E$5:$O$94,11,FALSE)</f>
        <v>1937-38</v>
      </c>
      <c r="I49" s="18">
        <f>LARGE('augjul cfs'!$E$5:$E$94,'augjul cfs rank'!$A49)</f>
        <v>10794</v>
      </c>
      <c r="J49" s="5" t="str">
        <f>VLOOKUP(K49,'augjul cfs'!$F$5:$O$94,10,FALSE)</f>
        <v>1954-55</v>
      </c>
      <c r="K49" s="18">
        <f>LARGE('augjul cfs'!$F$5:$F$94,'augjul cfs rank'!$A49)</f>
        <v>10370</v>
      </c>
      <c r="L49" s="5" t="str">
        <f>VLOOKUP(M49,'augjul cfs'!$G$5:$O$94,9,FALSE)</f>
        <v>1932-33</v>
      </c>
      <c r="M49" s="18">
        <f>LARGE('augjul cfs'!$G$5:$G$94,'augjul cfs rank'!$A49)</f>
        <v>9775</v>
      </c>
      <c r="N49" s="5" t="str">
        <f>VLOOKUP(O49,'augjul cfs'!$H$5:$O$94,8,FALSE)</f>
        <v>1951-52</v>
      </c>
      <c r="O49" s="18">
        <f>LARGE('augjul cfs'!$H$5:$H$94,'augjul cfs rank'!$A49)</f>
        <v>10745</v>
      </c>
      <c r="P49" s="5" t="str">
        <f>VLOOKUP(Q49,'augjul cfs'!$I$5:$O$94,7,FALSE)</f>
        <v>1983-84</v>
      </c>
      <c r="Q49" s="18">
        <f>LARGE('augjul cfs'!$I$5:$I$94,'augjul cfs rank'!$A49)</f>
        <v>14731</v>
      </c>
      <c r="R49" s="5" t="str">
        <f>VLOOKUP(S49,'augjul cfs'!$J$5:$O$94,6,FALSE)</f>
        <v>2001-02</v>
      </c>
      <c r="S49" s="18">
        <f>LARGE('augjul cfs'!$J$5:$J$94,'augjul cfs rank'!$A49)</f>
        <v>36542</v>
      </c>
      <c r="T49" s="5" t="str">
        <f>VLOOKUP(U49,'augjul cfs'!$K$5:$O$94,5,FALSE)</f>
        <v>1977-78</v>
      </c>
      <c r="U49" s="18">
        <f>LARGE('augjul cfs'!$K$5:$K$94,'augjul cfs rank'!$A49)</f>
        <v>76108</v>
      </c>
      <c r="V49" s="5" t="str">
        <f>VLOOKUP(W49,'augjul cfs'!$L$5:$O$94,4,FALSE)</f>
        <v>1994-95</v>
      </c>
      <c r="W49" s="18">
        <f>LARGE('augjul cfs'!$L$5:$L$94,'augjul cfs rank'!$A49)</f>
        <v>72782</v>
      </c>
      <c r="X49" s="5" t="str">
        <f>VLOOKUP(Y49,'augjul cfs'!$M$5:$O$94,3,FALSE)</f>
        <v>1967-68</v>
      </c>
      <c r="Y49" s="18">
        <f>LARGE('augjul cfs'!$M$5:$M$94,'augjul cfs rank'!$A49)</f>
        <v>26192</v>
      </c>
      <c r="Z49" s="5" t="str">
        <f>VLOOKUP(AA49,'augjul cfs'!$N$5:$O$94,2,FALSE)</f>
        <v>1945-46</v>
      </c>
      <c r="AA49" s="18">
        <f>LARGE('augjul cfs'!$N$5:$N$94,'augjul cfs rank'!$A49)</f>
        <v>25343.68493150685</v>
      </c>
    </row>
    <row r="50" spans="1:27" x14ac:dyDescent="0.2">
      <c r="A50" s="5">
        <v>45</v>
      </c>
      <c r="B50" s="5" t="str">
        <f>VLOOKUP(C50,'augjul cfs'!$B$5:$O$94,14,FALSE)</f>
        <v>2004-05</v>
      </c>
      <c r="C50" s="18">
        <f>LARGE('augjul cfs'!$B$5:$B$94,'augjul cfs rank'!$A50)</f>
        <v>10476</v>
      </c>
      <c r="D50" s="5" t="str">
        <f>VLOOKUP(E50,'augjul cfs'!$C$5:$O$94,13,FALSE)</f>
        <v>1955-56</v>
      </c>
      <c r="E50" s="18">
        <f>LARGE('augjul cfs'!$C$5:$C$94,'augjul cfs rank'!$A50)</f>
        <v>8157</v>
      </c>
      <c r="F50" s="5" t="str">
        <f>VLOOKUP(G50,'augjul cfs'!$D$5:$O$94,12,FALSE)</f>
        <v>1993-94</v>
      </c>
      <c r="G50" s="18">
        <f>LARGE('augjul cfs'!$D$5:$D$94,'augjul cfs rank'!$A50)</f>
        <v>8767</v>
      </c>
      <c r="H50" s="5" t="str">
        <f>VLOOKUP(I50,'augjul cfs'!$E$5:$O$94,11,FALSE)</f>
        <v>1942-43</v>
      </c>
      <c r="I50" s="18">
        <f>LARGE('augjul cfs'!$E$5:$E$94,'augjul cfs rank'!$A50)</f>
        <v>10359</v>
      </c>
      <c r="J50" s="5" t="str">
        <f>VLOOKUP(K50,'augjul cfs'!$F$5:$O$94,10,FALSE)</f>
        <v>2007-08</v>
      </c>
      <c r="K50" s="18">
        <f>LARGE('augjul cfs'!$F$5:$F$94,'augjul cfs rank'!$A50)</f>
        <v>10170</v>
      </c>
      <c r="L50" s="5" t="str">
        <f>VLOOKUP(M50,'augjul cfs'!$G$5:$O$94,9,FALSE)</f>
        <v>1969-70</v>
      </c>
      <c r="M50" s="18">
        <f>LARGE('augjul cfs'!$G$5:$G$94,'augjul cfs rank'!$A50)</f>
        <v>9681</v>
      </c>
      <c r="N50" s="5" t="str">
        <f>VLOOKUP(O50,'augjul cfs'!$H$5:$O$94,8,FALSE)</f>
        <v>1969-70</v>
      </c>
      <c r="O50" s="18">
        <f>LARGE('augjul cfs'!$H$5:$H$94,'augjul cfs rank'!$A50)</f>
        <v>10738</v>
      </c>
      <c r="P50" s="5" t="str">
        <f>VLOOKUP(Q50,'augjul cfs'!$I$5:$O$94,7,FALSE)</f>
        <v>1956-57</v>
      </c>
      <c r="Q50" s="18">
        <f>LARGE('augjul cfs'!$I$5:$I$94,'augjul cfs rank'!$A50)</f>
        <v>14676</v>
      </c>
      <c r="R50" s="5" t="str">
        <f>VLOOKUP(S50,'augjul cfs'!$J$5:$O$94,6,FALSE)</f>
        <v>2012-13</v>
      </c>
      <c r="S50" s="18">
        <f>LARGE('augjul cfs'!$J$5:$J$94,'augjul cfs rank'!$A50)</f>
        <v>36392</v>
      </c>
      <c r="T50" s="5" t="str">
        <f>VLOOKUP(U50,'augjul cfs'!$K$5:$O$94,5,FALSE)</f>
        <v>1934-35</v>
      </c>
      <c r="U50" s="18">
        <f>LARGE('augjul cfs'!$K$5:$K$94,'augjul cfs rank'!$A50)</f>
        <v>73732</v>
      </c>
      <c r="V50" s="5" t="str">
        <f>VLOOKUP(W50,'augjul cfs'!$L$5:$O$94,4,FALSE)</f>
        <v>2005-06</v>
      </c>
      <c r="W50" s="18">
        <f>LARGE('augjul cfs'!$L$5:$L$94,'augjul cfs rank'!$A50)</f>
        <v>72075</v>
      </c>
      <c r="X50" s="5" t="str">
        <f>VLOOKUP(Y50,'augjul cfs'!$M$5:$O$94,3,FALSE)</f>
        <v>1945-46</v>
      </c>
      <c r="Y50" s="18">
        <f>LARGE('augjul cfs'!$M$5:$M$94,'augjul cfs rank'!$A50)</f>
        <v>26009</v>
      </c>
      <c r="Z50" s="5" t="str">
        <f>VLOOKUP(AA50,'augjul cfs'!$N$5:$O$94,2,FALSE)</f>
        <v>1985-86</v>
      </c>
      <c r="AA50" s="18">
        <f>LARGE('augjul cfs'!$N$5:$N$94,'augjul cfs rank'!$A50)</f>
        <v>25335.616438356163</v>
      </c>
    </row>
    <row r="51" spans="1:27" x14ac:dyDescent="0.2">
      <c r="A51" s="5">
        <v>46</v>
      </c>
      <c r="B51" s="5" t="str">
        <f>VLOOKUP(C51,'augjul cfs'!$B$5:$O$94,14,FALSE)</f>
        <v>1952-53</v>
      </c>
      <c r="C51" s="18">
        <f>LARGE('augjul cfs'!$B$5:$B$94,'augjul cfs rank'!$A51)</f>
        <v>10326</v>
      </c>
      <c r="D51" s="5" t="str">
        <f>VLOOKUP(E51,'augjul cfs'!$C$5:$O$94,13,FALSE)</f>
        <v>1949-50</v>
      </c>
      <c r="E51" s="18">
        <f>LARGE('augjul cfs'!$C$5:$C$94,'augjul cfs rank'!$A51)</f>
        <v>8041</v>
      </c>
      <c r="F51" s="5" t="str">
        <f>VLOOKUP(G51,'augjul cfs'!$D$5:$O$94,12,FALSE)</f>
        <v>1970-71</v>
      </c>
      <c r="G51" s="18">
        <f>LARGE('augjul cfs'!$D$5:$D$94,'augjul cfs rank'!$A51)</f>
        <v>8729</v>
      </c>
      <c r="H51" s="5" t="str">
        <f>VLOOKUP(I51,'augjul cfs'!$E$5:$O$94,11,FALSE)</f>
        <v>1996-97</v>
      </c>
      <c r="I51" s="18">
        <f>LARGE('augjul cfs'!$E$5:$E$94,'augjul cfs rank'!$A51)</f>
        <v>10284</v>
      </c>
      <c r="J51" s="5" t="str">
        <f>VLOOKUP(K51,'augjul cfs'!$F$5:$O$94,10,FALSE)</f>
        <v>1972-73</v>
      </c>
      <c r="K51" s="18">
        <f>LARGE('augjul cfs'!$F$5:$F$94,'augjul cfs rank'!$A51)</f>
        <v>10019</v>
      </c>
      <c r="L51" s="5" t="str">
        <f>VLOOKUP(M51,'augjul cfs'!$G$5:$O$94,9,FALSE)</f>
        <v>1969-70</v>
      </c>
      <c r="M51" s="18">
        <f>LARGE('augjul cfs'!$G$5:$G$94,'augjul cfs rank'!$A51)</f>
        <v>9681</v>
      </c>
      <c r="N51" s="5" t="str">
        <f>VLOOKUP(O51,'augjul cfs'!$H$5:$O$94,8,FALSE)</f>
        <v>1956-57</v>
      </c>
      <c r="O51" s="18">
        <f>LARGE('augjul cfs'!$H$5:$H$94,'augjul cfs rank'!$A51)</f>
        <v>10536</v>
      </c>
      <c r="P51" s="5" t="str">
        <f>VLOOKUP(Q51,'augjul cfs'!$I$5:$O$94,7,FALSE)</f>
        <v>1989-90</v>
      </c>
      <c r="Q51" s="18">
        <f>LARGE('augjul cfs'!$I$5:$I$94,'augjul cfs rank'!$A51)</f>
        <v>14322</v>
      </c>
      <c r="R51" s="5" t="str">
        <f>VLOOKUP(S51,'augjul cfs'!$J$5:$O$94,6,FALSE)</f>
        <v>2008-09</v>
      </c>
      <c r="S51" s="18">
        <f>LARGE('augjul cfs'!$J$5:$J$94,'augjul cfs rank'!$A51)</f>
        <v>35445</v>
      </c>
      <c r="T51" s="5" t="str">
        <f>VLOOKUP(U51,'augjul cfs'!$K$5:$O$94,5,FALSE)</f>
        <v>1997-98</v>
      </c>
      <c r="U51" s="18">
        <f>LARGE('augjul cfs'!$K$5:$K$94,'augjul cfs rank'!$A51)</f>
        <v>73552</v>
      </c>
      <c r="V51" s="5" t="str">
        <f>VLOOKUP(W51,'augjul cfs'!$L$5:$O$94,4,FALSE)</f>
        <v>1934-35</v>
      </c>
      <c r="W51" s="18">
        <f>LARGE('augjul cfs'!$L$5:$L$94,'augjul cfs rank'!$A51)</f>
        <v>71471</v>
      </c>
      <c r="X51" s="5" t="str">
        <f>VLOOKUP(Y51,'augjul cfs'!$M$5:$O$94,3,FALSE)</f>
        <v>1931-32</v>
      </c>
      <c r="Y51" s="18">
        <f>LARGE('augjul cfs'!$M$5:$M$94,'augjul cfs rank'!$A51)</f>
        <v>25828</v>
      </c>
      <c r="Z51" s="5" t="str">
        <f>VLOOKUP(AA51,'augjul cfs'!$N$5:$O$94,2,FALSE)</f>
        <v>1965-66</v>
      </c>
      <c r="AA51" s="18">
        <f>LARGE('augjul cfs'!$N$5:$N$94,'augjul cfs rank'!$A51)</f>
        <v>25297.975342465754</v>
      </c>
    </row>
    <row r="52" spans="1:27" x14ac:dyDescent="0.2">
      <c r="A52" s="5">
        <v>47</v>
      </c>
      <c r="B52" s="5" t="str">
        <f>VLOOKUP(C52,'augjul cfs'!$B$5:$O$94,14,FALSE)</f>
        <v>1942-43</v>
      </c>
      <c r="C52" s="18">
        <f>LARGE('augjul cfs'!$B$5:$B$94,'augjul cfs rank'!$A52)</f>
        <v>10166</v>
      </c>
      <c r="D52" s="5" t="str">
        <f>VLOOKUP(E52,'augjul cfs'!$C$5:$O$94,13,FALSE)</f>
        <v>1942-43</v>
      </c>
      <c r="E52" s="18">
        <f>LARGE('augjul cfs'!$C$5:$C$94,'augjul cfs rank'!$A52)</f>
        <v>7836</v>
      </c>
      <c r="F52" s="5" t="str">
        <f>VLOOKUP(G52,'augjul cfs'!$D$5:$O$94,12,FALSE)</f>
        <v>1977-78</v>
      </c>
      <c r="G52" s="18">
        <f>LARGE('augjul cfs'!$D$5:$D$94,'augjul cfs rank'!$A52)</f>
        <v>8724</v>
      </c>
      <c r="H52" s="5" t="str">
        <f>VLOOKUP(I52,'augjul cfs'!$E$5:$O$94,11,FALSE)</f>
        <v>1988-89</v>
      </c>
      <c r="I52" s="18">
        <f>LARGE('augjul cfs'!$E$5:$E$94,'augjul cfs rank'!$A52)</f>
        <v>9998</v>
      </c>
      <c r="J52" s="5" t="str">
        <f>VLOOKUP(K52,'augjul cfs'!$F$5:$O$94,10,FALSE)</f>
        <v>1967-68</v>
      </c>
      <c r="K52" s="18">
        <f>LARGE('augjul cfs'!$F$5:$F$94,'augjul cfs rank'!$A52)</f>
        <v>9661</v>
      </c>
      <c r="L52" s="5" t="str">
        <f>VLOOKUP(M52,'augjul cfs'!$G$5:$O$94,9,FALSE)</f>
        <v>2015-16</v>
      </c>
      <c r="M52" s="18">
        <f>LARGE('augjul cfs'!$G$5:$G$94,'augjul cfs rank'!$A52)</f>
        <v>9657</v>
      </c>
      <c r="N52" s="5" t="str">
        <f>VLOOKUP(O52,'augjul cfs'!$H$5:$O$94,8,FALSE)</f>
        <v>1999-2000</v>
      </c>
      <c r="O52" s="18">
        <f>LARGE('augjul cfs'!$H$5:$H$94,'augjul cfs rank'!$A52)</f>
        <v>10490</v>
      </c>
      <c r="P52" s="5" t="str">
        <f>VLOOKUP(Q52,'augjul cfs'!$I$5:$O$94,7,FALSE)</f>
        <v>1953-54</v>
      </c>
      <c r="Q52" s="18">
        <f>LARGE('augjul cfs'!$I$5:$I$94,'augjul cfs rank'!$A52)</f>
        <v>14286</v>
      </c>
      <c r="R52" s="5" t="str">
        <f>VLOOKUP(S52,'augjul cfs'!$J$5:$O$94,6,FALSE)</f>
        <v>1949-50</v>
      </c>
      <c r="S52" s="18">
        <f>LARGE('augjul cfs'!$J$5:$J$94,'augjul cfs rank'!$A52)</f>
        <v>35357</v>
      </c>
      <c r="T52" s="5" t="str">
        <f>VLOOKUP(U52,'augjul cfs'!$K$5:$O$94,5,FALSE)</f>
        <v>1988-89</v>
      </c>
      <c r="U52" s="18">
        <f>LARGE('augjul cfs'!$K$5:$K$94,'augjul cfs rank'!$A52)</f>
        <v>73447</v>
      </c>
      <c r="V52" s="5" t="str">
        <f>VLOOKUP(W52,'augjul cfs'!$L$5:$O$94,4,FALSE)</f>
        <v>2008-09</v>
      </c>
      <c r="W52" s="18">
        <f>LARGE('augjul cfs'!$L$5:$L$94,'augjul cfs rank'!$A52)</f>
        <v>68503</v>
      </c>
      <c r="X52" s="5" t="str">
        <f>VLOOKUP(Y52,'augjul cfs'!$M$5:$O$94,3,FALSE)</f>
        <v>1937-38</v>
      </c>
      <c r="Y52" s="18">
        <f>LARGE('augjul cfs'!$M$5:$M$94,'augjul cfs rank'!$A52)</f>
        <v>25774</v>
      </c>
      <c r="Z52" s="5" t="str">
        <f>VLOOKUP(AA52,'augjul cfs'!$N$5:$O$94,2,FALSE)</f>
        <v>1952-53</v>
      </c>
      <c r="AA52" s="18">
        <f>LARGE('augjul cfs'!$N$5:$N$94,'augjul cfs rank'!$A52)</f>
        <v>25145.813698630136</v>
      </c>
    </row>
    <row r="53" spans="1:27" x14ac:dyDescent="0.2">
      <c r="A53" s="5">
        <v>48</v>
      </c>
      <c r="B53" s="5" t="str">
        <f>VLOOKUP(C53,'augjul cfs'!$B$5:$O$94,14,FALSE)</f>
        <v>1946-47</v>
      </c>
      <c r="C53" s="18">
        <f>LARGE('augjul cfs'!$B$5:$B$94,'augjul cfs rank'!$A53)</f>
        <v>10047</v>
      </c>
      <c r="D53" s="5" t="str">
        <f>VLOOKUP(E53,'augjul cfs'!$C$5:$O$94,13,FALSE)</f>
        <v>1990-91</v>
      </c>
      <c r="E53" s="18">
        <f>LARGE('augjul cfs'!$C$5:$C$94,'augjul cfs rank'!$A53)</f>
        <v>7703</v>
      </c>
      <c r="F53" s="5" t="str">
        <f>VLOOKUP(G53,'augjul cfs'!$D$5:$O$94,12,FALSE)</f>
        <v>1976-77</v>
      </c>
      <c r="G53" s="18">
        <f>LARGE('augjul cfs'!$D$5:$D$94,'augjul cfs rank'!$A53)</f>
        <v>8684</v>
      </c>
      <c r="H53" s="5" t="str">
        <f>VLOOKUP(I53,'augjul cfs'!$E$5:$O$94,11,FALSE)</f>
        <v>1971-72</v>
      </c>
      <c r="I53" s="18">
        <f>LARGE('augjul cfs'!$E$5:$E$94,'augjul cfs rank'!$A53)</f>
        <v>9981</v>
      </c>
      <c r="J53" s="5" t="str">
        <f>VLOOKUP(K53,'augjul cfs'!$F$5:$O$94,10,FALSE)</f>
        <v>1997-98</v>
      </c>
      <c r="K53" s="18">
        <f>LARGE('augjul cfs'!$F$5:$F$94,'augjul cfs rank'!$A53)</f>
        <v>9619</v>
      </c>
      <c r="L53" s="5" t="str">
        <f>VLOOKUP(M53,'augjul cfs'!$G$5:$O$94,9,FALSE)</f>
        <v>2011-12</v>
      </c>
      <c r="M53" s="18">
        <f>LARGE('augjul cfs'!$G$5:$G$94,'augjul cfs rank'!$A53)</f>
        <v>9453</v>
      </c>
      <c r="N53" s="5" t="str">
        <f>VLOOKUP(O53,'augjul cfs'!$H$5:$O$94,8,FALSE)</f>
        <v>1942-43</v>
      </c>
      <c r="O53" s="18">
        <f>LARGE('augjul cfs'!$H$5:$H$94,'augjul cfs rank'!$A53)</f>
        <v>10482</v>
      </c>
      <c r="P53" s="5" t="str">
        <f>VLOOKUP(Q53,'augjul cfs'!$I$5:$O$94,7,FALSE)</f>
        <v>1937-38</v>
      </c>
      <c r="Q53" s="18">
        <f>LARGE('augjul cfs'!$I$5:$I$94,'augjul cfs rank'!$A53)</f>
        <v>14241</v>
      </c>
      <c r="R53" s="5" t="str">
        <f>VLOOKUP(S53,'augjul cfs'!$J$5:$O$94,6,FALSE)</f>
        <v>2006-07</v>
      </c>
      <c r="S53" s="18">
        <f>LARGE('augjul cfs'!$J$5:$J$94,'augjul cfs rank'!$A53)</f>
        <v>35356</v>
      </c>
      <c r="T53" s="5" t="str">
        <f>VLOOKUP(U53,'augjul cfs'!$K$5:$O$94,5,FALSE)</f>
        <v>1963-64</v>
      </c>
      <c r="U53" s="18">
        <f>LARGE('augjul cfs'!$K$5:$K$94,'augjul cfs rank'!$A53)</f>
        <v>73250</v>
      </c>
      <c r="V53" s="5" t="str">
        <f>VLOOKUP(W53,'augjul cfs'!$L$5:$O$94,4,FALSE)</f>
        <v>1945-46</v>
      </c>
      <c r="W53" s="18">
        <f>LARGE('augjul cfs'!$L$5:$L$94,'augjul cfs rank'!$A53)</f>
        <v>67660</v>
      </c>
      <c r="X53" s="5" t="str">
        <f>VLOOKUP(Y53,'augjul cfs'!$M$5:$O$94,3,FALSE)</f>
        <v>2017-18</v>
      </c>
      <c r="Y53" s="18">
        <f>LARGE('augjul cfs'!$M$5:$M$94,'augjul cfs rank'!$A53)</f>
        <v>25416</v>
      </c>
      <c r="Z53" s="5" t="str">
        <f>VLOOKUP(AA53,'augjul cfs'!$N$5:$O$94,2,FALSE)</f>
        <v>2007-08</v>
      </c>
      <c r="AA53" s="18">
        <f>LARGE('augjul cfs'!$N$5:$N$94,'augjul cfs rank'!$A53)</f>
        <v>24968.967123287672</v>
      </c>
    </row>
    <row r="54" spans="1:27" x14ac:dyDescent="0.2">
      <c r="A54" s="5">
        <v>49</v>
      </c>
      <c r="B54" s="5" t="str">
        <f>VLOOKUP(C54,'augjul cfs'!$B$5:$O$94,14,FALSE)</f>
        <v>1998-99</v>
      </c>
      <c r="C54" s="18">
        <f>LARGE('augjul cfs'!$B$5:$B$94,'augjul cfs rank'!$A54)</f>
        <v>9954</v>
      </c>
      <c r="D54" s="5" t="str">
        <f>VLOOKUP(E54,'augjul cfs'!$C$5:$O$94,13,FALSE)</f>
        <v>2013-14</v>
      </c>
      <c r="E54" s="18">
        <f>LARGE('augjul cfs'!$C$5:$C$94,'augjul cfs rank'!$A54)</f>
        <v>7638</v>
      </c>
      <c r="F54" s="5" t="str">
        <f>VLOOKUP(G54,'augjul cfs'!$D$5:$O$94,12,FALSE)</f>
        <v>2000-01</v>
      </c>
      <c r="G54" s="18">
        <f>LARGE('augjul cfs'!$D$5:$D$94,'augjul cfs rank'!$A54)</f>
        <v>8676</v>
      </c>
      <c r="H54" s="5" t="str">
        <f>VLOOKUP(I54,'augjul cfs'!$E$5:$O$94,11,FALSE)</f>
        <v>1956-57</v>
      </c>
      <c r="I54" s="18">
        <f>LARGE('augjul cfs'!$E$5:$E$94,'augjul cfs rank'!$A54)</f>
        <v>9913</v>
      </c>
      <c r="J54" s="5" t="str">
        <f>VLOOKUP(K54,'augjul cfs'!$F$5:$O$94,10,FALSE)</f>
        <v>1986-87</v>
      </c>
      <c r="K54" s="18">
        <f>LARGE('augjul cfs'!$F$5:$F$94,'augjul cfs rank'!$A54)</f>
        <v>9504</v>
      </c>
      <c r="L54" s="5" t="str">
        <f>VLOOKUP(M54,'augjul cfs'!$G$5:$O$94,9,FALSE)</f>
        <v>1985-86</v>
      </c>
      <c r="M54" s="18">
        <f>LARGE('augjul cfs'!$G$5:$G$94,'augjul cfs rank'!$A54)</f>
        <v>9246</v>
      </c>
      <c r="N54" s="5" t="str">
        <f>VLOOKUP(O54,'augjul cfs'!$H$5:$O$94,8,FALSE)</f>
        <v>2012-13</v>
      </c>
      <c r="O54" s="18">
        <f>LARGE('augjul cfs'!$H$5:$H$94,'augjul cfs rank'!$A54)</f>
        <v>10404</v>
      </c>
      <c r="P54" s="5" t="str">
        <f>VLOOKUP(Q54,'augjul cfs'!$I$5:$O$94,7,FALSE)</f>
        <v>2017-18</v>
      </c>
      <c r="Q54" s="18">
        <f>LARGE('augjul cfs'!$I$5:$I$94,'augjul cfs rank'!$A54)</f>
        <v>14010</v>
      </c>
      <c r="R54" s="5" t="str">
        <f>VLOOKUP(S54,'augjul cfs'!$J$5:$O$94,6,FALSE)</f>
        <v>1979-80</v>
      </c>
      <c r="S54" s="18">
        <f>LARGE('augjul cfs'!$J$5:$J$94,'augjul cfs rank'!$A54)</f>
        <v>35010</v>
      </c>
      <c r="T54" s="5" t="str">
        <f>VLOOKUP(U54,'augjul cfs'!$K$5:$O$94,5,FALSE)</f>
        <v>1992-93</v>
      </c>
      <c r="U54" s="18">
        <f>LARGE('augjul cfs'!$K$5:$K$94,'augjul cfs rank'!$A54)</f>
        <v>72258</v>
      </c>
      <c r="V54" s="5" t="str">
        <f>VLOOKUP(W54,'augjul cfs'!$L$5:$O$94,4,FALSE)</f>
        <v>1956-57</v>
      </c>
      <c r="W54" s="18">
        <f>LARGE('augjul cfs'!$L$5:$L$94,'augjul cfs rank'!$A54)</f>
        <v>67656</v>
      </c>
      <c r="X54" s="5" t="str">
        <f>VLOOKUP(Y54,'augjul cfs'!$M$5:$O$94,3,FALSE)</f>
        <v>1934-35</v>
      </c>
      <c r="Y54" s="18">
        <f>LARGE('augjul cfs'!$M$5:$M$94,'augjul cfs rank'!$A54)</f>
        <v>25362</v>
      </c>
      <c r="Z54" s="5" t="str">
        <f>VLOOKUP(AA54,'augjul cfs'!$N$5:$O$94,2,FALSE)</f>
        <v>1982-83</v>
      </c>
      <c r="AA54" s="18">
        <f>LARGE('augjul cfs'!$N$5:$N$94,'augjul cfs rank'!$A54)</f>
        <v>24783.638356164385</v>
      </c>
    </row>
    <row r="55" spans="1:27" x14ac:dyDescent="0.2">
      <c r="A55" s="5">
        <v>50</v>
      </c>
      <c r="B55" s="5" t="str">
        <f>VLOOKUP(C55,'augjul cfs'!$B$5:$O$94,14,FALSE)</f>
        <v>1963-64</v>
      </c>
      <c r="C55" s="18">
        <f>LARGE('augjul cfs'!$B$5:$B$94,'augjul cfs rank'!$A55)</f>
        <v>9919</v>
      </c>
      <c r="D55" s="5" t="str">
        <f>VLOOKUP(E55,'augjul cfs'!$C$5:$O$94,13,FALSE)</f>
        <v>1945-46</v>
      </c>
      <c r="E55" s="18">
        <f>LARGE('augjul cfs'!$C$5:$C$94,'augjul cfs rank'!$A55)</f>
        <v>7408</v>
      </c>
      <c r="F55" s="5" t="str">
        <f>VLOOKUP(G55,'augjul cfs'!$D$5:$O$94,12,FALSE)</f>
        <v>2017-18</v>
      </c>
      <c r="G55" s="18">
        <f>LARGE('augjul cfs'!$D$5:$D$94,'augjul cfs rank'!$A55)</f>
        <v>8610</v>
      </c>
      <c r="H55" s="5" t="str">
        <f>VLOOKUP(I55,'augjul cfs'!$E$5:$O$94,11,FALSE)</f>
        <v>1998-99</v>
      </c>
      <c r="I55" s="18">
        <f>LARGE('augjul cfs'!$E$5:$E$94,'augjul cfs rank'!$A55)</f>
        <v>9787</v>
      </c>
      <c r="J55" s="5" t="str">
        <f>VLOOKUP(K55,'augjul cfs'!$F$5:$O$94,10,FALSE)</f>
        <v>1939-40</v>
      </c>
      <c r="K55" s="18">
        <f>LARGE('augjul cfs'!$F$5:$F$94,'augjul cfs rank'!$A55)</f>
        <v>9383</v>
      </c>
      <c r="L55" s="5" t="str">
        <f>VLOOKUP(M55,'augjul cfs'!$G$5:$O$94,9,FALSE)</f>
        <v>1971-72</v>
      </c>
      <c r="M55" s="18">
        <f>LARGE('augjul cfs'!$G$5:$G$94,'augjul cfs rank'!$A55)</f>
        <v>9201</v>
      </c>
      <c r="N55" s="5" t="str">
        <f>VLOOKUP(O55,'augjul cfs'!$H$5:$O$94,8,FALSE)</f>
        <v>2006-07</v>
      </c>
      <c r="O55" s="18">
        <f>LARGE('augjul cfs'!$H$5:$H$94,'augjul cfs rank'!$A55)</f>
        <v>10275</v>
      </c>
      <c r="P55" s="5" t="str">
        <f>VLOOKUP(Q55,'augjul cfs'!$I$5:$O$94,7,FALSE)</f>
        <v>2005-06</v>
      </c>
      <c r="Q55" s="18">
        <f>LARGE('augjul cfs'!$I$5:$I$94,'augjul cfs rank'!$A55)</f>
        <v>14000</v>
      </c>
      <c r="R55" s="5" t="str">
        <f>VLOOKUP(S55,'augjul cfs'!$J$5:$O$94,6,FALSE)</f>
        <v>1984-85</v>
      </c>
      <c r="S55" s="18">
        <f>LARGE('augjul cfs'!$J$5:$J$94,'augjul cfs rank'!$A55)</f>
        <v>34695</v>
      </c>
      <c r="T55" s="5" t="str">
        <f>VLOOKUP(U55,'augjul cfs'!$K$5:$O$94,5,FALSE)</f>
        <v>1942-43</v>
      </c>
      <c r="U55" s="18">
        <f>LARGE('augjul cfs'!$K$5:$K$94,'augjul cfs rank'!$A55)</f>
        <v>71722</v>
      </c>
      <c r="V55" s="5" t="str">
        <f>VLOOKUP(W55,'augjul cfs'!$L$5:$O$94,4,FALSE)</f>
        <v>1965-66</v>
      </c>
      <c r="W55" s="18">
        <f>LARGE('augjul cfs'!$L$5:$L$94,'augjul cfs rank'!$A55)</f>
        <v>66978</v>
      </c>
      <c r="X55" s="5" t="str">
        <f>VLOOKUP(Y55,'augjul cfs'!$M$5:$O$94,3,FALSE)</f>
        <v>1979-80</v>
      </c>
      <c r="Y55" s="18">
        <f>LARGE('augjul cfs'!$M$5:$M$94,'augjul cfs rank'!$A55)</f>
        <v>24956</v>
      </c>
      <c r="Z55" s="5" t="str">
        <f>VLOOKUP(AA55,'augjul cfs'!$N$5:$O$94,2,FALSE)</f>
        <v>2012-13</v>
      </c>
      <c r="AA55" s="18">
        <f>LARGE('augjul cfs'!$N$5:$N$94,'augjul cfs rank'!$A55)</f>
        <v>24736.575342465752</v>
      </c>
    </row>
    <row r="56" spans="1:27" x14ac:dyDescent="0.2">
      <c r="A56" s="5">
        <v>51</v>
      </c>
      <c r="B56" s="5" t="str">
        <f>VLOOKUP(C56,'augjul cfs'!$B$5:$O$94,14,FALSE)</f>
        <v>1969-70</v>
      </c>
      <c r="C56" s="18">
        <f>LARGE('augjul cfs'!$B$5:$B$94,'augjul cfs rank'!$A56)</f>
        <v>9813</v>
      </c>
      <c r="D56" s="5" t="str">
        <f>VLOOKUP(E56,'augjul cfs'!$C$5:$O$94,13,FALSE)</f>
        <v>1991-92</v>
      </c>
      <c r="E56" s="18">
        <f>LARGE('augjul cfs'!$C$5:$C$94,'augjul cfs rank'!$A56)</f>
        <v>7407</v>
      </c>
      <c r="F56" s="5" t="str">
        <f>VLOOKUP(G56,'augjul cfs'!$D$5:$O$94,12,FALSE)</f>
        <v>1981-82</v>
      </c>
      <c r="G56" s="18">
        <f>LARGE('augjul cfs'!$D$5:$D$94,'augjul cfs rank'!$A56)</f>
        <v>8580</v>
      </c>
      <c r="H56" s="5" t="str">
        <f>VLOOKUP(I56,'augjul cfs'!$E$5:$O$94,11,FALSE)</f>
        <v>1977-78</v>
      </c>
      <c r="I56" s="18">
        <f>LARGE('augjul cfs'!$E$5:$E$94,'augjul cfs rank'!$A56)</f>
        <v>9717</v>
      </c>
      <c r="J56" s="5" t="str">
        <f>VLOOKUP(K56,'augjul cfs'!$F$5:$O$94,10,FALSE)</f>
        <v>1953-54</v>
      </c>
      <c r="K56" s="18">
        <f>LARGE('augjul cfs'!$F$5:$F$94,'augjul cfs rank'!$A56)</f>
        <v>9359</v>
      </c>
      <c r="L56" s="5" t="str">
        <f>VLOOKUP(M56,'augjul cfs'!$G$5:$O$94,9,FALSE)</f>
        <v>2002-03</v>
      </c>
      <c r="M56" s="18">
        <f>LARGE('augjul cfs'!$G$5:$G$94,'augjul cfs rank'!$A56)</f>
        <v>9164</v>
      </c>
      <c r="N56" s="5" t="str">
        <f>VLOOKUP(O56,'augjul cfs'!$H$5:$O$94,8,FALSE)</f>
        <v>1977-78</v>
      </c>
      <c r="O56" s="18">
        <f>LARGE('augjul cfs'!$H$5:$H$94,'augjul cfs rank'!$A56)</f>
        <v>10217</v>
      </c>
      <c r="P56" s="5" t="str">
        <f>VLOOKUP(Q56,'augjul cfs'!$I$5:$O$94,7,FALSE)</f>
        <v>2004-05</v>
      </c>
      <c r="Q56" s="18">
        <f>LARGE('augjul cfs'!$I$5:$I$94,'augjul cfs rank'!$A56)</f>
        <v>13943</v>
      </c>
      <c r="R56" s="5" t="str">
        <f>VLOOKUP(S56,'augjul cfs'!$J$5:$O$94,6,FALSE)</f>
        <v>1987-88</v>
      </c>
      <c r="S56" s="18">
        <f>LARGE('augjul cfs'!$J$5:$J$94,'augjul cfs rank'!$A56)</f>
        <v>34285</v>
      </c>
      <c r="T56" s="5" t="str">
        <f>VLOOKUP(U56,'augjul cfs'!$K$5:$O$94,5,FALSE)</f>
        <v>2008-09</v>
      </c>
      <c r="U56" s="18">
        <f>LARGE('augjul cfs'!$K$5:$K$94,'augjul cfs rank'!$A56)</f>
        <v>70637</v>
      </c>
      <c r="V56" s="5" t="str">
        <f>VLOOKUP(W56,'augjul cfs'!$L$5:$O$94,4,FALSE)</f>
        <v>1968-69</v>
      </c>
      <c r="W56" s="18">
        <f>LARGE('augjul cfs'!$L$5:$L$94,'augjul cfs rank'!$A56)</f>
        <v>66131</v>
      </c>
      <c r="X56" s="5" t="str">
        <f>VLOOKUP(Y56,'augjul cfs'!$M$5:$O$94,3,FALSE)</f>
        <v>1965-66</v>
      </c>
      <c r="Y56" s="18">
        <f>LARGE('augjul cfs'!$M$5:$M$94,'augjul cfs rank'!$A56)</f>
        <v>24930</v>
      </c>
      <c r="Z56" s="5" t="str">
        <f>VLOOKUP(AA56,'augjul cfs'!$N$5:$O$94,2,FALSE)</f>
        <v>1937-38</v>
      </c>
      <c r="AA56" s="18">
        <f>LARGE('augjul cfs'!$N$5:$N$94,'augjul cfs rank'!$A56)</f>
        <v>24697.372602739724</v>
      </c>
    </row>
    <row r="57" spans="1:27" x14ac:dyDescent="0.2">
      <c r="A57" s="5">
        <v>52</v>
      </c>
      <c r="B57" s="5" t="str">
        <f>VLOOKUP(C57,'augjul cfs'!$B$5:$O$94,14,FALSE)</f>
        <v>1932-33</v>
      </c>
      <c r="C57" s="18">
        <f>LARGE('augjul cfs'!$B$5:$B$94,'augjul cfs rank'!$A57)</f>
        <v>9733</v>
      </c>
      <c r="D57" s="5" t="str">
        <f>VLOOKUP(E57,'augjul cfs'!$C$5:$O$94,13,FALSE)</f>
        <v>1962-63</v>
      </c>
      <c r="E57" s="18">
        <f>LARGE('augjul cfs'!$C$5:$C$94,'augjul cfs rank'!$A57)</f>
        <v>7406</v>
      </c>
      <c r="F57" s="5" t="str">
        <f>VLOOKUP(G57,'augjul cfs'!$D$5:$O$94,12,FALSE)</f>
        <v>1983-84</v>
      </c>
      <c r="G57" s="18">
        <f>LARGE('augjul cfs'!$D$5:$D$94,'augjul cfs rank'!$A57)</f>
        <v>8563</v>
      </c>
      <c r="H57" s="5" t="str">
        <f>VLOOKUP(I57,'augjul cfs'!$E$5:$O$94,11,FALSE)</f>
        <v>2009-10</v>
      </c>
      <c r="I57" s="18">
        <f>LARGE('augjul cfs'!$E$5:$E$94,'augjul cfs rank'!$A57)</f>
        <v>9588</v>
      </c>
      <c r="J57" s="5" t="str">
        <f>VLOOKUP(K57,'augjul cfs'!$F$5:$O$94,10,FALSE)</f>
        <v>1971-72</v>
      </c>
      <c r="K57" s="18">
        <f>LARGE('augjul cfs'!$F$5:$F$94,'augjul cfs rank'!$A57)</f>
        <v>9266</v>
      </c>
      <c r="L57" s="5" t="str">
        <f>VLOOKUP(M57,'augjul cfs'!$G$5:$O$94,9,FALSE)</f>
        <v>1981-82</v>
      </c>
      <c r="M57" s="18">
        <f>LARGE('augjul cfs'!$G$5:$G$94,'augjul cfs rank'!$A57)</f>
        <v>9071</v>
      </c>
      <c r="N57" s="5" t="str">
        <f>VLOOKUP(O57,'augjul cfs'!$H$5:$O$94,8,FALSE)</f>
        <v>2001-02</v>
      </c>
      <c r="O57" s="18">
        <f>LARGE('augjul cfs'!$H$5:$H$94,'augjul cfs rank'!$A57)</f>
        <v>10124</v>
      </c>
      <c r="P57" s="5" t="str">
        <f>VLOOKUP(Q57,'augjul cfs'!$I$5:$O$94,7,FALSE)</f>
        <v>1975-76</v>
      </c>
      <c r="Q57" s="18">
        <f>LARGE('augjul cfs'!$I$5:$I$94,'augjul cfs rank'!$A57)</f>
        <v>13903</v>
      </c>
      <c r="R57" s="5" t="str">
        <f>VLOOKUP(S57,'augjul cfs'!$J$5:$O$94,6,FALSE)</f>
        <v>1941-42</v>
      </c>
      <c r="S57" s="18">
        <f>LARGE('augjul cfs'!$J$5:$J$94,'augjul cfs rank'!$A57)</f>
        <v>33757</v>
      </c>
      <c r="T57" s="5" t="str">
        <f>VLOOKUP(U57,'augjul cfs'!$K$5:$O$94,5,FALSE)</f>
        <v>1932-33</v>
      </c>
      <c r="U57" s="18">
        <f>LARGE('augjul cfs'!$K$5:$K$94,'augjul cfs rank'!$A57)</f>
        <v>69337</v>
      </c>
      <c r="V57" s="5" t="str">
        <f>VLOOKUP(W57,'augjul cfs'!$L$5:$O$94,4,FALSE)</f>
        <v>1979-80</v>
      </c>
      <c r="W57" s="18">
        <f>LARGE('augjul cfs'!$L$5:$L$94,'augjul cfs rank'!$A57)</f>
        <v>65489</v>
      </c>
      <c r="X57" s="5" t="str">
        <f>VLOOKUP(Y57,'augjul cfs'!$M$5:$O$94,3,FALSE)</f>
        <v>1951-52</v>
      </c>
      <c r="Y57" s="18">
        <f>LARGE('augjul cfs'!$M$5:$M$94,'augjul cfs rank'!$A57)</f>
        <v>24581</v>
      </c>
      <c r="Z57" s="5" t="str">
        <f>VLOOKUP(AA57,'augjul cfs'!$N$5:$O$94,2,FALSE)</f>
        <v>1997-98</v>
      </c>
      <c r="AA57" s="18">
        <f>LARGE('augjul cfs'!$N$5:$N$94,'augjul cfs rank'!$A57)</f>
        <v>24284.769863013698</v>
      </c>
    </row>
    <row r="58" spans="1:27" x14ac:dyDescent="0.2">
      <c r="A58" s="5">
        <v>53</v>
      </c>
      <c r="B58" s="5" t="str">
        <f>VLOOKUP(C58,'augjul cfs'!$B$5:$O$94,14,FALSE)</f>
        <v>1949-50</v>
      </c>
      <c r="C58" s="18">
        <f>LARGE('augjul cfs'!$B$5:$B$94,'augjul cfs rank'!$A58)</f>
        <v>9636</v>
      </c>
      <c r="D58" s="5" t="str">
        <f>VLOOKUP(E58,'augjul cfs'!$C$5:$O$94,13,FALSE)</f>
        <v>2002-03</v>
      </c>
      <c r="E58" s="18">
        <f>LARGE('augjul cfs'!$C$5:$C$94,'augjul cfs rank'!$A58)</f>
        <v>7315</v>
      </c>
      <c r="F58" s="5" t="str">
        <f>VLOOKUP(G58,'augjul cfs'!$D$5:$O$94,12,FALSE)</f>
        <v>1989-90</v>
      </c>
      <c r="G58" s="18">
        <f>LARGE('augjul cfs'!$D$5:$D$94,'augjul cfs rank'!$A58)</f>
        <v>8562</v>
      </c>
      <c r="H58" s="5" t="str">
        <f>VLOOKUP(I58,'augjul cfs'!$E$5:$O$94,11,FALSE)</f>
        <v>1928-29</v>
      </c>
      <c r="I58" s="18">
        <f>LARGE('augjul cfs'!$E$5:$E$94,'augjul cfs rank'!$A58)</f>
        <v>9555</v>
      </c>
      <c r="J58" s="5" t="str">
        <f>VLOOKUP(K58,'augjul cfs'!$F$5:$O$94,10,FALSE)</f>
        <v>1961-62</v>
      </c>
      <c r="K58" s="18">
        <f>LARGE('augjul cfs'!$F$5:$F$94,'augjul cfs rank'!$A58)</f>
        <v>9102</v>
      </c>
      <c r="L58" s="5" t="str">
        <f>VLOOKUP(M58,'augjul cfs'!$G$5:$O$94,9,FALSE)</f>
        <v>1942-43</v>
      </c>
      <c r="M58" s="18">
        <f>LARGE('augjul cfs'!$G$5:$G$94,'augjul cfs rank'!$A58)</f>
        <v>9042</v>
      </c>
      <c r="N58" s="5" t="str">
        <f>VLOOKUP(O58,'augjul cfs'!$H$5:$O$94,8,FALSE)</f>
        <v>1978-79</v>
      </c>
      <c r="O58" s="18">
        <f>LARGE('augjul cfs'!$H$5:$H$94,'augjul cfs rank'!$A58)</f>
        <v>9881</v>
      </c>
      <c r="P58" s="5" t="str">
        <f>VLOOKUP(Q58,'augjul cfs'!$I$5:$O$94,7,FALSE)</f>
        <v>1966-67</v>
      </c>
      <c r="Q58" s="18">
        <f>LARGE('augjul cfs'!$I$5:$I$94,'augjul cfs rank'!$A58)</f>
        <v>13786</v>
      </c>
      <c r="R58" s="5" t="str">
        <f>VLOOKUP(S58,'augjul cfs'!$J$5:$O$94,6,FALSE)</f>
        <v>2010-11</v>
      </c>
      <c r="S58" s="18">
        <f>LARGE('augjul cfs'!$J$5:$J$94,'augjul cfs rank'!$A58)</f>
        <v>33362</v>
      </c>
      <c r="T58" s="5" t="str">
        <f>VLOOKUP(U58,'augjul cfs'!$K$5:$O$94,5,FALSE)</f>
        <v>1974-75</v>
      </c>
      <c r="U58" s="18">
        <f>LARGE('augjul cfs'!$K$5:$K$94,'augjul cfs rank'!$A58)</f>
        <v>67874</v>
      </c>
      <c r="V58" s="5" t="str">
        <f>VLOOKUP(W58,'augjul cfs'!$L$5:$O$94,4,FALSE)</f>
        <v>1944-45</v>
      </c>
      <c r="W58" s="18">
        <f>LARGE('augjul cfs'!$L$5:$L$94,'augjul cfs rank'!$A58)</f>
        <v>65477</v>
      </c>
      <c r="X58" s="5" t="str">
        <f>VLOOKUP(Y58,'augjul cfs'!$M$5:$O$94,3,FALSE)</f>
        <v>1961-62</v>
      </c>
      <c r="Y58" s="18">
        <f>LARGE('augjul cfs'!$M$5:$M$94,'augjul cfs rank'!$A58)</f>
        <v>24076</v>
      </c>
      <c r="Z58" s="5" t="str">
        <f>VLOOKUP(AA58,'augjul cfs'!$N$5:$O$94,2,FALSE)</f>
        <v>1983-84</v>
      </c>
      <c r="AA58" s="18">
        <f>LARGE('augjul cfs'!$N$5:$N$94,'augjul cfs rank'!$A58)</f>
        <v>24076.109589041094</v>
      </c>
    </row>
    <row r="59" spans="1:27" x14ac:dyDescent="0.2">
      <c r="A59" s="5">
        <v>54</v>
      </c>
      <c r="B59" s="5" t="str">
        <f>VLOOKUP(C59,'augjul cfs'!$B$5:$O$94,14,FALSE)</f>
        <v>2010-11</v>
      </c>
      <c r="C59" s="18">
        <f>LARGE('augjul cfs'!$B$5:$B$94,'augjul cfs rank'!$A59)</f>
        <v>9581</v>
      </c>
      <c r="D59" s="5" t="str">
        <f>VLOOKUP(E59,'augjul cfs'!$C$5:$O$94,13,FALSE)</f>
        <v>1979-80</v>
      </c>
      <c r="E59" s="18">
        <f>LARGE('augjul cfs'!$C$5:$C$94,'augjul cfs rank'!$A59)</f>
        <v>7307</v>
      </c>
      <c r="F59" s="5" t="str">
        <f>VLOOKUP(G59,'augjul cfs'!$D$5:$O$94,12,FALSE)</f>
        <v>1945-46</v>
      </c>
      <c r="G59" s="18">
        <f>LARGE('augjul cfs'!$D$5:$D$94,'augjul cfs rank'!$A59)</f>
        <v>8463</v>
      </c>
      <c r="H59" s="5" t="str">
        <f>VLOOKUP(I59,'augjul cfs'!$E$5:$O$94,11,FALSE)</f>
        <v>1948-49</v>
      </c>
      <c r="I59" s="18">
        <f>LARGE('augjul cfs'!$E$5:$E$94,'augjul cfs rank'!$A59)</f>
        <v>9545</v>
      </c>
      <c r="J59" s="5" t="str">
        <f>VLOOKUP(K59,'augjul cfs'!$F$5:$O$94,10,FALSE)</f>
        <v>1979-80</v>
      </c>
      <c r="K59" s="18">
        <f>LARGE('augjul cfs'!$F$5:$F$94,'augjul cfs rank'!$A59)</f>
        <v>9071</v>
      </c>
      <c r="L59" s="5" t="str">
        <f>VLOOKUP(M59,'augjul cfs'!$G$5:$O$94,9,FALSE)</f>
        <v>1994-95</v>
      </c>
      <c r="M59" s="18">
        <f>LARGE('augjul cfs'!$G$5:$G$94,'augjul cfs rank'!$A59)</f>
        <v>8972</v>
      </c>
      <c r="N59" s="5" t="str">
        <f>VLOOKUP(O59,'augjul cfs'!$H$5:$O$94,8,FALSE)</f>
        <v>1997-98</v>
      </c>
      <c r="O59" s="18">
        <f>LARGE('augjul cfs'!$H$5:$H$94,'augjul cfs rank'!$A59)</f>
        <v>9817</v>
      </c>
      <c r="P59" s="5" t="str">
        <f>VLOOKUP(Q59,'augjul cfs'!$I$5:$O$94,7,FALSE)</f>
        <v>1945-46</v>
      </c>
      <c r="Q59" s="18">
        <f>LARGE('augjul cfs'!$I$5:$I$94,'augjul cfs rank'!$A59)</f>
        <v>13762</v>
      </c>
      <c r="R59" s="5" t="str">
        <f>VLOOKUP(S59,'augjul cfs'!$J$5:$O$94,6,FALSE)</f>
        <v>1939-40</v>
      </c>
      <c r="S59" s="18">
        <f>LARGE('augjul cfs'!$J$5:$J$94,'augjul cfs rank'!$A59)</f>
        <v>32200</v>
      </c>
      <c r="T59" s="5" t="str">
        <f>VLOOKUP(U59,'augjul cfs'!$K$5:$O$94,5,FALSE)</f>
        <v>2001-02</v>
      </c>
      <c r="U59" s="18">
        <f>LARGE('augjul cfs'!$K$5:$K$94,'augjul cfs rank'!$A59)</f>
        <v>67785</v>
      </c>
      <c r="V59" s="5" t="str">
        <f>VLOOKUP(W59,'augjul cfs'!$L$5:$O$94,4,FALSE)</f>
        <v>1982-83</v>
      </c>
      <c r="W59" s="18">
        <f>LARGE('augjul cfs'!$L$5:$L$94,'augjul cfs rank'!$A59)</f>
        <v>65341</v>
      </c>
      <c r="X59" s="5" t="str">
        <f>VLOOKUP(Y59,'augjul cfs'!$M$5:$O$94,3,FALSE)</f>
        <v>1944-45</v>
      </c>
      <c r="Y59" s="18">
        <f>LARGE('augjul cfs'!$M$5:$M$94,'augjul cfs rank'!$A59)</f>
        <v>23640</v>
      </c>
      <c r="Z59" s="5" t="str">
        <f>VLOOKUP(AA59,'augjul cfs'!$N$5:$O$94,2,FALSE)</f>
        <v>1962-63</v>
      </c>
      <c r="AA59" s="18">
        <f>LARGE('augjul cfs'!$N$5:$N$94,'augjul cfs rank'!$A59)</f>
        <v>23922.208219178083</v>
      </c>
    </row>
    <row r="60" spans="1:27" x14ac:dyDescent="0.2">
      <c r="A60" s="5">
        <v>55</v>
      </c>
      <c r="B60" s="5" t="str">
        <f>VLOOKUP(C60,'augjul cfs'!$B$5:$O$94,14,FALSE)</f>
        <v>1935-36</v>
      </c>
      <c r="C60" s="18">
        <f>LARGE('augjul cfs'!$B$5:$B$94,'augjul cfs rank'!$A60)</f>
        <v>9469</v>
      </c>
      <c r="D60" s="5" t="str">
        <f>VLOOKUP(E60,'augjul cfs'!$C$5:$O$94,13,FALSE)</f>
        <v>2000-01</v>
      </c>
      <c r="E60" s="18">
        <f>LARGE('augjul cfs'!$C$5:$C$94,'augjul cfs rank'!$A60)</f>
        <v>7190</v>
      </c>
      <c r="F60" s="5" t="str">
        <f>VLOOKUP(G60,'augjul cfs'!$D$5:$O$94,12,FALSE)</f>
        <v>1934-35</v>
      </c>
      <c r="G60" s="18">
        <f>LARGE('augjul cfs'!$D$5:$D$94,'augjul cfs rank'!$A60)</f>
        <v>8335</v>
      </c>
      <c r="H60" s="5" t="str">
        <f>VLOOKUP(I60,'augjul cfs'!$E$5:$O$94,11,FALSE)</f>
        <v>2013-14</v>
      </c>
      <c r="I60" s="18">
        <f>LARGE('augjul cfs'!$E$5:$E$94,'augjul cfs rank'!$A60)</f>
        <v>9450</v>
      </c>
      <c r="J60" s="5" t="str">
        <f>VLOOKUP(K60,'augjul cfs'!$F$5:$O$94,10,FALSE)</f>
        <v>2008-09</v>
      </c>
      <c r="K60" s="18">
        <f>LARGE('augjul cfs'!$F$5:$F$94,'augjul cfs rank'!$A60)</f>
        <v>9052</v>
      </c>
      <c r="L60" s="5" t="str">
        <f>VLOOKUP(M60,'augjul cfs'!$G$5:$O$94,9,FALSE)</f>
        <v>1960-61</v>
      </c>
      <c r="M60" s="18">
        <f>LARGE('augjul cfs'!$G$5:$G$94,'augjul cfs rank'!$A60)</f>
        <v>8957</v>
      </c>
      <c r="N60" s="5" t="str">
        <f>VLOOKUP(O60,'augjul cfs'!$H$5:$O$94,8,FALSE)</f>
        <v>1991-92</v>
      </c>
      <c r="O60" s="18">
        <f>LARGE('augjul cfs'!$H$5:$H$94,'augjul cfs rank'!$A60)</f>
        <v>9618</v>
      </c>
      <c r="P60" s="5" t="str">
        <f>VLOOKUP(Q60,'augjul cfs'!$I$5:$O$94,7,FALSE)</f>
        <v>1948-49</v>
      </c>
      <c r="Q60" s="18">
        <f>LARGE('augjul cfs'!$I$5:$I$94,'augjul cfs rank'!$A60)</f>
        <v>13738</v>
      </c>
      <c r="R60" s="5" t="str">
        <f>VLOOKUP(S60,'augjul cfs'!$J$5:$O$94,6,FALSE)</f>
        <v>1998-99</v>
      </c>
      <c r="S60" s="18">
        <f>LARGE('augjul cfs'!$J$5:$J$94,'augjul cfs rank'!$A60)</f>
        <v>31920</v>
      </c>
      <c r="T60" s="5" t="str">
        <f>VLOOKUP(U60,'augjul cfs'!$K$5:$O$94,5,FALSE)</f>
        <v>1999-2000</v>
      </c>
      <c r="U60" s="18">
        <f>LARGE('augjul cfs'!$K$5:$K$94,'augjul cfs rank'!$A60)</f>
        <v>67750</v>
      </c>
      <c r="V60" s="5" t="str">
        <f>VLOOKUP(W60,'augjul cfs'!$L$5:$O$94,4,FALSE)</f>
        <v>1941-42</v>
      </c>
      <c r="W60" s="18">
        <f>LARGE('augjul cfs'!$L$5:$L$94,'augjul cfs rank'!$A60)</f>
        <v>63685</v>
      </c>
      <c r="X60" s="5" t="str">
        <f>VLOOKUP(Y60,'augjul cfs'!$M$5:$O$94,3,FALSE)</f>
        <v>2008-09</v>
      </c>
      <c r="Y60" s="18">
        <f>LARGE('augjul cfs'!$M$5:$M$94,'augjul cfs rank'!$A60)</f>
        <v>22070</v>
      </c>
      <c r="Z60" s="5" t="str">
        <f>VLOOKUP(AA60,'augjul cfs'!$N$5:$O$94,2,FALSE)</f>
        <v>1934-35</v>
      </c>
      <c r="AA60" s="18">
        <f>LARGE('augjul cfs'!$N$5:$N$94,'augjul cfs rank'!$A60)</f>
        <v>23908.479452054795</v>
      </c>
    </row>
    <row r="61" spans="1:27" x14ac:dyDescent="0.2">
      <c r="A61" s="5">
        <v>56</v>
      </c>
      <c r="B61" s="5" t="str">
        <f>VLOOKUP(C61,'augjul cfs'!$B$5:$O$94,14,FALSE)</f>
        <v>1966-67</v>
      </c>
      <c r="C61" s="18">
        <f>LARGE('augjul cfs'!$B$5:$B$94,'augjul cfs rank'!$A61)</f>
        <v>9363</v>
      </c>
      <c r="D61" s="5" t="str">
        <f>VLOOKUP(E61,'augjul cfs'!$C$5:$O$94,13,FALSE)</f>
        <v>1998-99</v>
      </c>
      <c r="E61" s="18">
        <f>LARGE('augjul cfs'!$C$5:$C$94,'augjul cfs rank'!$A61)</f>
        <v>7037</v>
      </c>
      <c r="F61" s="5" t="str">
        <f>VLOOKUP(G61,'augjul cfs'!$D$5:$O$94,12,FALSE)</f>
        <v>1949-50</v>
      </c>
      <c r="G61" s="18">
        <f>LARGE('augjul cfs'!$D$5:$D$94,'augjul cfs rank'!$A61)</f>
        <v>8319</v>
      </c>
      <c r="H61" s="5" t="str">
        <f>VLOOKUP(I61,'augjul cfs'!$E$5:$O$94,11,FALSE)</f>
        <v>1970-71</v>
      </c>
      <c r="I61" s="18">
        <f>LARGE('augjul cfs'!$E$5:$E$94,'augjul cfs rank'!$A61)</f>
        <v>9437</v>
      </c>
      <c r="J61" s="5" t="str">
        <f>VLOOKUP(K61,'augjul cfs'!$F$5:$O$94,10,FALSE)</f>
        <v>2005-06</v>
      </c>
      <c r="K61" s="18">
        <f>LARGE('augjul cfs'!$F$5:$F$94,'augjul cfs rank'!$A61)</f>
        <v>9017</v>
      </c>
      <c r="L61" s="5" t="str">
        <f>VLOOKUP(M61,'augjul cfs'!$G$5:$O$94,9,FALSE)</f>
        <v>1953-54</v>
      </c>
      <c r="M61" s="18">
        <f>LARGE('augjul cfs'!$G$5:$G$94,'augjul cfs rank'!$A61)</f>
        <v>8784</v>
      </c>
      <c r="N61" s="5" t="str">
        <f>VLOOKUP(O61,'augjul cfs'!$H$5:$O$94,8,FALSE)</f>
        <v>1945-46</v>
      </c>
      <c r="O61" s="18">
        <f>LARGE('augjul cfs'!$H$5:$H$94,'augjul cfs rank'!$A61)</f>
        <v>9501</v>
      </c>
      <c r="P61" s="5" t="str">
        <f>VLOOKUP(Q61,'augjul cfs'!$I$5:$O$94,7,FALSE)</f>
        <v>1934-35</v>
      </c>
      <c r="Q61" s="18">
        <f>LARGE('augjul cfs'!$I$5:$I$94,'augjul cfs rank'!$A61)</f>
        <v>13522</v>
      </c>
      <c r="R61" s="5" t="str">
        <f>VLOOKUP(S61,'augjul cfs'!$J$5:$O$94,6,FALSE)</f>
        <v>1960-61</v>
      </c>
      <c r="S61" s="18">
        <f>LARGE('augjul cfs'!$J$5:$J$94,'augjul cfs rank'!$A61)</f>
        <v>30807</v>
      </c>
      <c r="T61" s="5" t="str">
        <f>VLOOKUP(U61,'augjul cfs'!$K$5:$O$94,5,FALSE)</f>
        <v>2006-07</v>
      </c>
      <c r="U61" s="18">
        <f>LARGE('augjul cfs'!$K$5:$K$94,'augjul cfs rank'!$A61)</f>
        <v>67574</v>
      </c>
      <c r="V61" s="5" t="str">
        <f>VLOOKUP(W61,'augjul cfs'!$L$5:$O$94,4,FALSE)</f>
        <v>1988-89</v>
      </c>
      <c r="W61" s="18">
        <f>LARGE('augjul cfs'!$L$5:$L$94,'augjul cfs rank'!$A61)</f>
        <v>62397</v>
      </c>
      <c r="X61" s="5" t="str">
        <f>VLOOKUP(Y61,'augjul cfs'!$M$5:$O$94,3,FALSE)</f>
        <v>1988-89</v>
      </c>
      <c r="Y61" s="18">
        <f>LARGE('augjul cfs'!$M$5:$M$94,'augjul cfs rank'!$A61)</f>
        <v>20641</v>
      </c>
      <c r="Z61" s="5" t="str">
        <f>VLOOKUP(AA61,'augjul cfs'!$N$5:$O$94,2,FALSE)</f>
        <v>1967-68</v>
      </c>
      <c r="AA61" s="18">
        <f>LARGE('augjul cfs'!$N$5:$N$94,'augjul cfs rank'!$A61)</f>
        <v>23606.290410958904</v>
      </c>
    </row>
    <row r="62" spans="1:27" x14ac:dyDescent="0.2">
      <c r="A62" s="5">
        <v>57</v>
      </c>
      <c r="B62" s="5" t="str">
        <f>VLOOKUP(C62,'augjul cfs'!$B$5:$O$94,14,FALSE)</f>
        <v>1938-39</v>
      </c>
      <c r="C62" s="18">
        <f>LARGE('augjul cfs'!$B$5:$B$94,'augjul cfs rank'!$A62)</f>
        <v>8933</v>
      </c>
      <c r="D62" s="5" t="str">
        <f>VLOOKUP(E62,'augjul cfs'!$C$5:$O$94,13,FALSE)</f>
        <v>1961-62</v>
      </c>
      <c r="E62" s="18">
        <f>LARGE('augjul cfs'!$C$5:$C$94,'augjul cfs rank'!$A62)</f>
        <v>7026</v>
      </c>
      <c r="F62" s="5" t="str">
        <f>VLOOKUP(G62,'augjul cfs'!$D$5:$O$94,12,FALSE)</f>
        <v>1960-61</v>
      </c>
      <c r="G62" s="18">
        <f>LARGE('augjul cfs'!$D$5:$D$94,'augjul cfs rank'!$A62)</f>
        <v>8069</v>
      </c>
      <c r="H62" s="5" t="str">
        <f>VLOOKUP(I62,'augjul cfs'!$E$5:$O$94,11,FALSE)</f>
        <v>1972-73</v>
      </c>
      <c r="I62" s="18">
        <f>LARGE('augjul cfs'!$E$5:$E$94,'augjul cfs rank'!$A62)</f>
        <v>9402</v>
      </c>
      <c r="J62" s="5" t="str">
        <f>VLOOKUP(K62,'augjul cfs'!$F$5:$O$94,10,FALSE)</f>
        <v>2011-12</v>
      </c>
      <c r="K62" s="18">
        <f>LARGE('augjul cfs'!$F$5:$F$94,'augjul cfs rank'!$A62)</f>
        <v>8632</v>
      </c>
      <c r="L62" s="5" t="str">
        <f>VLOOKUP(M62,'augjul cfs'!$G$5:$O$94,9,FALSE)</f>
        <v>1944-45</v>
      </c>
      <c r="M62" s="18">
        <f>LARGE('augjul cfs'!$G$5:$G$94,'augjul cfs rank'!$A62)</f>
        <v>8411</v>
      </c>
      <c r="N62" s="5" t="str">
        <f>VLOOKUP(O62,'augjul cfs'!$H$5:$O$94,8,FALSE)</f>
        <v>1929-30</v>
      </c>
      <c r="O62" s="18">
        <f>LARGE('augjul cfs'!$H$5:$H$94,'augjul cfs rank'!$A62)</f>
        <v>9498</v>
      </c>
      <c r="P62" s="5" t="str">
        <f>VLOOKUP(Q62,'augjul cfs'!$I$5:$O$94,7,FALSE)</f>
        <v>1969-70</v>
      </c>
      <c r="Q62" s="18">
        <f>LARGE('augjul cfs'!$I$5:$I$94,'augjul cfs rank'!$A62)</f>
        <v>13092</v>
      </c>
      <c r="R62" s="5" t="str">
        <f>VLOOKUP(S62,'augjul cfs'!$J$5:$O$94,6,FALSE)</f>
        <v>1980-81</v>
      </c>
      <c r="S62" s="18">
        <f>LARGE('augjul cfs'!$J$5:$J$94,'augjul cfs rank'!$A62)</f>
        <v>30742</v>
      </c>
      <c r="T62" s="5" t="str">
        <f>VLOOKUP(U62,'augjul cfs'!$K$5:$O$94,5,FALSE)</f>
        <v>1965-66</v>
      </c>
      <c r="U62" s="18">
        <f>LARGE('augjul cfs'!$K$5:$K$94,'augjul cfs rank'!$A62)</f>
        <v>67486</v>
      </c>
      <c r="V62" s="5" t="str">
        <f>VLOOKUP(W62,'augjul cfs'!$L$5:$O$94,4,FALSE)</f>
        <v>1928-29</v>
      </c>
      <c r="W62" s="18">
        <f>LARGE('augjul cfs'!$L$5:$L$94,'augjul cfs rank'!$A62)</f>
        <v>62255</v>
      </c>
      <c r="X62" s="5" t="str">
        <f>VLOOKUP(Y62,'augjul cfs'!$M$5:$O$94,3,FALSE)</f>
        <v>1960-61</v>
      </c>
      <c r="Y62" s="18">
        <f>LARGE('augjul cfs'!$M$5:$M$94,'augjul cfs rank'!$A62)</f>
        <v>20181</v>
      </c>
      <c r="Z62" s="5" t="str">
        <f>VLOOKUP(AA62,'augjul cfs'!$N$5:$O$94,2,FALSE)</f>
        <v>1999-2000</v>
      </c>
      <c r="AA62" s="18">
        <f>LARGE('augjul cfs'!$N$5:$N$94,'augjul cfs rank'!$A62)</f>
        <v>23502.010958904109</v>
      </c>
    </row>
    <row r="63" spans="1:27" x14ac:dyDescent="0.2">
      <c r="A63" s="5">
        <v>58</v>
      </c>
      <c r="B63" s="5" t="str">
        <f>VLOOKUP(C63,'augjul cfs'!$B$5:$O$94,14,FALSE)</f>
        <v>1985-86</v>
      </c>
      <c r="C63" s="18">
        <f>LARGE('augjul cfs'!$B$5:$B$94,'augjul cfs rank'!$A63)</f>
        <v>8818</v>
      </c>
      <c r="D63" s="5" t="str">
        <f>VLOOKUP(E63,'augjul cfs'!$C$5:$O$94,13,FALSE)</f>
        <v>1958-59</v>
      </c>
      <c r="E63" s="18">
        <f>LARGE('augjul cfs'!$C$5:$C$94,'augjul cfs rank'!$A63)</f>
        <v>6999</v>
      </c>
      <c r="F63" s="5" t="str">
        <f>VLOOKUP(G63,'augjul cfs'!$D$5:$O$94,12,FALSE)</f>
        <v>2009-10</v>
      </c>
      <c r="G63" s="18">
        <f>LARGE('augjul cfs'!$D$5:$D$94,'augjul cfs rank'!$A63)</f>
        <v>8000</v>
      </c>
      <c r="H63" s="5" t="str">
        <f>VLOOKUP(I63,'augjul cfs'!$E$5:$O$94,11,FALSE)</f>
        <v>1982-83</v>
      </c>
      <c r="I63" s="18">
        <f>LARGE('augjul cfs'!$E$5:$E$94,'augjul cfs rank'!$A63)</f>
        <v>9394</v>
      </c>
      <c r="J63" s="5" t="str">
        <f>VLOOKUP(K63,'augjul cfs'!$F$5:$O$94,10,FALSE)</f>
        <v>2003-04</v>
      </c>
      <c r="K63" s="18">
        <f>LARGE('augjul cfs'!$F$5:$F$94,'augjul cfs rank'!$A63)</f>
        <v>8603</v>
      </c>
      <c r="L63" s="5" t="str">
        <f>VLOOKUP(M63,'augjul cfs'!$G$5:$O$94,9,FALSE)</f>
        <v>1954-55</v>
      </c>
      <c r="M63" s="18">
        <f>LARGE('augjul cfs'!$G$5:$G$94,'augjul cfs rank'!$A63)</f>
        <v>8385</v>
      </c>
      <c r="N63" s="5" t="str">
        <f>VLOOKUP(O63,'augjul cfs'!$H$5:$O$94,8,FALSE)</f>
        <v>2011-12</v>
      </c>
      <c r="O63" s="18">
        <f>LARGE('augjul cfs'!$H$5:$H$94,'augjul cfs rank'!$A63)</f>
        <v>9471</v>
      </c>
      <c r="P63" s="5" t="str">
        <f>VLOOKUP(Q63,'augjul cfs'!$I$5:$O$94,7,FALSE)</f>
        <v>1957-58</v>
      </c>
      <c r="Q63" s="18">
        <f>LARGE('augjul cfs'!$I$5:$I$94,'augjul cfs rank'!$A63)</f>
        <v>12983</v>
      </c>
      <c r="R63" s="5" t="str">
        <f>VLOOKUP(S63,'augjul cfs'!$J$5:$O$94,6,FALSE)</f>
        <v>1997-98</v>
      </c>
      <c r="S63" s="18">
        <f>LARGE('augjul cfs'!$J$5:$J$94,'augjul cfs rank'!$A63)</f>
        <v>30020</v>
      </c>
      <c r="T63" s="5" t="str">
        <f>VLOOKUP(U63,'augjul cfs'!$K$5:$O$94,5,FALSE)</f>
        <v>1959-60</v>
      </c>
      <c r="U63" s="18">
        <f>LARGE('augjul cfs'!$K$5:$K$94,'augjul cfs rank'!$A63)</f>
        <v>66470</v>
      </c>
      <c r="V63" s="5" t="str">
        <f>VLOOKUP(W63,'augjul cfs'!$L$5:$O$94,4,FALSE)</f>
        <v>1978-79</v>
      </c>
      <c r="W63" s="18">
        <f>LARGE('augjul cfs'!$L$5:$L$94,'augjul cfs rank'!$A63)</f>
        <v>61771</v>
      </c>
      <c r="X63" s="5" t="str">
        <f>VLOOKUP(Y63,'augjul cfs'!$M$5:$O$94,3,FALSE)</f>
        <v>1978-79</v>
      </c>
      <c r="Y63" s="18">
        <f>LARGE('augjul cfs'!$M$5:$M$94,'augjul cfs rank'!$A63)</f>
        <v>19982</v>
      </c>
      <c r="Z63" s="5" t="str">
        <f>VLOOKUP(AA63,'augjul cfs'!$N$5:$O$94,2,FALSE)</f>
        <v>2008-09</v>
      </c>
      <c r="AA63" s="18">
        <f>LARGE('augjul cfs'!$N$5:$N$94,'augjul cfs rank'!$A63)</f>
        <v>23480.761643835616</v>
      </c>
    </row>
    <row r="64" spans="1:27" x14ac:dyDescent="0.2">
      <c r="A64" s="5">
        <v>59</v>
      </c>
      <c r="B64" s="5" t="str">
        <f>VLOOKUP(C64,'augjul cfs'!$B$5:$O$94,14,FALSE)</f>
        <v>1979-80</v>
      </c>
      <c r="C64" s="18">
        <f>LARGE('augjul cfs'!$B$5:$B$94,'augjul cfs rank'!$A64)</f>
        <v>8766</v>
      </c>
      <c r="D64" s="5" t="str">
        <f>VLOOKUP(E64,'augjul cfs'!$C$5:$O$94,13,FALSE)</f>
        <v>1999-2000</v>
      </c>
      <c r="E64" s="18">
        <f>LARGE('augjul cfs'!$C$5:$C$94,'augjul cfs rank'!$A64)</f>
        <v>6985</v>
      </c>
      <c r="F64" s="5" t="str">
        <f>VLOOKUP(G64,'augjul cfs'!$D$5:$O$94,12,FALSE)</f>
        <v>1957-58</v>
      </c>
      <c r="G64" s="18">
        <f>LARGE('augjul cfs'!$D$5:$D$94,'augjul cfs rank'!$A64)</f>
        <v>7915</v>
      </c>
      <c r="H64" s="5" t="str">
        <f>VLOOKUP(I64,'augjul cfs'!$E$5:$O$94,11,FALSE)</f>
        <v>1969-70</v>
      </c>
      <c r="I64" s="18">
        <f>LARGE('augjul cfs'!$E$5:$E$94,'augjul cfs rank'!$A64)</f>
        <v>9340</v>
      </c>
      <c r="J64" s="5" t="str">
        <f>VLOOKUP(K64,'augjul cfs'!$F$5:$O$94,10,FALSE)</f>
        <v>1960-61</v>
      </c>
      <c r="K64" s="18">
        <f>LARGE('augjul cfs'!$F$5:$F$94,'augjul cfs rank'!$A64)</f>
        <v>8580</v>
      </c>
      <c r="L64" s="5" t="str">
        <f>VLOOKUP(M64,'augjul cfs'!$G$5:$O$94,9,FALSE)</f>
        <v>1938-39</v>
      </c>
      <c r="M64" s="18">
        <f>LARGE('augjul cfs'!$G$5:$G$94,'augjul cfs rank'!$A64)</f>
        <v>8376</v>
      </c>
      <c r="N64" s="5" t="str">
        <f>VLOOKUP(O64,'augjul cfs'!$H$5:$O$94,8,FALSE)</f>
        <v>1965-66</v>
      </c>
      <c r="O64" s="18">
        <f>LARGE('augjul cfs'!$H$5:$H$94,'augjul cfs rank'!$A64)</f>
        <v>9411</v>
      </c>
      <c r="P64" s="5" t="str">
        <f>VLOOKUP(Q64,'augjul cfs'!$I$5:$O$94,7,FALSE)</f>
        <v>2008-09</v>
      </c>
      <c r="Q64" s="18">
        <f>LARGE('augjul cfs'!$I$5:$I$94,'augjul cfs rank'!$A64)</f>
        <v>12905</v>
      </c>
      <c r="R64" s="5" t="str">
        <f>VLOOKUP(S64,'augjul cfs'!$J$5:$O$94,6,FALSE)</f>
        <v>1981-82</v>
      </c>
      <c r="S64" s="18">
        <f>LARGE('augjul cfs'!$J$5:$J$94,'augjul cfs rank'!$A64)</f>
        <v>29883</v>
      </c>
      <c r="T64" s="5" t="str">
        <f>VLOOKUP(U64,'augjul cfs'!$K$5:$O$94,5,FALSE)</f>
        <v>1944-45</v>
      </c>
      <c r="U64" s="18">
        <f>LARGE('augjul cfs'!$K$5:$K$94,'augjul cfs rank'!$A64)</f>
        <v>65418</v>
      </c>
      <c r="V64" s="5" t="str">
        <f>VLOOKUP(W64,'augjul cfs'!$L$5:$O$94,4,FALSE)</f>
        <v>1962-63</v>
      </c>
      <c r="W64" s="18">
        <f>LARGE('augjul cfs'!$L$5:$L$94,'augjul cfs rank'!$A64)</f>
        <v>61434</v>
      </c>
      <c r="X64" s="5" t="str">
        <f>VLOOKUP(Y64,'augjul cfs'!$M$5:$O$94,3,FALSE)</f>
        <v>2012-13</v>
      </c>
      <c r="Y64" s="18">
        <f>LARGE('augjul cfs'!$M$5:$M$94,'augjul cfs rank'!$A64)</f>
        <v>19862</v>
      </c>
      <c r="Z64" s="5" t="str">
        <f>VLOOKUP(AA64,'augjul cfs'!$N$5:$O$94,2,FALSE)</f>
        <v>1978-79</v>
      </c>
      <c r="AA64" s="18">
        <f>LARGE('augjul cfs'!$N$5:$N$94,'augjul cfs rank'!$A64)</f>
        <v>23363.38082191781</v>
      </c>
    </row>
    <row r="65" spans="1:27" x14ac:dyDescent="0.2">
      <c r="A65" s="5">
        <v>60</v>
      </c>
      <c r="B65" s="5" t="str">
        <f>VLOOKUP(C65,'augjul cfs'!$B$5:$O$94,14,FALSE)</f>
        <v>1987-88</v>
      </c>
      <c r="C65" s="18">
        <f>LARGE('augjul cfs'!$B$5:$B$94,'augjul cfs rank'!$A65)</f>
        <v>8630</v>
      </c>
      <c r="D65" s="5" t="str">
        <f>VLOOKUP(E65,'augjul cfs'!$C$5:$O$94,13,FALSE)</f>
        <v>1953-54</v>
      </c>
      <c r="E65" s="18">
        <f>LARGE('augjul cfs'!$C$5:$C$94,'augjul cfs rank'!$A65)</f>
        <v>6920</v>
      </c>
      <c r="F65" s="5" t="str">
        <f>VLOOKUP(G65,'augjul cfs'!$D$5:$O$94,12,FALSE)</f>
        <v>1992-93</v>
      </c>
      <c r="G65" s="18">
        <f>LARGE('augjul cfs'!$D$5:$D$94,'augjul cfs rank'!$A65)</f>
        <v>7750</v>
      </c>
      <c r="H65" s="5" t="str">
        <f>VLOOKUP(I65,'augjul cfs'!$E$5:$O$94,11,FALSE)</f>
        <v>1974-75</v>
      </c>
      <c r="I65" s="18">
        <f>LARGE('augjul cfs'!$E$5:$E$94,'augjul cfs rank'!$A65)</f>
        <v>9228</v>
      </c>
      <c r="J65" s="5" t="str">
        <f>VLOOKUP(K65,'augjul cfs'!$F$5:$O$94,10,FALSE)</f>
        <v>1969-70</v>
      </c>
      <c r="K65" s="18">
        <f>LARGE('augjul cfs'!$F$5:$F$94,'augjul cfs rank'!$A65)</f>
        <v>8491</v>
      </c>
      <c r="L65" s="5" t="str">
        <f>VLOOKUP(M65,'augjul cfs'!$G$5:$O$94,9,FALSE)</f>
        <v>2016-17</v>
      </c>
      <c r="M65" s="18">
        <f>LARGE('augjul cfs'!$G$5:$G$94,'augjul cfs rank'!$A65)</f>
        <v>8273</v>
      </c>
      <c r="N65" s="5" t="str">
        <f>VLOOKUP(O65,'augjul cfs'!$H$5:$O$94,8,FALSE)</f>
        <v>1941-42</v>
      </c>
      <c r="O65" s="18">
        <f>LARGE('augjul cfs'!$H$5:$H$94,'augjul cfs rank'!$A65)</f>
        <v>9087</v>
      </c>
      <c r="P65" s="5" t="str">
        <f>VLOOKUP(Q65,'augjul cfs'!$I$5:$O$94,7,FALSE)</f>
        <v>1988-89</v>
      </c>
      <c r="Q65" s="18">
        <f>LARGE('augjul cfs'!$I$5:$I$94,'augjul cfs rank'!$A65)</f>
        <v>12870</v>
      </c>
      <c r="R65" s="5" t="str">
        <f>VLOOKUP(S65,'augjul cfs'!$J$5:$O$94,6,FALSE)</f>
        <v>1962-63</v>
      </c>
      <c r="S65" s="18">
        <f>LARGE('augjul cfs'!$J$5:$J$94,'augjul cfs rank'!$A65)</f>
        <v>29336</v>
      </c>
      <c r="T65" s="5" t="str">
        <f>VLOOKUP(U65,'augjul cfs'!$K$5:$O$94,5,FALSE)</f>
        <v>1952-53</v>
      </c>
      <c r="U65" s="18">
        <f>LARGE('augjul cfs'!$K$5:$K$94,'augjul cfs rank'!$A65)</f>
        <v>64900</v>
      </c>
      <c r="V65" s="5" t="str">
        <f>VLOOKUP(W65,'augjul cfs'!$L$5:$O$94,4,FALSE)</f>
        <v>2002-03</v>
      </c>
      <c r="W65" s="18">
        <f>LARGE('augjul cfs'!$L$5:$L$94,'augjul cfs rank'!$A65)</f>
        <v>61019</v>
      </c>
      <c r="X65" s="5" t="str">
        <f>VLOOKUP(Y65,'augjul cfs'!$M$5:$O$94,3,FALSE)</f>
        <v>2016-17</v>
      </c>
      <c r="Y65" s="18">
        <f>LARGE('augjul cfs'!$M$5:$M$94,'augjul cfs rank'!$A65)</f>
        <v>19509</v>
      </c>
      <c r="Z65" s="5" t="str">
        <f>VLOOKUP(AA65,'augjul cfs'!$N$5:$O$94,2,FALSE)</f>
        <v>1979-80</v>
      </c>
      <c r="AA65" s="18">
        <f>LARGE('augjul cfs'!$N$5:$N$94,'augjul cfs rank'!$A65)</f>
        <v>23234.753424657534</v>
      </c>
    </row>
    <row r="66" spans="1:27" x14ac:dyDescent="0.2">
      <c r="A66" s="5">
        <v>61</v>
      </c>
      <c r="B66" s="5" t="str">
        <f>VLOOKUP(C66,'augjul cfs'!$B$5:$O$94,14,FALSE)</f>
        <v>1961-62</v>
      </c>
      <c r="C66" s="18">
        <f>LARGE('augjul cfs'!$B$5:$B$94,'augjul cfs rank'!$A66)</f>
        <v>8586</v>
      </c>
      <c r="D66" s="5" t="str">
        <f>VLOOKUP(E66,'augjul cfs'!$C$5:$O$94,13,FALSE)</f>
        <v>2005-06</v>
      </c>
      <c r="E66" s="18">
        <f>LARGE('augjul cfs'!$C$5:$C$94,'augjul cfs rank'!$A66)</f>
        <v>6914</v>
      </c>
      <c r="F66" s="5" t="str">
        <f>VLOOKUP(G66,'augjul cfs'!$D$5:$O$94,12,FALSE)</f>
        <v>1930-31</v>
      </c>
      <c r="G66" s="18">
        <f>LARGE('augjul cfs'!$D$5:$D$94,'augjul cfs rank'!$A66)</f>
        <v>7682</v>
      </c>
      <c r="H66" s="5" t="str">
        <f>VLOOKUP(I66,'augjul cfs'!$E$5:$O$94,11,FALSE)</f>
        <v>2001-02</v>
      </c>
      <c r="I66" s="18">
        <f>LARGE('augjul cfs'!$E$5:$E$94,'augjul cfs rank'!$A66)</f>
        <v>9200</v>
      </c>
      <c r="J66" s="5" t="str">
        <f>VLOOKUP(K66,'augjul cfs'!$F$5:$O$94,10,FALSE)</f>
        <v>2001-02</v>
      </c>
      <c r="K66" s="18">
        <f>LARGE('augjul cfs'!$F$5:$F$94,'augjul cfs rank'!$A66)</f>
        <v>8406</v>
      </c>
      <c r="L66" s="5" t="str">
        <f>VLOOKUP(M66,'augjul cfs'!$G$5:$O$94,9,FALSE)</f>
        <v>2009-10</v>
      </c>
      <c r="M66" s="18">
        <f>LARGE('augjul cfs'!$G$5:$G$94,'augjul cfs rank'!$A66)</f>
        <v>8255</v>
      </c>
      <c r="N66" s="5" t="str">
        <f>VLOOKUP(O66,'augjul cfs'!$H$5:$O$94,8,FALSE)</f>
        <v>2008-09</v>
      </c>
      <c r="O66" s="18">
        <f>LARGE('augjul cfs'!$H$5:$H$94,'augjul cfs rank'!$A66)</f>
        <v>9079</v>
      </c>
      <c r="P66" s="5" t="str">
        <f>VLOOKUP(Q66,'augjul cfs'!$I$5:$O$94,7,FALSE)</f>
        <v>1979-80</v>
      </c>
      <c r="Q66" s="18">
        <f>LARGE('augjul cfs'!$I$5:$I$94,'augjul cfs rank'!$A66)</f>
        <v>12805</v>
      </c>
      <c r="R66" s="5" t="str">
        <f>VLOOKUP(S66,'augjul cfs'!$J$5:$O$94,6,FALSE)</f>
        <v>1953-54</v>
      </c>
      <c r="S66" s="18">
        <f>LARGE('augjul cfs'!$J$5:$J$94,'augjul cfs rank'!$A66)</f>
        <v>29307</v>
      </c>
      <c r="T66" s="5" t="str">
        <f>VLOOKUP(U66,'augjul cfs'!$K$5:$O$94,5,FALSE)</f>
        <v>1998-99</v>
      </c>
      <c r="U66" s="18">
        <f>LARGE('augjul cfs'!$K$5:$K$94,'augjul cfs rank'!$A66)</f>
        <v>64634</v>
      </c>
      <c r="V66" s="5" t="str">
        <f>VLOOKUP(W66,'augjul cfs'!$L$5:$O$94,4,FALSE)</f>
        <v>2012-13</v>
      </c>
      <c r="W66" s="18">
        <f>LARGE('augjul cfs'!$L$5:$L$94,'augjul cfs rank'!$A66)</f>
        <v>59945</v>
      </c>
      <c r="X66" s="5" t="str">
        <f>VLOOKUP(Y66,'augjul cfs'!$M$5:$O$94,3,FALSE)</f>
        <v>1956-57</v>
      </c>
      <c r="Y66" s="18">
        <f>LARGE('augjul cfs'!$M$5:$M$94,'augjul cfs rank'!$A66)</f>
        <v>19487</v>
      </c>
      <c r="Z66" s="5" t="str">
        <f>VLOOKUP(AA66,'augjul cfs'!$N$5:$O$94,2,FALSE)</f>
        <v>1941-42</v>
      </c>
      <c r="AA66" s="18">
        <f>LARGE('augjul cfs'!$N$5:$N$94,'augjul cfs rank'!$A66)</f>
        <v>23014.616438356163</v>
      </c>
    </row>
    <row r="67" spans="1:27" x14ac:dyDescent="0.2">
      <c r="A67" s="11">
        <v>62</v>
      </c>
      <c r="B67" s="5" t="str">
        <f>VLOOKUP(C67,'augjul cfs'!$B$5:$O$94,14,FALSE)</f>
        <v>1957-58</v>
      </c>
      <c r="C67" s="18">
        <f>LARGE('augjul cfs'!$B$5:$B$94,'augjul cfs rank'!$A67)</f>
        <v>8565</v>
      </c>
      <c r="D67" s="5" t="str">
        <f>VLOOKUP(E67,'augjul cfs'!$C$5:$O$94,13,FALSE)</f>
        <v>1967-68</v>
      </c>
      <c r="E67" s="18">
        <f>LARGE('augjul cfs'!$C$5:$C$94,'augjul cfs rank'!$A67)</f>
        <v>6807</v>
      </c>
      <c r="F67" s="5" t="str">
        <f>VLOOKUP(G67,'augjul cfs'!$D$5:$O$94,12,FALSE)</f>
        <v>1930-31</v>
      </c>
      <c r="G67" s="18">
        <f>LARGE('augjul cfs'!$D$5:$D$94,'augjul cfs rank'!$A67)</f>
        <v>7682</v>
      </c>
      <c r="H67" s="5" t="str">
        <f>VLOOKUP(I67,'augjul cfs'!$E$5:$O$94,11,FALSE)</f>
        <v>1981-82</v>
      </c>
      <c r="I67" s="18">
        <f>LARGE('augjul cfs'!$E$5:$E$94,'augjul cfs rank'!$A67)</f>
        <v>9161</v>
      </c>
      <c r="J67" s="5" t="str">
        <f>VLOOKUP(K67,'augjul cfs'!$F$5:$O$94,10,FALSE)</f>
        <v>1983-84</v>
      </c>
      <c r="K67" s="18">
        <f>LARGE('augjul cfs'!$F$5:$F$94,'augjul cfs rank'!$A67)</f>
        <v>8349</v>
      </c>
      <c r="L67" s="5" t="str">
        <f>VLOOKUP(M67,'augjul cfs'!$G$5:$O$94,9,FALSE)</f>
        <v>1957-58</v>
      </c>
      <c r="M67" s="18">
        <f>LARGE('augjul cfs'!$G$5:$G$94,'augjul cfs rank'!$A67)</f>
        <v>8183</v>
      </c>
      <c r="N67" s="5" t="str">
        <f>VLOOKUP(O67,'augjul cfs'!$H$5:$O$94,8,FALSE)</f>
        <v>1939-40</v>
      </c>
      <c r="O67" s="18">
        <f>LARGE('augjul cfs'!$H$5:$H$94,'augjul cfs rank'!$A67)</f>
        <v>8973</v>
      </c>
      <c r="P67" s="5" t="str">
        <f>VLOOKUP(Q67,'augjul cfs'!$I$5:$O$94,7,FALSE)</f>
        <v>1938-39</v>
      </c>
      <c r="Q67" s="18">
        <f>LARGE('augjul cfs'!$I$5:$I$94,'augjul cfs rank'!$A67)</f>
        <v>12556</v>
      </c>
      <c r="R67" s="5" t="str">
        <f>VLOOKUP(S67,'augjul cfs'!$J$5:$O$94,6,FALSE)</f>
        <v>1932-33</v>
      </c>
      <c r="S67" s="18">
        <f>LARGE('augjul cfs'!$J$5:$J$94,'augjul cfs rank'!$A67)</f>
        <v>29205</v>
      </c>
      <c r="T67" s="5" t="str">
        <f>VLOOKUP(U67,'augjul cfs'!$K$5:$O$94,5,FALSE)</f>
        <v>1986-87</v>
      </c>
      <c r="U67" s="18">
        <f>LARGE('augjul cfs'!$K$5:$K$94,'augjul cfs rank'!$A67)</f>
        <v>61504</v>
      </c>
      <c r="V67" s="5" t="str">
        <f>VLOOKUP(W67,'augjul cfs'!$L$5:$O$94,4,FALSE)</f>
        <v>1948-49</v>
      </c>
      <c r="W67" s="18">
        <f>LARGE('augjul cfs'!$L$5:$L$94,'augjul cfs rank'!$A67)</f>
        <v>58979</v>
      </c>
      <c r="X67" s="5" t="str">
        <f>VLOOKUP(Y67,'augjul cfs'!$M$5:$O$94,3,FALSE)</f>
        <v>2003-04</v>
      </c>
      <c r="Y67" s="18">
        <f>LARGE('augjul cfs'!$M$5:$M$94,'augjul cfs rank'!$A67)</f>
        <v>19208</v>
      </c>
      <c r="Z67" s="5" t="str">
        <f>VLOOKUP(AA67,'augjul cfs'!$N$5:$O$94,2,FALSE)</f>
        <v>1957-58</v>
      </c>
      <c r="AA67" s="18">
        <f>LARGE('augjul cfs'!$N$5:$N$94,'augjul cfs rank'!$A67)</f>
        <v>22963.753424657534</v>
      </c>
    </row>
    <row r="68" spans="1:27" x14ac:dyDescent="0.2">
      <c r="A68" s="11">
        <v>63</v>
      </c>
      <c r="B68" s="5" t="str">
        <f>VLOOKUP(C68,'augjul cfs'!$B$5:$O$94,14,FALSE)</f>
        <v>2013-14</v>
      </c>
      <c r="C68" s="18">
        <f>LARGE('augjul cfs'!$B$5:$B$94,'augjul cfs rank'!$A68)</f>
        <v>8351</v>
      </c>
      <c r="D68" s="5" t="str">
        <f>VLOOKUP(E68,'augjul cfs'!$C$5:$O$94,13,FALSE)</f>
        <v>1938-39</v>
      </c>
      <c r="E68" s="18">
        <f>LARGE('augjul cfs'!$C$5:$C$94,'augjul cfs rank'!$A68)</f>
        <v>6697</v>
      </c>
      <c r="F68" s="5" t="str">
        <f>VLOOKUP(G68,'augjul cfs'!$D$5:$O$94,12,FALSE)</f>
        <v>1988-89</v>
      </c>
      <c r="G68" s="18">
        <f>LARGE('augjul cfs'!$D$5:$D$94,'augjul cfs rank'!$A68)</f>
        <v>7508</v>
      </c>
      <c r="H68" s="5" t="str">
        <f>VLOOKUP(I68,'augjul cfs'!$E$5:$O$94,11,FALSE)</f>
        <v>1961-62</v>
      </c>
      <c r="I68" s="18">
        <f>LARGE('augjul cfs'!$E$5:$E$94,'augjul cfs rank'!$A68)</f>
        <v>9116</v>
      </c>
      <c r="J68" s="5" t="str">
        <f>VLOOKUP(K68,'augjul cfs'!$F$5:$O$94,10,FALSE)</f>
        <v>1974-75</v>
      </c>
      <c r="K68" s="18">
        <f>LARGE('augjul cfs'!$F$5:$F$94,'augjul cfs rank'!$A68)</f>
        <v>8247</v>
      </c>
      <c r="L68" s="5" t="str">
        <f>VLOOKUP(M68,'augjul cfs'!$G$5:$O$94,9,FALSE)</f>
        <v>2013-14</v>
      </c>
      <c r="M68" s="18">
        <f>LARGE('augjul cfs'!$G$5:$G$94,'augjul cfs rank'!$A68)</f>
        <v>8070</v>
      </c>
      <c r="N68" s="5" t="str">
        <f>VLOOKUP(O68,'augjul cfs'!$H$5:$O$94,8,FALSE)</f>
        <v>1979-80</v>
      </c>
      <c r="O68" s="18">
        <f>LARGE('augjul cfs'!$H$5:$H$94,'augjul cfs rank'!$A68)</f>
        <v>8707</v>
      </c>
      <c r="P68" s="5" t="str">
        <f>VLOOKUP(Q68,'augjul cfs'!$I$5:$O$94,7,FALSE)</f>
        <v>1993-94</v>
      </c>
      <c r="Q68" s="18">
        <f>LARGE('augjul cfs'!$I$5:$I$94,'augjul cfs rank'!$A68)</f>
        <v>12144</v>
      </c>
      <c r="R68" s="5" t="str">
        <f>VLOOKUP(S68,'augjul cfs'!$J$5:$O$94,6,FALSE)</f>
        <v>1983-84</v>
      </c>
      <c r="S68" s="18">
        <f>LARGE('augjul cfs'!$J$5:$J$94,'augjul cfs rank'!$A68)</f>
        <v>29042</v>
      </c>
      <c r="T68" s="5" t="str">
        <f>VLOOKUP(U68,'augjul cfs'!$K$5:$O$94,5,FALSE)</f>
        <v>1989-90</v>
      </c>
      <c r="U68" s="18">
        <f>LARGE('augjul cfs'!$K$5:$K$94,'augjul cfs rank'!$A68)</f>
        <v>60761</v>
      </c>
      <c r="V68" s="5" t="str">
        <f>VLOOKUP(W68,'augjul cfs'!$L$5:$O$94,4,FALSE)</f>
        <v>1997-98</v>
      </c>
      <c r="W68" s="18">
        <f>LARGE('augjul cfs'!$L$5:$L$94,'augjul cfs rank'!$A68)</f>
        <v>58317</v>
      </c>
      <c r="X68" s="5" t="str">
        <f>VLOOKUP(Y68,'augjul cfs'!$M$5:$O$94,3,FALSE)</f>
        <v>1957-58</v>
      </c>
      <c r="Y68" s="18">
        <f>LARGE('augjul cfs'!$M$5:$M$94,'augjul cfs rank'!$A68)</f>
        <v>19204</v>
      </c>
      <c r="Z68" s="5" t="str">
        <f>VLOOKUP(AA68,'augjul cfs'!$N$5:$O$94,2,FALSE)</f>
        <v>2006-07</v>
      </c>
      <c r="AA68" s="18">
        <f>LARGE('augjul cfs'!$N$5:$N$94,'augjul cfs rank'!$A68)</f>
        <v>22649.383561643837</v>
      </c>
    </row>
    <row r="69" spans="1:27" x14ac:dyDescent="0.2">
      <c r="A69" s="11">
        <v>64</v>
      </c>
      <c r="B69" s="5" t="str">
        <f>VLOOKUP(C69,'augjul cfs'!$B$5:$O$94,14,FALSE)</f>
        <v>1945-46</v>
      </c>
      <c r="C69" s="18">
        <f>LARGE('augjul cfs'!$B$5:$B$94,'augjul cfs rank'!$A69)</f>
        <v>8230</v>
      </c>
      <c r="D69" s="5" t="str">
        <f>VLOOKUP(E69,'augjul cfs'!$C$5:$O$94,13,FALSE)</f>
        <v>1932-33</v>
      </c>
      <c r="E69" s="18">
        <f>LARGE('augjul cfs'!$C$5:$C$94,'augjul cfs rank'!$A69)</f>
        <v>6689</v>
      </c>
      <c r="F69" s="5" t="str">
        <f>VLOOKUP(G69,'augjul cfs'!$D$5:$O$94,12,FALSE)</f>
        <v>1942-43</v>
      </c>
      <c r="G69" s="18">
        <f>LARGE('augjul cfs'!$D$5:$D$94,'augjul cfs rank'!$A69)</f>
        <v>7479</v>
      </c>
      <c r="H69" s="5" t="str">
        <f>VLOOKUP(I69,'augjul cfs'!$E$5:$O$94,11,FALSE)</f>
        <v>2015-16</v>
      </c>
      <c r="I69" s="18">
        <f>LARGE('augjul cfs'!$E$5:$E$94,'augjul cfs rank'!$A69)</f>
        <v>8900</v>
      </c>
      <c r="J69" s="5" t="str">
        <f>VLOOKUP(K69,'augjul cfs'!$F$5:$O$94,10,FALSE)</f>
        <v>1938-39</v>
      </c>
      <c r="K69" s="18">
        <f>LARGE('augjul cfs'!$F$5:$F$94,'augjul cfs rank'!$A69)</f>
        <v>8082</v>
      </c>
      <c r="L69" s="5" t="str">
        <f>VLOOKUP(M69,'augjul cfs'!$G$5:$O$94,9,FALSE)</f>
        <v>1979-80</v>
      </c>
      <c r="M69" s="18">
        <f>LARGE('augjul cfs'!$G$5:$G$94,'augjul cfs rank'!$A69)</f>
        <v>8036</v>
      </c>
      <c r="N69" s="5" t="str">
        <f>VLOOKUP(O69,'augjul cfs'!$H$5:$O$94,8,FALSE)</f>
        <v>1937-38</v>
      </c>
      <c r="O69" s="18">
        <f>LARGE('augjul cfs'!$H$5:$H$94,'augjul cfs rank'!$A69)</f>
        <v>8591</v>
      </c>
      <c r="P69" s="5" t="str">
        <f>VLOOKUP(Q69,'augjul cfs'!$I$5:$O$94,7,FALSE)</f>
        <v>1961-62</v>
      </c>
      <c r="Q69" s="18">
        <f>LARGE('augjul cfs'!$I$5:$I$94,'augjul cfs rank'!$A69)</f>
        <v>12077</v>
      </c>
      <c r="R69" s="5" t="str">
        <f>VLOOKUP(S69,'augjul cfs'!$J$5:$O$94,6,FALSE)</f>
        <v>1957-58</v>
      </c>
      <c r="S69" s="18">
        <f>LARGE('augjul cfs'!$J$5:$J$94,'augjul cfs rank'!$A69)</f>
        <v>28572</v>
      </c>
      <c r="T69" s="5" t="str">
        <f>VLOOKUP(U69,'augjul cfs'!$K$5:$O$94,5,FALSE)</f>
        <v>1982-83</v>
      </c>
      <c r="U69" s="18">
        <f>LARGE('augjul cfs'!$K$5:$K$94,'augjul cfs rank'!$A69)</f>
        <v>60696</v>
      </c>
      <c r="V69" s="5" t="str">
        <f>VLOOKUP(W69,'augjul cfs'!$L$5:$O$94,4,FALSE)</f>
        <v>1951-52</v>
      </c>
      <c r="W69" s="18">
        <f>LARGE('augjul cfs'!$L$5:$L$94,'augjul cfs rank'!$A69)</f>
        <v>57730</v>
      </c>
      <c r="X69" s="5" t="str">
        <f>VLOOKUP(Y69,'augjul cfs'!$M$5:$O$94,3,FALSE)</f>
        <v>1999-2000</v>
      </c>
      <c r="Y69" s="18">
        <f>LARGE('augjul cfs'!$M$5:$M$94,'augjul cfs rank'!$A69)</f>
        <v>18524</v>
      </c>
      <c r="Z69" s="5" t="str">
        <f>VLOOKUP(AA69,'augjul cfs'!$N$5:$O$94,2,FALSE)</f>
        <v>1994-95</v>
      </c>
      <c r="AA69" s="18">
        <f>LARGE('augjul cfs'!$N$5:$N$94,'augjul cfs rank'!$A69)</f>
        <v>22123.572602739725</v>
      </c>
    </row>
    <row r="70" spans="1:27" x14ac:dyDescent="0.2">
      <c r="A70" s="11">
        <v>65</v>
      </c>
      <c r="B70" s="5" t="str">
        <f>VLOOKUP(C70,'augjul cfs'!$B$5:$O$94,14,FALSE)</f>
        <v>1986-87</v>
      </c>
      <c r="C70" s="18">
        <f>LARGE('augjul cfs'!$B$5:$B$94,'augjul cfs rank'!$A70)</f>
        <v>8105</v>
      </c>
      <c r="D70" s="5" t="str">
        <f>VLOOKUP(E70,'augjul cfs'!$C$5:$O$94,13,FALSE)</f>
        <v>1944-45</v>
      </c>
      <c r="E70" s="18">
        <f>LARGE('augjul cfs'!$C$5:$C$94,'augjul cfs rank'!$A70)</f>
        <v>6586</v>
      </c>
      <c r="F70" s="5" t="str">
        <f>VLOOKUP(G70,'augjul cfs'!$D$5:$O$94,12,FALSE)</f>
        <v>2007-08</v>
      </c>
      <c r="G70" s="18">
        <f>LARGE('augjul cfs'!$D$5:$D$94,'augjul cfs rank'!$A70)</f>
        <v>7467</v>
      </c>
      <c r="H70" s="5" t="str">
        <f>VLOOKUP(I70,'augjul cfs'!$E$5:$O$94,11,FALSE)</f>
        <v>1963-64</v>
      </c>
      <c r="I70" s="18">
        <f>LARGE('augjul cfs'!$E$5:$E$94,'augjul cfs rank'!$A70)</f>
        <v>8827</v>
      </c>
      <c r="J70" s="5" t="str">
        <f>VLOOKUP(K70,'augjul cfs'!$F$5:$O$94,10,FALSE)</f>
        <v>1957-58</v>
      </c>
      <c r="K70" s="18">
        <f>LARGE('augjul cfs'!$F$5:$F$94,'augjul cfs rank'!$A70)</f>
        <v>8050</v>
      </c>
      <c r="L70" s="5" t="str">
        <f>VLOOKUP(M70,'augjul cfs'!$G$5:$O$94,9,FALSE)</f>
        <v>1961-62</v>
      </c>
      <c r="M70" s="18">
        <f>LARGE('augjul cfs'!$G$5:$G$94,'augjul cfs rank'!$A70)</f>
        <v>7982</v>
      </c>
      <c r="N70" s="5" t="str">
        <f>VLOOKUP(O70,'augjul cfs'!$H$5:$O$94,8,FALSE)</f>
        <v>1954-55</v>
      </c>
      <c r="O70" s="18">
        <f>LARGE('augjul cfs'!$H$5:$H$94,'augjul cfs rank'!$A70)</f>
        <v>8571</v>
      </c>
      <c r="P70" s="5" t="str">
        <f>VLOOKUP(Q70,'augjul cfs'!$I$5:$O$94,7,FALSE)</f>
        <v>1942-43</v>
      </c>
      <c r="Q70" s="18">
        <f>LARGE('augjul cfs'!$I$5:$I$94,'augjul cfs rank'!$A70)</f>
        <v>12050</v>
      </c>
      <c r="R70" s="5" t="str">
        <f>VLOOKUP(S70,'augjul cfs'!$J$5:$O$94,6,FALSE)</f>
        <v>1992-93</v>
      </c>
      <c r="S70" s="18">
        <f>LARGE('augjul cfs'!$J$5:$J$94,'augjul cfs rank'!$A70)</f>
        <v>27964</v>
      </c>
      <c r="T70" s="5" t="str">
        <f>VLOOKUP(U70,'augjul cfs'!$K$5:$O$94,5,FALSE)</f>
        <v>1962-63</v>
      </c>
      <c r="U70" s="18">
        <f>LARGE('augjul cfs'!$K$5:$K$94,'augjul cfs rank'!$A70)</f>
        <v>60555</v>
      </c>
      <c r="V70" s="5" t="str">
        <f>VLOOKUP(W70,'augjul cfs'!$L$5:$O$94,4,FALSE)</f>
        <v>1985-86</v>
      </c>
      <c r="W70" s="18">
        <f>LARGE('augjul cfs'!$L$5:$L$94,'augjul cfs rank'!$A70)</f>
        <v>57356</v>
      </c>
      <c r="X70" s="5" t="str">
        <f>VLOOKUP(Y70,'augjul cfs'!$M$5:$O$94,3,FALSE)</f>
        <v>2004-05</v>
      </c>
      <c r="Y70" s="18">
        <f>LARGE('augjul cfs'!$M$5:$M$94,'augjul cfs rank'!$A70)</f>
        <v>18322</v>
      </c>
      <c r="Z70" s="5" t="str">
        <f>VLOOKUP(AA70,'augjul cfs'!$N$5:$O$94,2,FALSE)</f>
        <v>2014-15</v>
      </c>
      <c r="AA70" s="18">
        <f>LARGE('augjul cfs'!$N$5:$N$94,'augjul cfs rank'!$A70)</f>
        <v>22005.493150684932</v>
      </c>
    </row>
    <row r="71" spans="1:27" x14ac:dyDescent="0.2">
      <c r="A71" s="11">
        <v>66</v>
      </c>
      <c r="B71" s="5" t="str">
        <f>VLOOKUP(C71,'augjul cfs'!$B$5:$O$94,14,FALSE)</f>
        <v>1958-59</v>
      </c>
      <c r="C71" s="18">
        <f>LARGE('augjul cfs'!$B$5:$B$94,'augjul cfs rank'!$A71)</f>
        <v>8086</v>
      </c>
      <c r="D71" s="5" t="str">
        <f>VLOOKUP(E71,'augjul cfs'!$C$5:$O$94,13,FALSE)</f>
        <v>2012-13</v>
      </c>
      <c r="E71" s="18">
        <f>LARGE('augjul cfs'!$C$5:$C$94,'augjul cfs rank'!$A71)</f>
        <v>6486</v>
      </c>
      <c r="F71" s="5" t="str">
        <f>VLOOKUP(G71,'augjul cfs'!$D$5:$O$94,12,FALSE)</f>
        <v>1932-33</v>
      </c>
      <c r="G71" s="18">
        <f>LARGE('augjul cfs'!$D$5:$D$94,'augjul cfs rank'!$A71)</f>
        <v>7218</v>
      </c>
      <c r="H71" s="5" t="str">
        <f>VLOOKUP(I71,'augjul cfs'!$E$5:$O$94,11,FALSE)</f>
        <v>2003-04</v>
      </c>
      <c r="I71" s="18">
        <f>LARGE('augjul cfs'!$E$5:$E$94,'augjul cfs rank'!$A71)</f>
        <v>8663</v>
      </c>
      <c r="J71" s="5" t="str">
        <f>VLOOKUP(K71,'augjul cfs'!$F$5:$O$94,10,FALSE)</f>
        <v>1929-30</v>
      </c>
      <c r="K71" s="18">
        <f>LARGE('augjul cfs'!$F$5:$F$94,'augjul cfs rank'!$A71)</f>
        <v>7871</v>
      </c>
      <c r="L71" s="5" t="str">
        <f>VLOOKUP(M71,'augjul cfs'!$G$5:$O$94,9,FALSE)</f>
        <v>1963-64</v>
      </c>
      <c r="M71" s="18">
        <f>LARGE('augjul cfs'!$G$5:$G$94,'augjul cfs rank'!$A71)</f>
        <v>7876</v>
      </c>
      <c r="N71" s="5" t="str">
        <f>VLOOKUP(O71,'augjul cfs'!$H$5:$O$94,8,FALSE)</f>
        <v>1974-75</v>
      </c>
      <c r="O71" s="18">
        <f>LARGE('augjul cfs'!$H$5:$H$94,'augjul cfs rank'!$A71)</f>
        <v>8409</v>
      </c>
      <c r="P71" s="5" t="str">
        <f>VLOOKUP(Q71,'augjul cfs'!$I$5:$O$94,7,FALSE)</f>
        <v>2001-02</v>
      </c>
      <c r="Q71" s="18">
        <f>LARGE('augjul cfs'!$I$5:$I$94,'augjul cfs rank'!$A71)</f>
        <v>12037</v>
      </c>
      <c r="R71" s="5" t="str">
        <f>VLOOKUP(S71,'augjul cfs'!$J$5:$O$94,6,FALSE)</f>
        <v>1991-92</v>
      </c>
      <c r="S71" s="18">
        <f>LARGE('augjul cfs'!$J$5:$J$94,'augjul cfs rank'!$A71)</f>
        <v>27866</v>
      </c>
      <c r="T71" s="5" t="str">
        <f>VLOOKUP(U71,'augjul cfs'!$K$5:$O$94,5,FALSE)</f>
        <v>1928-29</v>
      </c>
      <c r="U71" s="18">
        <f>LARGE('augjul cfs'!$K$5:$K$94,'augjul cfs rank'!$A71)</f>
        <v>59927</v>
      </c>
      <c r="V71" s="5" t="str">
        <f>VLOOKUP(W71,'augjul cfs'!$L$5:$O$94,4,FALSE)</f>
        <v>1957-58</v>
      </c>
      <c r="W71" s="18">
        <f>LARGE('augjul cfs'!$L$5:$L$94,'augjul cfs rank'!$A71)</f>
        <v>57248</v>
      </c>
      <c r="X71" s="5" t="str">
        <f>VLOOKUP(Y71,'augjul cfs'!$M$5:$O$94,3,FALSE)</f>
        <v>1938-39</v>
      </c>
      <c r="Y71" s="18">
        <f>LARGE('augjul cfs'!$M$5:$M$94,'augjul cfs rank'!$A71)</f>
        <v>18269</v>
      </c>
      <c r="Z71" s="5" t="str">
        <f>VLOOKUP(AA71,'augjul cfs'!$N$5:$O$94,2,FALSE)</f>
        <v>1988-89</v>
      </c>
      <c r="AA71" s="18">
        <f>LARGE('augjul cfs'!$N$5:$N$94,'augjul cfs rank'!$A71)</f>
        <v>21994.197260273973</v>
      </c>
    </row>
    <row r="72" spans="1:27" x14ac:dyDescent="0.2">
      <c r="A72" s="11">
        <v>67</v>
      </c>
      <c r="B72" s="5" t="str">
        <f>VLOOKUP(C72,'augjul cfs'!$B$5:$O$94,14,FALSE)</f>
        <v>1937-38</v>
      </c>
      <c r="C72" s="18">
        <f>LARGE('augjul cfs'!$B$5:$B$94,'augjul cfs rank'!$A72)</f>
        <v>7689</v>
      </c>
      <c r="D72" s="5" t="str">
        <f>VLOOKUP(E72,'augjul cfs'!$C$5:$O$94,13,FALSE)</f>
        <v>1992-93</v>
      </c>
      <c r="E72" s="18">
        <f>LARGE('augjul cfs'!$C$5:$C$94,'augjul cfs rank'!$A72)</f>
        <v>6379</v>
      </c>
      <c r="F72" s="5" t="str">
        <f>VLOOKUP(G72,'augjul cfs'!$D$5:$O$94,12,FALSE)</f>
        <v>1974-75</v>
      </c>
      <c r="G72" s="18">
        <f>LARGE('augjul cfs'!$D$5:$D$94,'augjul cfs rank'!$A72)</f>
        <v>7184</v>
      </c>
      <c r="H72" s="5" t="str">
        <f>VLOOKUP(I72,'augjul cfs'!$E$5:$O$94,11,FALSE)</f>
        <v>1978-79</v>
      </c>
      <c r="I72" s="18">
        <f>LARGE('augjul cfs'!$E$5:$E$94,'augjul cfs rank'!$A72)</f>
        <v>8648</v>
      </c>
      <c r="J72" s="5" t="str">
        <f>VLOOKUP(K72,'augjul cfs'!$F$5:$O$94,10,FALSE)</f>
        <v>2002-03</v>
      </c>
      <c r="K72" s="18">
        <f>LARGE('augjul cfs'!$F$5:$F$94,'augjul cfs rank'!$A72)</f>
        <v>7830</v>
      </c>
      <c r="L72" s="5" t="str">
        <f>VLOOKUP(M72,'augjul cfs'!$G$5:$O$94,9,FALSE)</f>
        <v>1993-94</v>
      </c>
      <c r="M72" s="18">
        <f>LARGE('augjul cfs'!$G$5:$G$94,'augjul cfs rank'!$A72)</f>
        <v>7487</v>
      </c>
      <c r="N72" s="5" t="str">
        <f>VLOOKUP(O72,'augjul cfs'!$H$5:$O$94,8,FALSE)</f>
        <v>2003-04</v>
      </c>
      <c r="O72" s="18">
        <f>LARGE('augjul cfs'!$H$5:$H$94,'augjul cfs rank'!$A72)</f>
        <v>8335</v>
      </c>
      <c r="P72" s="5" t="str">
        <f>VLOOKUP(Q72,'augjul cfs'!$I$5:$O$94,7,FALSE)</f>
        <v>1947-48</v>
      </c>
      <c r="Q72" s="18">
        <f>LARGE('augjul cfs'!$I$5:$I$94,'augjul cfs rank'!$A72)</f>
        <v>12003</v>
      </c>
      <c r="R72" s="5" t="str">
        <f>VLOOKUP(S72,'augjul cfs'!$J$5:$O$94,6,FALSE)</f>
        <v>1982-83</v>
      </c>
      <c r="S72" s="18">
        <f>LARGE('augjul cfs'!$J$5:$J$94,'augjul cfs rank'!$A72)</f>
        <v>26955</v>
      </c>
      <c r="T72" s="5" t="str">
        <f>VLOOKUP(U72,'augjul cfs'!$K$5:$O$94,5,FALSE)</f>
        <v>1936-37</v>
      </c>
      <c r="U72" s="18">
        <f>LARGE('augjul cfs'!$K$5:$K$94,'augjul cfs rank'!$A72)</f>
        <v>59917</v>
      </c>
      <c r="V72" s="5" t="str">
        <f>VLOOKUP(W72,'augjul cfs'!$L$5:$O$94,4,FALSE)</f>
        <v>1984-85</v>
      </c>
      <c r="W72" s="18">
        <f>LARGE('augjul cfs'!$L$5:$L$94,'augjul cfs rank'!$A72)</f>
        <v>56218</v>
      </c>
      <c r="X72" s="5" t="str">
        <f>VLOOKUP(Y72,'augjul cfs'!$M$5:$O$94,3,FALSE)</f>
        <v>1928-29</v>
      </c>
      <c r="Y72" s="18">
        <f>LARGE('augjul cfs'!$M$5:$M$94,'augjul cfs rank'!$A72)</f>
        <v>18149</v>
      </c>
      <c r="Z72" s="5" t="str">
        <f>VLOOKUP(AA72,'augjul cfs'!$N$5:$O$94,2,FALSE)</f>
        <v>2004-05</v>
      </c>
      <c r="AA72" s="18">
        <f>LARGE('augjul cfs'!$N$5:$N$94,'augjul cfs rank'!$A72)</f>
        <v>21682.920547945207</v>
      </c>
    </row>
    <row r="73" spans="1:27" x14ac:dyDescent="0.2">
      <c r="A73" s="11">
        <v>68</v>
      </c>
      <c r="B73" s="5" t="str">
        <f>VLOOKUP(C73,'augjul cfs'!$B$5:$O$94,14,FALSE)</f>
        <v>1934-35</v>
      </c>
      <c r="C73" s="18">
        <f>LARGE('augjul cfs'!$B$5:$B$94,'augjul cfs rank'!$A73)</f>
        <v>7475</v>
      </c>
      <c r="D73" s="5" t="str">
        <f>VLOOKUP(E73,'augjul cfs'!$C$5:$O$94,13,FALSE)</f>
        <v>1952-53</v>
      </c>
      <c r="E73" s="18">
        <f>LARGE('augjul cfs'!$C$5:$C$94,'augjul cfs rank'!$A73)</f>
        <v>6375</v>
      </c>
      <c r="F73" s="5" t="str">
        <f>VLOOKUP(G73,'augjul cfs'!$D$5:$O$94,12,FALSE)</f>
        <v>1938-39</v>
      </c>
      <c r="G73" s="18">
        <f>LARGE('augjul cfs'!$D$5:$D$94,'augjul cfs rank'!$A73)</f>
        <v>7100</v>
      </c>
      <c r="H73" s="5" t="str">
        <f>VLOOKUP(I73,'augjul cfs'!$E$5:$O$94,11,FALSE)</f>
        <v>1991-92</v>
      </c>
      <c r="I73" s="18">
        <f>LARGE('augjul cfs'!$E$5:$E$94,'augjul cfs rank'!$A73)</f>
        <v>8562</v>
      </c>
      <c r="J73" s="5" t="str">
        <f>VLOOKUP(K73,'augjul cfs'!$F$5:$O$94,10,FALSE)</f>
        <v>1991-92</v>
      </c>
      <c r="K73" s="18">
        <f>LARGE('augjul cfs'!$F$5:$F$94,'augjul cfs rank'!$A73)</f>
        <v>7773</v>
      </c>
      <c r="L73" s="5" t="str">
        <f>VLOOKUP(M73,'augjul cfs'!$G$5:$O$94,9,FALSE)</f>
        <v>1988-89</v>
      </c>
      <c r="M73" s="18">
        <f>LARGE('augjul cfs'!$G$5:$G$94,'augjul cfs rank'!$A73)</f>
        <v>7440</v>
      </c>
      <c r="N73" s="5" t="str">
        <f>VLOOKUP(O73,'augjul cfs'!$H$5:$O$94,8,FALSE)</f>
        <v>1944-45</v>
      </c>
      <c r="O73" s="18">
        <f>LARGE('augjul cfs'!$H$5:$H$94,'augjul cfs rank'!$A73)</f>
        <v>8245</v>
      </c>
      <c r="P73" s="5" t="str">
        <f>VLOOKUP(Q73,'augjul cfs'!$I$5:$O$94,7,FALSE)</f>
        <v>1972-73</v>
      </c>
      <c r="Q73" s="18">
        <f>LARGE('augjul cfs'!$I$5:$I$94,'augjul cfs rank'!$A73)</f>
        <v>11793</v>
      </c>
      <c r="R73" s="5" t="str">
        <f>VLOOKUP(S73,'augjul cfs'!$J$5:$O$94,6,FALSE)</f>
        <v>1956-57</v>
      </c>
      <c r="S73" s="18">
        <f>LARGE('augjul cfs'!$J$5:$J$94,'augjul cfs rank'!$A73)</f>
        <v>26419</v>
      </c>
      <c r="T73" s="5" t="str">
        <f>VLOOKUP(U73,'augjul cfs'!$K$5:$O$94,5,FALSE)</f>
        <v>1967-68</v>
      </c>
      <c r="U73" s="18">
        <f>LARGE('augjul cfs'!$K$5:$K$94,'augjul cfs rank'!$A73)</f>
        <v>59177</v>
      </c>
      <c r="V73" s="5" t="str">
        <f>VLOOKUP(W73,'augjul cfs'!$L$5:$O$94,4,FALSE)</f>
        <v>1999-2000</v>
      </c>
      <c r="W73" s="18">
        <f>LARGE('augjul cfs'!$L$5:$L$94,'augjul cfs rank'!$A73)</f>
        <v>54950</v>
      </c>
      <c r="X73" s="5" t="str">
        <f>VLOOKUP(Y73,'augjul cfs'!$M$5:$O$94,3,FALSE)</f>
        <v>1948-49</v>
      </c>
      <c r="Y73" s="18">
        <f>LARGE('augjul cfs'!$M$5:$M$94,'augjul cfs rank'!$A73)</f>
        <v>18148</v>
      </c>
      <c r="Z73" s="5" t="str">
        <f>VLOOKUP(AA73,'augjul cfs'!$N$5:$O$94,2,FALSE)</f>
        <v>1984-85</v>
      </c>
      <c r="AA73" s="18">
        <f>LARGE('augjul cfs'!$N$5:$N$94,'augjul cfs rank'!$A73)</f>
        <v>21001.345205479451</v>
      </c>
    </row>
    <row r="74" spans="1:27" x14ac:dyDescent="0.2">
      <c r="A74" s="11">
        <v>69</v>
      </c>
      <c r="B74" s="5" t="str">
        <f>VLOOKUP(C74,'augjul cfs'!$B$5:$O$94,14,FALSE)</f>
        <v>2005-06</v>
      </c>
      <c r="C74" s="18">
        <f>LARGE('augjul cfs'!$B$5:$B$94,'augjul cfs rank'!$A74)</f>
        <v>7274</v>
      </c>
      <c r="D74" s="5" t="str">
        <f>VLOOKUP(E74,'augjul cfs'!$C$5:$O$94,13,FALSE)</f>
        <v>1957-58</v>
      </c>
      <c r="E74" s="18">
        <f>LARGE('augjul cfs'!$C$5:$C$94,'augjul cfs rank'!$A74)</f>
        <v>6307</v>
      </c>
      <c r="F74" s="5" t="str">
        <f>VLOOKUP(G74,'augjul cfs'!$D$5:$O$94,12,FALSE)</f>
        <v>1940-41</v>
      </c>
      <c r="G74" s="18">
        <f>LARGE('augjul cfs'!$D$5:$D$94,'augjul cfs rank'!$A74)</f>
        <v>7094</v>
      </c>
      <c r="H74" s="5" t="str">
        <f>VLOOKUP(I74,'augjul cfs'!$E$5:$O$94,11,FALSE)</f>
        <v>1992-93</v>
      </c>
      <c r="I74" s="18">
        <f>LARGE('augjul cfs'!$E$5:$E$94,'augjul cfs rank'!$A74)</f>
        <v>8473</v>
      </c>
      <c r="J74" s="5" t="str">
        <f>VLOOKUP(K74,'augjul cfs'!$F$5:$O$94,10,FALSE)</f>
        <v>1988-89</v>
      </c>
      <c r="K74" s="18">
        <f>LARGE('augjul cfs'!$F$5:$F$94,'augjul cfs rank'!$A74)</f>
        <v>7766</v>
      </c>
      <c r="L74" s="5" t="str">
        <f>VLOOKUP(M74,'augjul cfs'!$G$5:$O$94,9,FALSE)</f>
        <v>1991-92</v>
      </c>
      <c r="M74" s="18">
        <f>LARGE('augjul cfs'!$G$5:$G$94,'augjul cfs rank'!$A74)</f>
        <v>7410</v>
      </c>
      <c r="N74" s="5" t="str">
        <f>VLOOKUP(O74,'augjul cfs'!$H$5:$O$94,8,FALSE)</f>
        <v>1930-31</v>
      </c>
      <c r="O74" s="18">
        <f>LARGE('augjul cfs'!$H$5:$H$94,'augjul cfs rank'!$A74)</f>
        <v>8104</v>
      </c>
      <c r="P74" s="5" t="str">
        <f>VLOOKUP(Q74,'augjul cfs'!$I$5:$O$94,7,FALSE)</f>
        <v>1974-75</v>
      </c>
      <c r="Q74" s="18">
        <f>LARGE('augjul cfs'!$I$5:$I$94,'augjul cfs rank'!$A74)</f>
        <v>11475</v>
      </c>
      <c r="R74" s="5" t="str">
        <f>VLOOKUP(S74,'augjul cfs'!$J$5:$O$94,6,FALSE)</f>
        <v>1934-35</v>
      </c>
      <c r="S74" s="18">
        <f>LARGE('augjul cfs'!$J$5:$J$94,'augjul cfs rank'!$A74)</f>
        <v>26246</v>
      </c>
      <c r="T74" s="5" t="str">
        <f>VLOOKUP(U74,'augjul cfs'!$K$5:$O$94,5,FALSE)</f>
        <v>1954-55</v>
      </c>
      <c r="U74" s="18">
        <f>LARGE('augjul cfs'!$K$5:$K$94,'augjul cfs rank'!$A74)</f>
        <v>58676</v>
      </c>
      <c r="V74" s="5" t="str">
        <f>VLOOKUP(W74,'augjul cfs'!$L$5:$O$94,4,FALSE)</f>
        <v>2004-05</v>
      </c>
      <c r="W74" s="18">
        <f>LARGE('augjul cfs'!$L$5:$L$94,'augjul cfs rank'!$A74)</f>
        <v>53269</v>
      </c>
      <c r="X74" s="5" t="str">
        <f>VLOOKUP(Y74,'augjul cfs'!$M$5:$O$94,3,FALSE)</f>
        <v>2005-06</v>
      </c>
      <c r="Y74" s="18">
        <f>LARGE('augjul cfs'!$M$5:$M$94,'augjul cfs rank'!$A74)</f>
        <v>17666</v>
      </c>
      <c r="Z74" s="5" t="str">
        <f>VLOOKUP(AA74,'augjul cfs'!$N$5:$O$94,2,FALSE)</f>
        <v>1938-39</v>
      </c>
      <c r="AA74" s="18">
        <f>LARGE('augjul cfs'!$N$5:$N$94,'augjul cfs rank'!$A74)</f>
        <v>20824.983561643836</v>
      </c>
    </row>
    <row r="75" spans="1:27" x14ac:dyDescent="0.2">
      <c r="A75" s="11">
        <v>70</v>
      </c>
      <c r="B75" s="5" t="str">
        <f>VLOOKUP(C75,'augjul cfs'!$B$5:$O$94,14,FALSE)</f>
        <v>1944-45</v>
      </c>
      <c r="C75" s="18">
        <f>LARGE('augjul cfs'!$B$5:$B$94,'augjul cfs rank'!$A75)</f>
        <v>7251</v>
      </c>
      <c r="D75" s="5" t="str">
        <f>VLOOKUP(E75,'augjul cfs'!$C$5:$O$94,13,FALSE)</f>
        <v>1973-74</v>
      </c>
      <c r="E75" s="18">
        <f>LARGE('augjul cfs'!$C$5:$C$94,'augjul cfs rank'!$A75)</f>
        <v>6179</v>
      </c>
      <c r="F75" s="5" t="str">
        <f>VLOOKUP(G75,'augjul cfs'!$D$5:$O$94,12,FALSE)</f>
        <v>1998-99</v>
      </c>
      <c r="G75" s="18">
        <f>LARGE('augjul cfs'!$D$5:$D$94,'augjul cfs rank'!$A75)</f>
        <v>6854</v>
      </c>
      <c r="H75" s="5" t="str">
        <f>VLOOKUP(I75,'augjul cfs'!$E$5:$O$94,11,FALSE)</f>
        <v>1943-44</v>
      </c>
      <c r="I75" s="18">
        <f>LARGE('augjul cfs'!$E$5:$E$94,'augjul cfs rank'!$A75)</f>
        <v>8433</v>
      </c>
      <c r="J75" s="5" t="str">
        <f>VLOOKUP(K75,'augjul cfs'!$F$5:$O$94,10,FALSE)</f>
        <v>1943-44</v>
      </c>
      <c r="K75" s="18">
        <f>LARGE('augjul cfs'!$F$5:$F$94,'augjul cfs rank'!$A75)</f>
        <v>7651</v>
      </c>
      <c r="L75" s="5" t="str">
        <f>VLOOKUP(M75,'augjul cfs'!$G$5:$O$94,9,FALSE)</f>
        <v>2007-08</v>
      </c>
      <c r="M75" s="18">
        <f>LARGE('augjul cfs'!$G$5:$G$94,'augjul cfs rank'!$A75)</f>
        <v>7396</v>
      </c>
      <c r="N75" s="5" t="str">
        <f>VLOOKUP(O75,'augjul cfs'!$H$5:$O$94,8,FALSE)</f>
        <v>1931-32</v>
      </c>
      <c r="O75" s="18">
        <f>LARGE('augjul cfs'!$H$5:$H$94,'augjul cfs rank'!$A75)</f>
        <v>8034</v>
      </c>
      <c r="P75" s="5" t="str">
        <f>VLOOKUP(Q75,'augjul cfs'!$I$5:$O$94,7,FALSE)</f>
        <v>1930-31</v>
      </c>
      <c r="Q75" s="18">
        <f>LARGE('augjul cfs'!$I$5:$I$94,'augjul cfs rank'!$A75)</f>
        <v>11185</v>
      </c>
      <c r="R75" s="5" t="str">
        <f>VLOOKUP(S75,'augjul cfs'!$J$5:$O$94,6,FALSE)</f>
        <v>2004-05</v>
      </c>
      <c r="S75" s="18">
        <f>LARGE('augjul cfs'!$J$5:$J$94,'augjul cfs rank'!$A75)</f>
        <v>25983</v>
      </c>
      <c r="T75" s="5" t="str">
        <f>VLOOKUP(U75,'augjul cfs'!$K$5:$O$94,5,FALSE)</f>
        <v>2015-16</v>
      </c>
      <c r="U75" s="18">
        <f>LARGE('augjul cfs'!$K$5:$K$94,'augjul cfs rank'!$A75)</f>
        <v>58433</v>
      </c>
      <c r="V75" s="5" t="str">
        <f>VLOOKUP(W75,'augjul cfs'!$L$5:$O$94,4,FALSE)</f>
        <v>1936-37</v>
      </c>
      <c r="W75" s="18">
        <f>LARGE('augjul cfs'!$L$5:$L$94,'augjul cfs rank'!$A75)</f>
        <v>52960</v>
      </c>
      <c r="X75" s="5" t="str">
        <f>VLOOKUP(Y75,'augjul cfs'!$M$5:$O$94,3,FALSE)</f>
        <v>1985-86</v>
      </c>
      <c r="Y75" s="18">
        <f>LARGE('augjul cfs'!$M$5:$M$94,'augjul cfs rank'!$A75)</f>
        <v>17193</v>
      </c>
      <c r="Z75" s="5" t="str">
        <f>VLOOKUP(AA75,'augjul cfs'!$N$5:$O$94,2,FALSE)</f>
        <v>2002-03</v>
      </c>
      <c r="AA75" s="18">
        <f>LARGE('augjul cfs'!$N$5:$N$94,'augjul cfs rank'!$A75)</f>
        <v>20806.654794520549</v>
      </c>
    </row>
    <row r="76" spans="1:27" x14ac:dyDescent="0.2">
      <c r="A76" s="11">
        <v>71</v>
      </c>
      <c r="B76" s="5" t="str">
        <f>VLOOKUP(C76,'augjul cfs'!$B$5:$O$94,14,FALSE)</f>
        <v>2017-18</v>
      </c>
      <c r="C76" s="18">
        <f>LARGE('augjul cfs'!$B$5:$B$94,'augjul cfs rank'!$A76)</f>
        <v>7196</v>
      </c>
      <c r="D76" s="5" t="str">
        <f>VLOOKUP(E76,'augjul cfs'!$C$5:$O$94,13,FALSE)</f>
        <v>2017-18</v>
      </c>
      <c r="E76" s="18">
        <f>LARGE('augjul cfs'!$C$5:$C$94,'augjul cfs rank'!$A76)</f>
        <v>6154</v>
      </c>
      <c r="F76" s="5" t="str">
        <f>VLOOKUP(G76,'augjul cfs'!$D$5:$O$94,12,FALSE)</f>
        <v>1944-45</v>
      </c>
      <c r="G76" s="18">
        <f>LARGE('augjul cfs'!$D$5:$D$94,'augjul cfs rank'!$A76)</f>
        <v>6849</v>
      </c>
      <c r="H76" s="5" t="str">
        <f>VLOOKUP(I76,'augjul cfs'!$E$5:$O$94,11,FALSE)</f>
        <v>1976-77</v>
      </c>
      <c r="I76" s="18">
        <f>LARGE('augjul cfs'!$E$5:$E$94,'augjul cfs rank'!$A76)</f>
        <v>8258</v>
      </c>
      <c r="J76" s="5" t="str">
        <f>VLOOKUP(K76,'augjul cfs'!$F$5:$O$94,10,FALSE)</f>
        <v>1928-29</v>
      </c>
      <c r="K76" s="18">
        <f>LARGE('augjul cfs'!$F$5:$F$94,'augjul cfs rank'!$A76)</f>
        <v>7632</v>
      </c>
      <c r="L76" s="5" t="str">
        <f>VLOOKUP(M76,'augjul cfs'!$G$5:$O$94,9,FALSE)</f>
        <v>1974-75</v>
      </c>
      <c r="M76" s="18">
        <f>LARGE('augjul cfs'!$G$5:$G$94,'augjul cfs rank'!$A76)</f>
        <v>7388</v>
      </c>
      <c r="N76" s="5" t="str">
        <f>VLOOKUP(O76,'augjul cfs'!$H$5:$O$94,8,FALSE)</f>
        <v>1972-73</v>
      </c>
      <c r="O76" s="18">
        <f>LARGE('augjul cfs'!$H$5:$H$94,'augjul cfs rank'!$A76)</f>
        <v>7969</v>
      </c>
      <c r="P76" s="5" t="str">
        <f>VLOOKUP(Q76,'augjul cfs'!$I$5:$O$94,7,FALSE)</f>
        <v>1992-93</v>
      </c>
      <c r="Q76" s="18">
        <f>LARGE('augjul cfs'!$I$5:$I$94,'augjul cfs rank'!$A76)</f>
        <v>11139</v>
      </c>
      <c r="R76" s="5" t="str">
        <f>VLOOKUP(S76,'augjul cfs'!$J$5:$O$94,6,FALSE)</f>
        <v>1978-79</v>
      </c>
      <c r="S76" s="18">
        <f>LARGE('augjul cfs'!$J$5:$J$94,'augjul cfs rank'!$A76)</f>
        <v>24155</v>
      </c>
      <c r="T76" s="5" t="str">
        <f>VLOOKUP(U76,'augjul cfs'!$K$5:$O$94,5,FALSE)</f>
        <v>1930-31</v>
      </c>
      <c r="U76" s="18">
        <f>LARGE('augjul cfs'!$K$5:$K$94,'augjul cfs rank'!$A76)</f>
        <v>57414</v>
      </c>
      <c r="V76" s="5" t="str">
        <f>VLOOKUP(W76,'augjul cfs'!$L$5:$O$94,4,FALSE)</f>
        <v>1935-36</v>
      </c>
      <c r="W76" s="18">
        <f>LARGE('augjul cfs'!$L$5:$L$94,'augjul cfs rank'!$A76)</f>
        <v>48564</v>
      </c>
      <c r="X76" s="5" t="str">
        <f>VLOOKUP(Y76,'augjul cfs'!$M$5:$O$94,3,FALSE)</f>
        <v>1936-37</v>
      </c>
      <c r="Y76" s="18">
        <f>LARGE('augjul cfs'!$M$5:$M$94,'augjul cfs rank'!$A76)</f>
        <v>16931</v>
      </c>
      <c r="Z76" s="5" t="str">
        <f>VLOOKUP(AA76,'augjul cfs'!$N$5:$O$94,2,FALSE)</f>
        <v>1935-36</v>
      </c>
      <c r="AA76" s="18">
        <f>LARGE('augjul cfs'!$N$5:$N$94,'augjul cfs rank'!$A76)</f>
        <v>20802.287671232876</v>
      </c>
    </row>
    <row r="77" spans="1:27" x14ac:dyDescent="0.2">
      <c r="A77" s="11">
        <v>72</v>
      </c>
      <c r="B77" s="5" t="str">
        <f>VLOOKUP(C77,'augjul cfs'!$B$5:$O$94,14,FALSE)</f>
        <v>1929-30</v>
      </c>
      <c r="C77" s="18">
        <f>LARGE('augjul cfs'!$B$5:$B$94,'augjul cfs rank'!$A77)</f>
        <v>7131</v>
      </c>
      <c r="D77" s="5" t="str">
        <f>VLOOKUP(E77,'augjul cfs'!$C$5:$O$94,13,FALSE)</f>
        <v>1930-31</v>
      </c>
      <c r="E77" s="18">
        <f>LARGE('augjul cfs'!$C$5:$C$94,'augjul cfs rank'!$A77)</f>
        <v>6077</v>
      </c>
      <c r="F77" s="5" t="str">
        <f>VLOOKUP(G77,'augjul cfs'!$D$5:$O$94,12,FALSE)</f>
        <v>1979-80</v>
      </c>
      <c r="G77" s="18">
        <f>LARGE('augjul cfs'!$D$5:$D$94,'augjul cfs rank'!$A77)</f>
        <v>6840</v>
      </c>
      <c r="H77" s="5" t="str">
        <f>VLOOKUP(I77,'augjul cfs'!$E$5:$O$94,11,FALSE)</f>
        <v>1953-54</v>
      </c>
      <c r="I77" s="18">
        <f>LARGE('augjul cfs'!$E$5:$E$94,'augjul cfs rank'!$A77)</f>
        <v>8210</v>
      </c>
      <c r="J77" s="5" t="str">
        <f>VLOOKUP(K77,'augjul cfs'!$F$5:$O$94,10,FALSE)</f>
        <v>1963-64</v>
      </c>
      <c r="K77" s="18">
        <f>LARGE('augjul cfs'!$F$5:$F$94,'augjul cfs rank'!$A77)</f>
        <v>7583</v>
      </c>
      <c r="L77" s="5" t="str">
        <f>VLOOKUP(M77,'augjul cfs'!$G$5:$O$94,9,FALSE)</f>
        <v>1940-41</v>
      </c>
      <c r="M77" s="18">
        <f>LARGE('augjul cfs'!$G$5:$G$94,'augjul cfs rank'!$A77)</f>
        <v>7276</v>
      </c>
      <c r="N77" s="5" t="str">
        <f>VLOOKUP(O77,'augjul cfs'!$H$5:$O$94,8,FALSE)</f>
        <v>2013-14</v>
      </c>
      <c r="O77" s="18">
        <f>LARGE('augjul cfs'!$H$5:$H$94,'augjul cfs rank'!$A77)</f>
        <v>7845</v>
      </c>
      <c r="P77" s="5" t="str">
        <f>VLOOKUP(Q77,'augjul cfs'!$I$5:$O$94,7,FALSE)</f>
        <v>1952-53</v>
      </c>
      <c r="Q77" s="18">
        <f>LARGE('augjul cfs'!$I$5:$I$94,'augjul cfs rank'!$A77)</f>
        <v>11019</v>
      </c>
      <c r="R77" s="5" t="str">
        <f>VLOOKUP(S77,'augjul cfs'!$J$5:$O$94,6,FALSE)</f>
        <v>1994-95</v>
      </c>
      <c r="S77" s="18">
        <f>LARGE('augjul cfs'!$J$5:$J$94,'augjul cfs rank'!$A77)</f>
        <v>23548</v>
      </c>
      <c r="T77" s="5" t="str">
        <f>VLOOKUP(U77,'augjul cfs'!$K$5:$O$94,5,FALSE)</f>
        <v>1939-40</v>
      </c>
      <c r="U77" s="18">
        <f>LARGE('augjul cfs'!$K$5:$K$94,'augjul cfs rank'!$A77)</f>
        <v>57096</v>
      </c>
      <c r="V77" s="5" t="str">
        <f>VLOOKUP(W77,'augjul cfs'!$L$5:$O$94,4,FALSE)</f>
        <v>2003-04</v>
      </c>
      <c r="W77" s="18">
        <f>LARGE('augjul cfs'!$L$5:$L$94,'augjul cfs rank'!$A77)</f>
        <v>46999</v>
      </c>
      <c r="X77" s="5" t="str">
        <f>VLOOKUP(Y77,'augjul cfs'!$M$5:$O$94,3,FALSE)</f>
        <v>1933-34</v>
      </c>
      <c r="Y77" s="18">
        <f>LARGE('augjul cfs'!$M$5:$M$94,'augjul cfs rank'!$A77)</f>
        <v>14971</v>
      </c>
      <c r="Z77" s="5" t="str">
        <f>VLOOKUP(AA77,'augjul cfs'!$N$5:$O$94,2,FALSE)</f>
        <v>2015-16</v>
      </c>
      <c r="AA77" s="18">
        <f>LARGE('augjul cfs'!$N$5:$N$94,'augjul cfs rank'!$A77)</f>
        <v>20647.032876712328</v>
      </c>
    </row>
    <row r="78" spans="1:27" x14ac:dyDescent="0.2">
      <c r="A78" s="11">
        <v>73</v>
      </c>
      <c r="B78" s="5" t="str">
        <f>VLOOKUP(C78,'augjul cfs'!$B$5:$O$94,14,FALSE)</f>
        <v>1939-40</v>
      </c>
      <c r="C78" s="18">
        <f>LARGE('augjul cfs'!$B$5:$B$94,'augjul cfs rank'!$A78)</f>
        <v>7086</v>
      </c>
      <c r="D78" s="5" t="str">
        <f>VLOOKUP(E78,'augjul cfs'!$C$5:$O$94,13,FALSE)</f>
        <v>1987-88</v>
      </c>
      <c r="E78" s="18">
        <f>LARGE('augjul cfs'!$C$5:$C$94,'augjul cfs rank'!$A78)</f>
        <v>5993</v>
      </c>
      <c r="F78" s="5" t="str">
        <f>VLOOKUP(G78,'augjul cfs'!$D$5:$O$94,12,FALSE)</f>
        <v>1963-64</v>
      </c>
      <c r="G78" s="18">
        <f>LARGE('augjul cfs'!$D$5:$D$94,'augjul cfs rank'!$A78)</f>
        <v>6781</v>
      </c>
      <c r="H78" s="5" t="str">
        <f>VLOOKUP(I78,'augjul cfs'!$E$5:$O$94,11,FALSE)</f>
        <v>2007-08</v>
      </c>
      <c r="I78" s="18">
        <f>LARGE('augjul cfs'!$E$5:$E$94,'augjul cfs rank'!$A78)</f>
        <v>7940</v>
      </c>
      <c r="J78" s="5" t="str">
        <f>VLOOKUP(K78,'augjul cfs'!$F$5:$O$94,10,FALSE)</f>
        <v>1976-77</v>
      </c>
      <c r="K78" s="18">
        <f>LARGE('augjul cfs'!$F$5:$F$94,'augjul cfs rank'!$A78)</f>
        <v>7577</v>
      </c>
      <c r="L78" s="5" t="str">
        <f>VLOOKUP(M78,'augjul cfs'!$G$5:$O$94,9,FALSE)</f>
        <v>2003-04</v>
      </c>
      <c r="M78" s="18">
        <f>LARGE('augjul cfs'!$G$5:$G$94,'augjul cfs rank'!$A78)</f>
        <v>7251</v>
      </c>
      <c r="N78" s="5" t="str">
        <f>VLOOKUP(O78,'augjul cfs'!$H$5:$O$94,8,FALSE)</f>
        <v>1986-87</v>
      </c>
      <c r="O78" s="18">
        <f>LARGE('augjul cfs'!$H$5:$H$94,'augjul cfs rank'!$A78)</f>
        <v>7566</v>
      </c>
      <c r="P78" s="5" t="str">
        <f>VLOOKUP(Q78,'augjul cfs'!$I$5:$O$94,7,FALSE)</f>
        <v>1932-33</v>
      </c>
      <c r="Q78" s="18">
        <f>LARGE('augjul cfs'!$I$5:$I$94,'augjul cfs rank'!$A78)</f>
        <v>10989</v>
      </c>
      <c r="R78" s="5" t="str">
        <f>VLOOKUP(S78,'augjul cfs'!$J$5:$O$94,6,FALSE)</f>
        <v>1952-53</v>
      </c>
      <c r="S78" s="18">
        <f>LARGE('augjul cfs'!$J$5:$J$94,'augjul cfs rank'!$A78)</f>
        <v>23496</v>
      </c>
      <c r="T78" s="5" t="str">
        <f>VLOOKUP(U78,'augjul cfs'!$K$5:$O$94,5,FALSE)</f>
        <v>1985-86</v>
      </c>
      <c r="U78" s="18">
        <f>LARGE('augjul cfs'!$K$5:$K$94,'augjul cfs rank'!$A78)</f>
        <v>56700</v>
      </c>
      <c r="V78" s="5" t="str">
        <f>VLOOKUP(W78,'augjul cfs'!$L$5:$O$94,4,FALSE)</f>
        <v>2006-07</v>
      </c>
      <c r="W78" s="18">
        <f>LARGE('augjul cfs'!$L$5:$L$94,'augjul cfs rank'!$A78)</f>
        <v>45809</v>
      </c>
      <c r="X78" s="5" t="str">
        <f>VLOOKUP(Y78,'augjul cfs'!$M$5:$O$94,3,FALSE)</f>
        <v>1972-73</v>
      </c>
      <c r="Y78" s="18">
        <f>LARGE('augjul cfs'!$M$5:$M$94,'augjul cfs rank'!$A78)</f>
        <v>14964</v>
      </c>
      <c r="Z78" s="5" t="str">
        <f>VLOOKUP(AA78,'augjul cfs'!$N$5:$O$94,2,FALSE)</f>
        <v>2009-10</v>
      </c>
      <c r="AA78" s="18">
        <f>LARGE('augjul cfs'!$N$5:$N$94,'augjul cfs rank'!$A78)</f>
        <v>19798.69589041096</v>
      </c>
    </row>
    <row r="79" spans="1:27" x14ac:dyDescent="0.2">
      <c r="A79" s="11">
        <v>74</v>
      </c>
      <c r="B79" s="5" t="str">
        <f>VLOOKUP(C79,'augjul cfs'!$B$5:$O$94,14,FALSE)</f>
        <v>1936-37</v>
      </c>
      <c r="C79" s="18">
        <f>LARGE('augjul cfs'!$B$5:$B$94,'augjul cfs rank'!$A79)</f>
        <v>6980</v>
      </c>
      <c r="D79" s="5" t="str">
        <f>VLOOKUP(E79,'augjul cfs'!$C$5:$O$94,13,FALSE)</f>
        <v>1935-36</v>
      </c>
      <c r="E79" s="18">
        <f>LARGE('augjul cfs'!$C$5:$C$94,'augjul cfs rank'!$A79)</f>
        <v>5971</v>
      </c>
      <c r="F79" s="5" t="str">
        <f>VLOOKUP(G79,'augjul cfs'!$D$5:$O$94,12,FALSE)</f>
        <v>1973-74</v>
      </c>
      <c r="G79" s="18">
        <f>LARGE('augjul cfs'!$D$5:$D$94,'augjul cfs rank'!$A79)</f>
        <v>6659</v>
      </c>
      <c r="H79" s="5" t="str">
        <f>VLOOKUP(I79,'augjul cfs'!$E$5:$O$94,11,FALSE)</f>
        <v>1930-31</v>
      </c>
      <c r="I79" s="18">
        <f>LARGE('augjul cfs'!$E$5:$E$94,'augjul cfs rank'!$A79)</f>
        <v>7858</v>
      </c>
      <c r="J79" s="5" t="str">
        <f>VLOOKUP(K79,'augjul cfs'!$F$5:$O$94,10,FALSE)</f>
        <v>1976-77</v>
      </c>
      <c r="K79" s="18">
        <f>LARGE('augjul cfs'!$F$5:$F$94,'augjul cfs rank'!$A79)</f>
        <v>7577</v>
      </c>
      <c r="L79" s="5" t="str">
        <f>VLOOKUP(M79,'augjul cfs'!$G$5:$O$94,9,FALSE)</f>
        <v>1956-57</v>
      </c>
      <c r="M79" s="18">
        <f>LARGE('augjul cfs'!$G$5:$G$94,'augjul cfs rank'!$A79)</f>
        <v>7145</v>
      </c>
      <c r="N79" s="5" t="str">
        <f>VLOOKUP(O79,'augjul cfs'!$H$5:$O$94,8,FALSE)</f>
        <v>2009-10</v>
      </c>
      <c r="O79" s="18">
        <f>LARGE('augjul cfs'!$H$5:$H$94,'augjul cfs rank'!$A79)</f>
        <v>7482</v>
      </c>
      <c r="P79" s="5" t="str">
        <f>VLOOKUP(Q79,'augjul cfs'!$I$5:$O$94,7,FALSE)</f>
        <v>1940-41</v>
      </c>
      <c r="Q79" s="18">
        <f>LARGE('augjul cfs'!$I$5:$I$94,'augjul cfs rank'!$A79)</f>
        <v>10927</v>
      </c>
      <c r="R79" s="5" t="str">
        <f>VLOOKUP(S79,'augjul cfs'!$J$5:$O$94,6,FALSE)</f>
        <v>2009-10</v>
      </c>
      <c r="S79" s="18">
        <f>LARGE('augjul cfs'!$J$5:$J$94,'augjul cfs rank'!$A79)</f>
        <v>23096</v>
      </c>
      <c r="T79" s="5" t="str">
        <f>VLOOKUP(U79,'augjul cfs'!$K$5:$O$94,5,FALSE)</f>
        <v>2002-03</v>
      </c>
      <c r="U79" s="18">
        <f>LARGE('augjul cfs'!$K$5:$K$94,'augjul cfs rank'!$A79)</f>
        <v>55731</v>
      </c>
      <c r="V79" s="5" t="str">
        <f>VLOOKUP(W79,'augjul cfs'!$L$5:$O$94,4,FALSE)</f>
        <v>1972-73</v>
      </c>
      <c r="W79" s="18">
        <f>LARGE('augjul cfs'!$L$5:$L$94,'augjul cfs rank'!$A79)</f>
        <v>44817</v>
      </c>
      <c r="X79" s="5" t="str">
        <f>VLOOKUP(Y79,'augjul cfs'!$M$5:$O$94,3,FALSE)</f>
        <v>1929-30</v>
      </c>
      <c r="Y79" s="18">
        <f>LARGE('augjul cfs'!$M$5:$M$94,'augjul cfs rank'!$A79)</f>
        <v>14838</v>
      </c>
      <c r="Z79" s="5" t="str">
        <f>VLOOKUP(AA79,'augjul cfs'!$N$5:$O$94,2,FALSE)</f>
        <v>1992-93</v>
      </c>
      <c r="AA79" s="18">
        <f>LARGE('augjul cfs'!$N$5:$N$94,'augjul cfs rank'!$A79)</f>
        <v>19670.317808219177</v>
      </c>
    </row>
    <row r="80" spans="1:27" x14ac:dyDescent="0.2">
      <c r="A80" s="11">
        <v>75</v>
      </c>
      <c r="B80" s="5" t="str">
        <f>VLOOKUP(C80,'augjul cfs'!$B$5:$O$94,14,FALSE)</f>
        <v>1977-78</v>
      </c>
      <c r="C80" s="18">
        <f>LARGE('augjul cfs'!$B$5:$B$94,'augjul cfs rank'!$A80)</f>
        <v>6832</v>
      </c>
      <c r="D80" s="5" t="str">
        <f>VLOOKUP(E80,'augjul cfs'!$C$5:$O$94,13,FALSE)</f>
        <v>2009-10</v>
      </c>
      <c r="E80" s="18">
        <f>LARGE('augjul cfs'!$C$5:$C$94,'augjul cfs rank'!$A80)</f>
        <v>5902</v>
      </c>
      <c r="F80" s="5" t="str">
        <f>VLOOKUP(G80,'augjul cfs'!$D$5:$O$94,12,FALSE)</f>
        <v>1953-54</v>
      </c>
      <c r="G80" s="18">
        <f>LARGE('augjul cfs'!$D$5:$D$94,'augjul cfs rank'!$A80)</f>
        <v>6557</v>
      </c>
      <c r="H80" s="5" t="str">
        <f>VLOOKUP(I80,'augjul cfs'!$E$5:$O$94,11,FALSE)</f>
        <v>1957-58</v>
      </c>
      <c r="I80" s="18">
        <f>LARGE('augjul cfs'!$E$5:$E$94,'augjul cfs rank'!$A80)</f>
        <v>7837</v>
      </c>
      <c r="J80" s="5" t="str">
        <f>VLOOKUP(K80,'augjul cfs'!$F$5:$O$94,10,FALSE)</f>
        <v>2013-14</v>
      </c>
      <c r="K80" s="18">
        <f>LARGE('augjul cfs'!$F$5:$F$94,'augjul cfs rank'!$A80)</f>
        <v>7536</v>
      </c>
      <c r="L80" s="5" t="str">
        <f>VLOOKUP(M80,'augjul cfs'!$G$5:$O$94,9,FALSE)</f>
        <v>1976-77</v>
      </c>
      <c r="M80" s="18">
        <f>LARGE('augjul cfs'!$G$5:$G$94,'augjul cfs rank'!$A80)</f>
        <v>7082</v>
      </c>
      <c r="N80" s="5" t="str">
        <f>VLOOKUP(O80,'augjul cfs'!$H$5:$O$94,8,FALSE)</f>
        <v>2007-08</v>
      </c>
      <c r="O80" s="18">
        <f>LARGE('augjul cfs'!$H$5:$H$94,'augjul cfs rank'!$A80)</f>
        <v>7409</v>
      </c>
      <c r="P80" s="5" t="str">
        <f>VLOOKUP(Q80,'augjul cfs'!$I$5:$O$94,7,FALSE)</f>
        <v>1951-52</v>
      </c>
      <c r="Q80" s="18">
        <f>LARGE('augjul cfs'!$I$5:$I$94,'augjul cfs rank'!$A80)</f>
        <v>10490</v>
      </c>
      <c r="R80" s="5" t="str">
        <f>VLOOKUP(S80,'augjul cfs'!$J$5:$O$94,6,FALSE)</f>
        <v>1967-68</v>
      </c>
      <c r="S80" s="18">
        <f>LARGE('augjul cfs'!$J$5:$J$94,'augjul cfs rank'!$A80)</f>
        <v>21618</v>
      </c>
      <c r="T80" s="5" t="str">
        <f>VLOOKUP(U80,'augjul cfs'!$K$5:$O$94,5,FALSE)</f>
        <v>1941-42</v>
      </c>
      <c r="U80" s="18">
        <f>LARGE('augjul cfs'!$K$5:$K$94,'augjul cfs rank'!$A80)</f>
        <v>55259</v>
      </c>
      <c r="V80" s="5" t="str">
        <f>VLOOKUP(W80,'augjul cfs'!$L$5:$O$94,4,FALSE)</f>
        <v>1938-39</v>
      </c>
      <c r="W80" s="18">
        <f>LARGE('augjul cfs'!$L$5:$L$94,'augjul cfs rank'!$A80)</f>
        <v>44752</v>
      </c>
      <c r="X80" s="5" t="str">
        <f>VLOOKUP(Y80,'augjul cfs'!$M$5:$O$94,3,FALSE)</f>
        <v>1943-44</v>
      </c>
      <c r="Y80" s="18">
        <f>LARGE('augjul cfs'!$M$5:$M$94,'augjul cfs rank'!$A80)</f>
        <v>14573</v>
      </c>
      <c r="Z80" s="5" t="str">
        <f>VLOOKUP(AA80,'augjul cfs'!$N$5:$O$94,2,FALSE)</f>
        <v>1928-29</v>
      </c>
      <c r="AA80" s="18">
        <f>LARGE('augjul cfs'!$N$5:$N$94,'augjul cfs rank'!$A80)</f>
        <v>19317.78904109589</v>
      </c>
    </row>
    <row r="81" spans="1:27" x14ac:dyDescent="0.2">
      <c r="A81" s="11">
        <v>76</v>
      </c>
      <c r="B81" s="5" t="str">
        <f>VLOOKUP(C81,'augjul cfs'!$B$5:$O$94,14,FALSE)</f>
        <v>1930-31</v>
      </c>
      <c r="C81" s="18">
        <f>LARGE('augjul cfs'!$B$5:$B$94,'augjul cfs rank'!$A81)</f>
        <v>6726</v>
      </c>
      <c r="D81" s="5" t="str">
        <f>VLOOKUP(E81,'augjul cfs'!$C$5:$O$94,13,FALSE)</f>
        <v>2016-17</v>
      </c>
      <c r="E81" s="18">
        <f>LARGE('augjul cfs'!$C$5:$C$94,'augjul cfs rank'!$A81)</f>
        <v>5877</v>
      </c>
      <c r="F81" s="5" t="str">
        <f>VLOOKUP(G81,'augjul cfs'!$D$5:$O$94,12,FALSE)</f>
        <v>1937-38</v>
      </c>
      <c r="G81" s="18">
        <f>LARGE('augjul cfs'!$D$5:$D$94,'augjul cfs rank'!$A81)</f>
        <v>6541</v>
      </c>
      <c r="H81" s="5" t="str">
        <f>VLOOKUP(I81,'augjul cfs'!$E$5:$O$94,11,FALSE)</f>
        <v>1938-39</v>
      </c>
      <c r="I81" s="18">
        <f>LARGE('augjul cfs'!$E$5:$E$94,'augjul cfs rank'!$A81)</f>
        <v>7303</v>
      </c>
      <c r="J81" s="5" t="str">
        <f>VLOOKUP(K81,'augjul cfs'!$F$5:$O$94,10,FALSE)</f>
        <v>1994-95</v>
      </c>
      <c r="K81" s="18">
        <f>LARGE('augjul cfs'!$F$5:$F$94,'augjul cfs rank'!$A81)</f>
        <v>7313</v>
      </c>
      <c r="L81" s="5" t="str">
        <f>VLOOKUP(M81,'augjul cfs'!$G$5:$O$94,9,FALSE)</f>
        <v>1986-87</v>
      </c>
      <c r="M81" s="18">
        <f>LARGE('augjul cfs'!$G$5:$G$94,'augjul cfs rank'!$A81)</f>
        <v>6855</v>
      </c>
      <c r="N81" s="5" t="str">
        <f>VLOOKUP(O81,'augjul cfs'!$H$5:$O$94,8,FALSE)</f>
        <v>1963-64</v>
      </c>
      <c r="O81" s="18">
        <f>LARGE('augjul cfs'!$H$5:$H$94,'augjul cfs rank'!$A81)</f>
        <v>7169</v>
      </c>
      <c r="P81" s="5" t="str">
        <f>VLOOKUP(Q81,'augjul cfs'!$I$5:$O$94,7,FALSE)</f>
        <v>1935-36</v>
      </c>
      <c r="Q81" s="18">
        <f>LARGE('augjul cfs'!$I$5:$I$94,'augjul cfs rank'!$A81)</f>
        <v>10220</v>
      </c>
      <c r="R81" s="5" t="str">
        <f>VLOOKUP(S81,'augjul cfs'!$J$5:$O$94,6,FALSE)</f>
        <v>1963-64</v>
      </c>
      <c r="S81" s="18">
        <f>LARGE('augjul cfs'!$J$5:$J$94,'augjul cfs rank'!$A81)</f>
        <v>21256</v>
      </c>
      <c r="T81" s="5" t="str">
        <f>VLOOKUP(U81,'augjul cfs'!$K$5:$O$94,5,FALSE)</f>
        <v>1993-94</v>
      </c>
      <c r="U81" s="18">
        <f>LARGE('augjul cfs'!$K$5:$K$94,'augjul cfs rank'!$A81)</f>
        <v>54104</v>
      </c>
      <c r="V81" s="5" t="str">
        <f>VLOOKUP(W81,'augjul cfs'!$L$5:$O$94,4,FALSE)</f>
        <v>1933-34</v>
      </c>
      <c r="W81" s="18">
        <f>LARGE('augjul cfs'!$L$5:$L$94,'augjul cfs rank'!$A81)</f>
        <v>44306</v>
      </c>
      <c r="X81" s="5" t="str">
        <f>VLOOKUP(Y81,'augjul cfs'!$M$5:$O$94,3,FALSE)</f>
        <v>2015-16</v>
      </c>
      <c r="Y81" s="18">
        <f>LARGE('augjul cfs'!$M$5:$M$94,'augjul cfs rank'!$A81)</f>
        <v>14562</v>
      </c>
      <c r="Z81" s="5" t="str">
        <f>VLOOKUP(AA81,'augjul cfs'!$N$5:$O$94,2,FALSE)</f>
        <v>1944-45</v>
      </c>
      <c r="AA81" s="18">
        <f>LARGE('augjul cfs'!$N$5:$N$94,'augjul cfs rank'!$A81)</f>
        <v>19073.94794520548</v>
      </c>
    </row>
    <row r="82" spans="1:27" x14ac:dyDescent="0.2">
      <c r="A82" s="11">
        <v>77</v>
      </c>
      <c r="B82" s="5" t="str">
        <f>VLOOKUP(C82,'augjul cfs'!$B$5:$O$94,14,FALSE)</f>
        <v>2006-07</v>
      </c>
      <c r="C82" s="18">
        <f>LARGE('augjul cfs'!$B$5:$B$94,'augjul cfs rank'!$A82)</f>
        <v>6569</v>
      </c>
      <c r="D82" s="5" t="str">
        <f>VLOOKUP(E82,'augjul cfs'!$C$5:$O$94,13,FALSE)</f>
        <v>1936-37</v>
      </c>
      <c r="E82" s="18">
        <f>LARGE('augjul cfs'!$C$5:$C$94,'augjul cfs rank'!$A82)</f>
        <v>5821</v>
      </c>
      <c r="F82" s="5" t="str">
        <f>VLOOKUP(G82,'augjul cfs'!$D$5:$O$94,12,FALSE)</f>
        <v>2006-07</v>
      </c>
      <c r="G82" s="18">
        <f>LARGE('augjul cfs'!$D$5:$D$94,'augjul cfs rank'!$A82)</f>
        <v>5913</v>
      </c>
      <c r="H82" s="5" t="str">
        <f>VLOOKUP(I82,'augjul cfs'!$E$5:$O$94,11,FALSE)</f>
        <v>1994-95</v>
      </c>
      <c r="I82" s="18">
        <f>LARGE('augjul cfs'!$E$5:$E$94,'augjul cfs rank'!$A82)</f>
        <v>7026</v>
      </c>
      <c r="J82" s="5" t="str">
        <f>VLOOKUP(K82,'augjul cfs'!$F$5:$O$94,10,FALSE)</f>
        <v>1948-49</v>
      </c>
      <c r="K82" s="18">
        <f>LARGE('augjul cfs'!$F$5:$F$94,'augjul cfs rank'!$A82)</f>
        <v>7223</v>
      </c>
      <c r="L82" s="5" t="str">
        <f>VLOOKUP(M82,'augjul cfs'!$G$5:$O$94,9,FALSE)</f>
        <v>1948-49</v>
      </c>
      <c r="M82" s="18">
        <f>LARGE('augjul cfs'!$G$5:$G$94,'augjul cfs rank'!$A82)</f>
        <v>6557</v>
      </c>
      <c r="N82" s="5" t="str">
        <f>VLOOKUP(O82,'augjul cfs'!$H$5:$O$94,8,FALSE)</f>
        <v>1940-41</v>
      </c>
      <c r="O82" s="18">
        <f>LARGE('augjul cfs'!$H$5:$H$94,'augjul cfs rank'!$A82)</f>
        <v>7162</v>
      </c>
      <c r="P82" s="5" t="str">
        <f>VLOOKUP(Q82,'augjul cfs'!$I$5:$O$94,7,FALSE)</f>
        <v>1928-29</v>
      </c>
      <c r="Q82" s="18">
        <f>LARGE('augjul cfs'!$I$5:$I$94,'augjul cfs rank'!$A82)</f>
        <v>9827</v>
      </c>
      <c r="R82" s="5" t="str">
        <f>VLOOKUP(S82,'augjul cfs'!$J$5:$O$94,6,FALSE)</f>
        <v>1966-67</v>
      </c>
      <c r="S82" s="18">
        <f>LARGE('augjul cfs'!$J$5:$J$94,'augjul cfs rank'!$A82)</f>
        <v>21245</v>
      </c>
      <c r="T82" s="5" t="str">
        <f>VLOOKUP(U82,'augjul cfs'!$K$5:$O$94,5,FALSE)</f>
        <v>2003-04</v>
      </c>
      <c r="U82" s="18">
        <f>LARGE('augjul cfs'!$K$5:$K$94,'augjul cfs rank'!$A82)</f>
        <v>54077</v>
      </c>
      <c r="V82" s="5" t="str">
        <f>VLOOKUP(W82,'augjul cfs'!$L$5:$O$94,4,FALSE)</f>
        <v>1992-93</v>
      </c>
      <c r="W82" s="18">
        <f>LARGE('augjul cfs'!$L$5:$L$94,'augjul cfs rank'!$A82)</f>
        <v>44173</v>
      </c>
      <c r="X82" s="5" t="str">
        <f>VLOOKUP(Y82,'augjul cfs'!$M$5:$O$94,3,FALSE)</f>
        <v>1991-92</v>
      </c>
      <c r="Y82" s="18">
        <f>LARGE('augjul cfs'!$M$5:$M$94,'augjul cfs rank'!$A82)</f>
        <v>14386</v>
      </c>
      <c r="Z82" s="5" t="str">
        <f>VLOOKUP(AA82,'augjul cfs'!$N$5:$O$94,2,FALSE)</f>
        <v>2003-04</v>
      </c>
      <c r="AA82" s="18">
        <f>LARGE('augjul cfs'!$N$5:$N$94,'augjul cfs rank'!$A82)</f>
        <v>18741.756164383562</v>
      </c>
    </row>
    <row r="83" spans="1:27" x14ac:dyDescent="0.2">
      <c r="A83" s="11">
        <v>78</v>
      </c>
      <c r="B83" s="5" t="str">
        <f>VLOOKUP(C83,'augjul cfs'!$B$5:$O$94,14,FALSE)</f>
        <v>2000-01</v>
      </c>
      <c r="C83" s="18">
        <f>LARGE('augjul cfs'!$B$5:$B$94,'augjul cfs rank'!$A83)</f>
        <v>6568</v>
      </c>
      <c r="D83" s="5" t="str">
        <f>VLOOKUP(E83,'augjul cfs'!$C$5:$O$94,13,FALSE)</f>
        <v>1940-41</v>
      </c>
      <c r="E83" s="18">
        <f>LARGE('augjul cfs'!$C$5:$C$94,'augjul cfs rank'!$A83)</f>
        <v>5648</v>
      </c>
      <c r="F83" s="5" t="str">
        <f>VLOOKUP(G83,'augjul cfs'!$D$5:$O$94,12,FALSE)</f>
        <v>1952-53</v>
      </c>
      <c r="G83" s="18">
        <f>LARGE('augjul cfs'!$D$5:$D$94,'augjul cfs rank'!$A83)</f>
        <v>5890</v>
      </c>
      <c r="H83" s="5" t="str">
        <f>VLOOKUP(I83,'augjul cfs'!$E$5:$O$94,11,FALSE)</f>
        <v>2002-03</v>
      </c>
      <c r="I83" s="18">
        <f>LARGE('augjul cfs'!$E$5:$E$94,'augjul cfs rank'!$A83)</f>
        <v>6991</v>
      </c>
      <c r="J83" s="5" t="str">
        <f>VLOOKUP(K83,'augjul cfs'!$F$5:$O$94,10,FALSE)</f>
        <v>1940-41</v>
      </c>
      <c r="K83" s="18">
        <f>LARGE('augjul cfs'!$F$5:$F$94,'augjul cfs rank'!$A83)</f>
        <v>7183</v>
      </c>
      <c r="L83" s="5" t="str">
        <f>VLOOKUP(M83,'augjul cfs'!$G$5:$O$94,9,FALSE)</f>
        <v>1930-31</v>
      </c>
      <c r="M83" s="18">
        <f>LARGE('augjul cfs'!$G$5:$G$94,'augjul cfs rank'!$A83)</f>
        <v>6550</v>
      </c>
      <c r="N83" s="5" t="str">
        <f>VLOOKUP(O83,'augjul cfs'!$H$5:$O$94,8,FALSE)</f>
        <v>1932-33</v>
      </c>
      <c r="O83" s="18">
        <f>LARGE('augjul cfs'!$H$5:$H$94,'augjul cfs rank'!$A83)</f>
        <v>6938</v>
      </c>
      <c r="P83" s="5" t="str">
        <f>VLOOKUP(Q83,'augjul cfs'!$I$5:$O$94,7,FALSE)</f>
        <v>1941-42</v>
      </c>
      <c r="Q83" s="18">
        <f>LARGE('augjul cfs'!$I$5:$I$94,'augjul cfs rank'!$A83)</f>
        <v>9701</v>
      </c>
      <c r="R83" s="5" t="str">
        <f>VLOOKUP(S83,'augjul cfs'!$J$5:$O$94,6,FALSE)</f>
        <v>1930-31</v>
      </c>
      <c r="S83" s="18">
        <f>LARGE('augjul cfs'!$J$5:$J$94,'augjul cfs rank'!$A83)</f>
        <v>21060</v>
      </c>
      <c r="T83" s="5" t="str">
        <f>VLOOKUP(U83,'augjul cfs'!$K$5:$O$94,5,FALSE)</f>
        <v>1994-95</v>
      </c>
      <c r="U83" s="18">
        <f>LARGE('augjul cfs'!$K$5:$K$94,'augjul cfs rank'!$A83)</f>
        <v>53130</v>
      </c>
      <c r="V83" s="5" t="str">
        <f>VLOOKUP(W83,'augjul cfs'!$L$5:$O$94,4,FALSE)</f>
        <v>1929-30</v>
      </c>
      <c r="W83" s="18">
        <f>LARGE('augjul cfs'!$L$5:$L$94,'augjul cfs rank'!$A83)</f>
        <v>42329</v>
      </c>
      <c r="X83" s="5" t="str">
        <f>VLOOKUP(Y83,'augjul cfs'!$M$5:$O$94,3,FALSE)</f>
        <v>2002-03</v>
      </c>
      <c r="Y83" s="18">
        <f>LARGE('augjul cfs'!$M$5:$M$94,'augjul cfs rank'!$A83)</f>
        <v>14257</v>
      </c>
      <c r="Z83" s="5" t="str">
        <f>VLOOKUP(AA83,'augjul cfs'!$N$5:$O$94,2,FALSE)</f>
        <v>1986-87</v>
      </c>
      <c r="AA83" s="18">
        <f>LARGE('augjul cfs'!$N$5:$N$94,'augjul cfs rank'!$A83)</f>
        <v>18554.408219178084</v>
      </c>
    </row>
    <row r="84" spans="1:27" x14ac:dyDescent="0.2">
      <c r="A84" s="11">
        <v>79</v>
      </c>
      <c r="B84" s="5" t="str">
        <f>VLOOKUP(C84,'augjul cfs'!$B$5:$O$94,14,FALSE)</f>
        <v>1992-93</v>
      </c>
      <c r="C84" s="18">
        <f>LARGE('augjul cfs'!$B$5:$B$94,'augjul cfs rank'!$A84)</f>
        <v>6516</v>
      </c>
      <c r="D84" s="5" t="str">
        <f>VLOOKUP(E84,'augjul cfs'!$C$5:$O$94,13,FALSE)</f>
        <v>1939-40</v>
      </c>
      <c r="E84" s="18">
        <f>LARGE('augjul cfs'!$C$5:$C$94,'augjul cfs rank'!$A84)</f>
        <v>5589</v>
      </c>
      <c r="F84" s="5" t="str">
        <f>VLOOKUP(G84,'augjul cfs'!$D$5:$O$94,12,FALSE)</f>
        <v>2015-16</v>
      </c>
      <c r="G84" s="18">
        <f>LARGE('augjul cfs'!$D$5:$D$94,'augjul cfs rank'!$A84)</f>
        <v>5857</v>
      </c>
      <c r="H84" s="5" t="str">
        <f>VLOOKUP(I84,'augjul cfs'!$E$5:$O$94,11,FALSE)</f>
        <v>1944-45</v>
      </c>
      <c r="I84" s="18">
        <f>LARGE('augjul cfs'!$E$5:$E$94,'augjul cfs rank'!$A84)</f>
        <v>6860</v>
      </c>
      <c r="J84" s="5" t="str">
        <f>VLOOKUP(K84,'augjul cfs'!$F$5:$O$94,10,FALSE)</f>
        <v>1993-94</v>
      </c>
      <c r="K84" s="18">
        <f>LARGE('augjul cfs'!$F$5:$F$94,'augjul cfs rank'!$A84)</f>
        <v>7056</v>
      </c>
      <c r="L84" s="5" t="str">
        <f>VLOOKUP(M84,'augjul cfs'!$G$5:$O$94,9,FALSE)</f>
        <v>1935-36</v>
      </c>
      <c r="M84" s="18">
        <f>LARGE('augjul cfs'!$G$5:$G$94,'augjul cfs rank'!$A84)</f>
        <v>6384</v>
      </c>
      <c r="N84" s="5" t="str">
        <f>VLOOKUP(O84,'augjul cfs'!$H$5:$O$94,8,FALSE)</f>
        <v>1976-77</v>
      </c>
      <c r="O84" s="18">
        <f>LARGE('augjul cfs'!$H$5:$H$94,'augjul cfs rank'!$A84)</f>
        <v>6865</v>
      </c>
      <c r="P84" s="5" t="str">
        <f>VLOOKUP(Q84,'augjul cfs'!$I$5:$O$94,7,FALSE)</f>
        <v>2007-08</v>
      </c>
      <c r="Q84" s="18">
        <f>LARGE('augjul cfs'!$I$5:$I$94,'augjul cfs rank'!$A84)</f>
        <v>9635</v>
      </c>
      <c r="R84" s="5" t="str">
        <f>VLOOKUP(S84,'augjul cfs'!$J$5:$O$94,6,FALSE)</f>
        <v>1940-41</v>
      </c>
      <c r="S84" s="18">
        <f>LARGE('augjul cfs'!$J$5:$J$94,'augjul cfs rank'!$A84)</f>
        <v>20475</v>
      </c>
      <c r="T84" s="5" t="str">
        <f>VLOOKUP(U84,'augjul cfs'!$K$5:$O$94,5,FALSE)</f>
        <v>1983-84</v>
      </c>
      <c r="U84" s="18">
        <f>LARGE('augjul cfs'!$K$5:$K$94,'augjul cfs rank'!$A84)</f>
        <v>52465</v>
      </c>
      <c r="V84" s="5" t="str">
        <f>VLOOKUP(W84,'augjul cfs'!$L$5:$O$94,4,FALSE)</f>
        <v>2015-16</v>
      </c>
      <c r="W84" s="18">
        <f>LARGE('augjul cfs'!$L$5:$L$94,'augjul cfs rank'!$A84)</f>
        <v>39093</v>
      </c>
      <c r="X84" s="5" t="str">
        <f>VLOOKUP(Y84,'augjul cfs'!$M$5:$O$94,3,FALSE)</f>
        <v>2006-07</v>
      </c>
      <c r="Y84" s="18">
        <f>LARGE('augjul cfs'!$M$5:$M$94,'augjul cfs rank'!$A84)</f>
        <v>13812</v>
      </c>
      <c r="Z84" s="5" t="str">
        <f>VLOOKUP(AA84,'augjul cfs'!$N$5:$O$94,2,FALSE)</f>
        <v>1993-94</v>
      </c>
      <c r="AA84" s="18">
        <f>LARGE('augjul cfs'!$N$5:$N$94,'augjul cfs rank'!$A84)</f>
        <v>17894.843835616437</v>
      </c>
    </row>
    <row r="85" spans="1:27" x14ac:dyDescent="0.2">
      <c r="A85" s="11">
        <v>80</v>
      </c>
      <c r="B85" s="5" t="str">
        <f>VLOOKUP(C85,'augjul cfs'!$B$5:$O$94,14,FALSE)</f>
        <v>2016-17</v>
      </c>
      <c r="C85" s="18">
        <f>LARGE('augjul cfs'!$B$5:$B$94,'augjul cfs rank'!$A85)</f>
        <v>6499</v>
      </c>
      <c r="D85" s="5" t="str">
        <f>VLOOKUP(E85,'augjul cfs'!$C$5:$O$94,13,FALSE)</f>
        <v>1937-38</v>
      </c>
      <c r="E85" s="18">
        <f>LARGE('augjul cfs'!$C$5:$C$94,'augjul cfs rank'!$A85)</f>
        <v>5485</v>
      </c>
      <c r="F85" s="5" t="str">
        <f>VLOOKUP(G85,'augjul cfs'!$D$5:$O$94,12,FALSE)</f>
        <v>2002-03</v>
      </c>
      <c r="G85" s="18">
        <f>LARGE('augjul cfs'!$D$5:$D$94,'augjul cfs rank'!$A85)</f>
        <v>5781</v>
      </c>
      <c r="H85" s="5" t="str">
        <f>VLOOKUP(I85,'augjul cfs'!$E$5:$O$94,11,FALSE)</f>
        <v>2000-01</v>
      </c>
      <c r="I85" s="18">
        <f>LARGE('augjul cfs'!$E$5:$E$94,'augjul cfs rank'!$A85)</f>
        <v>6846</v>
      </c>
      <c r="J85" s="5" t="str">
        <f>VLOOKUP(K85,'augjul cfs'!$F$5:$O$94,10,FALSE)</f>
        <v>2009-10</v>
      </c>
      <c r="K85" s="18">
        <f>LARGE('augjul cfs'!$F$5:$F$94,'augjul cfs rank'!$A85)</f>
        <v>7022</v>
      </c>
      <c r="L85" s="5" t="str">
        <f>VLOOKUP(M85,'augjul cfs'!$G$5:$O$94,9,FALSE)</f>
        <v>1978-79</v>
      </c>
      <c r="M85" s="18">
        <f>LARGE('augjul cfs'!$G$5:$G$94,'augjul cfs rank'!$A85)</f>
        <v>6314</v>
      </c>
      <c r="N85" s="5" t="str">
        <f>VLOOKUP(O85,'augjul cfs'!$H$5:$O$94,8,FALSE)</f>
        <v>1938-39</v>
      </c>
      <c r="O85" s="18">
        <f>LARGE('augjul cfs'!$H$5:$H$94,'augjul cfs rank'!$A85)</f>
        <v>6482</v>
      </c>
      <c r="P85" s="5" t="str">
        <f>VLOOKUP(Q85,'augjul cfs'!$I$5:$O$94,7,FALSE)</f>
        <v>1944-45</v>
      </c>
      <c r="Q85" s="18">
        <f>LARGE('augjul cfs'!$I$5:$I$94,'augjul cfs rank'!$A85)</f>
        <v>9561</v>
      </c>
      <c r="R85" s="5" t="str">
        <f>VLOOKUP(S85,'augjul cfs'!$J$5:$O$94,6,FALSE)</f>
        <v>1969-70</v>
      </c>
      <c r="S85" s="18">
        <f>LARGE('augjul cfs'!$J$5:$J$94,'augjul cfs rank'!$A85)</f>
        <v>18904</v>
      </c>
      <c r="T85" s="5" t="str">
        <f>VLOOKUP(U85,'augjul cfs'!$K$5:$O$94,5,FALSE)</f>
        <v>2000-01</v>
      </c>
      <c r="U85" s="18">
        <f>LARGE('augjul cfs'!$K$5:$K$94,'augjul cfs rank'!$A85)</f>
        <v>51242</v>
      </c>
      <c r="V85" s="5" t="str">
        <f>VLOOKUP(W85,'augjul cfs'!$L$5:$O$94,4,FALSE)</f>
        <v>1987-88</v>
      </c>
      <c r="W85" s="18">
        <f>LARGE('augjul cfs'!$L$5:$L$94,'augjul cfs rank'!$A85)</f>
        <v>38335</v>
      </c>
      <c r="X85" s="5" t="str">
        <f>VLOOKUP(Y85,'augjul cfs'!$M$5:$O$94,3,FALSE)</f>
        <v>1984-85</v>
      </c>
      <c r="Y85" s="18">
        <f>LARGE('augjul cfs'!$M$5:$M$94,'augjul cfs rank'!$A85)</f>
        <v>13683</v>
      </c>
      <c r="Z85" s="5" t="str">
        <f>VLOOKUP(AA85,'augjul cfs'!$N$5:$O$94,2,FALSE)</f>
        <v>1972-73</v>
      </c>
      <c r="AA85" s="18">
        <f>LARGE('augjul cfs'!$N$5:$N$94,'augjul cfs rank'!$A85)</f>
        <v>17591.317808219177</v>
      </c>
    </row>
    <row r="86" spans="1:27" x14ac:dyDescent="0.2">
      <c r="A86" s="11">
        <v>81</v>
      </c>
      <c r="B86" s="5" t="str">
        <f>VLOOKUP(C86,'augjul cfs'!$B$5:$O$94,14,FALSE)</f>
        <v>1941-42</v>
      </c>
      <c r="C86" s="18">
        <f>LARGE('augjul cfs'!$B$5:$B$94,'augjul cfs rank'!$A86)</f>
        <v>6052</v>
      </c>
      <c r="D86" s="5" t="str">
        <f>VLOOKUP(E86,'augjul cfs'!$C$5:$O$94,13,FALSE)</f>
        <v>1934-35</v>
      </c>
      <c r="E86" s="18">
        <f>LARGE('augjul cfs'!$C$5:$C$94,'augjul cfs rank'!$A86)</f>
        <v>5449</v>
      </c>
      <c r="F86" s="5" t="str">
        <f>VLOOKUP(G86,'augjul cfs'!$D$5:$O$94,12,FALSE)</f>
        <v>2003-04</v>
      </c>
      <c r="G86" s="18">
        <f>LARGE('augjul cfs'!$D$5:$D$94,'augjul cfs rank'!$A86)</f>
        <v>5731</v>
      </c>
      <c r="H86" s="5" t="str">
        <f>VLOOKUP(I86,'augjul cfs'!$E$5:$O$94,11,FALSE)</f>
        <v>1940-41</v>
      </c>
      <c r="I86" s="18">
        <f>LARGE('augjul cfs'!$E$5:$E$94,'augjul cfs rank'!$A86)</f>
        <v>6717</v>
      </c>
      <c r="J86" s="5" t="str">
        <f>VLOOKUP(K86,'augjul cfs'!$F$5:$O$94,10,FALSE)</f>
        <v>1978-79</v>
      </c>
      <c r="K86" s="18">
        <f>LARGE('augjul cfs'!$F$5:$F$94,'augjul cfs rank'!$A86)</f>
        <v>6785</v>
      </c>
      <c r="L86" s="5" t="str">
        <f>VLOOKUP(M86,'augjul cfs'!$G$5:$O$94,9,FALSE)</f>
        <v>1931-32</v>
      </c>
      <c r="M86" s="18">
        <f>LARGE('augjul cfs'!$G$5:$G$94,'augjul cfs rank'!$A86)</f>
        <v>6206</v>
      </c>
      <c r="N86" s="5" t="str">
        <f>VLOOKUP(O86,'augjul cfs'!$H$5:$O$94,8,FALSE)</f>
        <v>1984-85</v>
      </c>
      <c r="O86" s="18">
        <f>LARGE('augjul cfs'!$H$5:$H$94,'augjul cfs rank'!$A86)</f>
        <v>6236</v>
      </c>
      <c r="P86" s="5" t="str">
        <f>VLOOKUP(Q86,'augjul cfs'!$I$5:$O$94,7,FALSE)</f>
        <v>2009-10</v>
      </c>
      <c r="Q86" s="18">
        <f>LARGE('augjul cfs'!$I$5:$I$94,'augjul cfs rank'!$A86)</f>
        <v>9392</v>
      </c>
      <c r="R86" s="5" t="str">
        <f>VLOOKUP(S86,'augjul cfs'!$J$5:$O$94,6,FALSE)</f>
        <v>1954-55</v>
      </c>
      <c r="S86" s="18">
        <f>LARGE('augjul cfs'!$J$5:$J$94,'augjul cfs rank'!$A86)</f>
        <v>18383</v>
      </c>
      <c r="T86" s="5" t="str">
        <f>VLOOKUP(U86,'augjul cfs'!$K$5:$O$94,5,FALSE)</f>
        <v>2004-05</v>
      </c>
      <c r="U86" s="18">
        <f>LARGE('augjul cfs'!$K$5:$K$94,'augjul cfs rank'!$A86)</f>
        <v>50597</v>
      </c>
      <c r="V86" s="5" t="str">
        <f>VLOOKUP(W86,'augjul cfs'!$L$5:$O$94,4,FALSE)</f>
        <v>2000-01</v>
      </c>
      <c r="W86" s="18">
        <f>LARGE('augjul cfs'!$L$5:$L$94,'augjul cfs rank'!$A86)</f>
        <v>37362</v>
      </c>
      <c r="X86" s="5" t="str">
        <f>VLOOKUP(Y86,'augjul cfs'!$M$5:$O$94,3,FALSE)</f>
        <v>1986-87</v>
      </c>
      <c r="Y86" s="18">
        <f>LARGE('augjul cfs'!$M$5:$M$94,'augjul cfs rank'!$A86)</f>
        <v>13502</v>
      </c>
      <c r="Z86" s="5" t="str">
        <f>VLOOKUP(AA86,'augjul cfs'!$N$5:$O$94,2,FALSE)</f>
        <v>1929-30</v>
      </c>
      <c r="AA86" s="18">
        <f>LARGE('augjul cfs'!$N$5:$N$94,'augjul cfs rank'!$A86)</f>
        <v>17019.95890410959</v>
      </c>
    </row>
    <row r="87" spans="1:27" x14ac:dyDescent="0.2">
      <c r="A87" s="11">
        <v>82</v>
      </c>
      <c r="B87" s="5" t="str">
        <f>VLOOKUP(C87,'augjul cfs'!$B$5:$O$94,14,FALSE)</f>
        <v>2001-02</v>
      </c>
      <c r="C87" s="18">
        <f>LARGE('augjul cfs'!$B$5:$B$94,'augjul cfs rank'!$A87)</f>
        <v>6012</v>
      </c>
      <c r="D87" s="5" t="str">
        <f>VLOOKUP(E87,'augjul cfs'!$C$5:$O$94,13,FALSE)</f>
        <v>2006-07</v>
      </c>
      <c r="E87" s="18">
        <f>LARGE('augjul cfs'!$C$5:$C$94,'augjul cfs rank'!$A87)</f>
        <v>5385</v>
      </c>
      <c r="F87" s="5" t="str">
        <f>VLOOKUP(G87,'augjul cfs'!$D$5:$O$94,12,FALSE)</f>
        <v>1935-36</v>
      </c>
      <c r="G87" s="18">
        <f>LARGE('augjul cfs'!$D$5:$D$94,'augjul cfs rank'!$A87)</f>
        <v>5644</v>
      </c>
      <c r="H87" s="5" t="str">
        <f>VLOOKUP(I87,'augjul cfs'!$E$5:$O$94,11,FALSE)</f>
        <v>1931-32</v>
      </c>
      <c r="I87" s="18">
        <f>LARGE('augjul cfs'!$E$5:$E$94,'augjul cfs rank'!$A87)</f>
        <v>6600</v>
      </c>
      <c r="J87" s="5" t="str">
        <f>VLOOKUP(K87,'augjul cfs'!$F$5:$O$94,10,FALSE)</f>
        <v>1952-53</v>
      </c>
      <c r="K87" s="18">
        <f>LARGE('augjul cfs'!$F$5:$F$94,'augjul cfs rank'!$A87)</f>
        <v>6494</v>
      </c>
      <c r="L87" s="5" t="str">
        <f>VLOOKUP(M87,'augjul cfs'!$G$5:$O$94,9,FALSE)</f>
        <v>1943-44</v>
      </c>
      <c r="M87" s="18">
        <f>LARGE('augjul cfs'!$G$5:$G$94,'augjul cfs rank'!$A87)</f>
        <v>6184</v>
      </c>
      <c r="N87" s="5" t="str">
        <f>VLOOKUP(O87,'augjul cfs'!$H$5:$O$94,8,FALSE)</f>
        <v>1928-29</v>
      </c>
      <c r="O87" s="18">
        <f>LARGE('augjul cfs'!$H$5:$H$94,'augjul cfs rank'!$A87)</f>
        <v>6123</v>
      </c>
      <c r="P87" s="5" t="str">
        <f>VLOOKUP(Q87,'augjul cfs'!$I$5:$O$94,7,FALSE)</f>
        <v>1987-88</v>
      </c>
      <c r="Q87" s="18">
        <f>LARGE('augjul cfs'!$I$5:$I$94,'augjul cfs rank'!$A87)</f>
        <v>9358</v>
      </c>
      <c r="R87" s="5" t="str">
        <f>VLOOKUP(S87,'augjul cfs'!$J$5:$O$94,6,FALSE)</f>
        <v>1936-37</v>
      </c>
      <c r="S87" s="18">
        <f>LARGE('augjul cfs'!$J$5:$J$94,'augjul cfs rank'!$A87)</f>
        <v>17930</v>
      </c>
      <c r="T87" s="5" t="str">
        <f>VLOOKUP(U87,'augjul cfs'!$K$5:$O$94,5,FALSE)</f>
        <v>1987-88</v>
      </c>
      <c r="U87" s="18">
        <f>LARGE('augjul cfs'!$K$5:$K$94,'augjul cfs rank'!$A87)</f>
        <v>50596</v>
      </c>
      <c r="V87" s="5" t="str">
        <f>VLOOKUP(W87,'augjul cfs'!$L$5:$O$94,4,FALSE)</f>
        <v>1943-44</v>
      </c>
      <c r="W87" s="18">
        <f>LARGE('augjul cfs'!$L$5:$L$94,'augjul cfs rank'!$A87)</f>
        <v>36524</v>
      </c>
      <c r="X87" s="5" t="str">
        <f>VLOOKUP(Y87,'augjul cfs'!$M$5:$O$94,3,FALSE)</f>
        <v>1935-36</v>
      </c>
      <c r="Y87" s="18">
        <f>LARGE('augjul cfs'!$M$5:$M$94,'augjul cfs rank'!$A87)</f>
        <v>12909</v>
      </c>
      <c r="Z87" s="5" t="str">
        <f>VLOOKUP(AA87,'augjul cfs'!$N$5:$O$94,2,FALSE)</f>
        <v>1939-40</v>
      </c>
      <c r="AA87" s="18">
        <f>LARGE('augjul cfs'!$N$5:$N$94,'augjul cfs rank'!$A87)</f>
        <v>16673.709589041096</v>
      </c>
    </row>
    <row r="88" spans="1:27" x14ac:dyDescent="0.2">
      <c r="A88" s="11">
        <v>83</v>
      </c>
      <c r="B88" s="5" t="str">
        <f>VLOOKUP(C88,'augjul cfs'!$B$5:$O$94,14,FALSE)</f>
        <v>1973-74</v>
      </c>
      <c r="C88" s="18">
        <f>LARGE('augjul cfs'!$B$5:$B$94,'augjul cfs rank'!$A88)</f>
        <v>5664</v>
      </c>
      <c r="D88" s="5" t="str">
        <f>VLOOKUP(E88,'augjul cfs'!$C$5:$O$94,13,FALSE)</f>
        <v>1931-32</v>
      </c>
      <c r="E88" s="18">
        <f>LARGE('augjul cfs'!$C$5:$C$94,'augjul cfs rank'!$A88)</f>
        <v>5234</v>
      </c>
      <c r="F88" s="5" t="str">
        <f>VLOOKUP(G88,'augjul cfs'!$D$5:$O$94,12,FALSE)</f>
        <v>1929-30</v>
      </c>
      <c r="G88" s="18">
        <f>LARGE('augjul cfs'!$D$5:$D$94,'augjul cfs rank'!$A88)</f>
        <v>5612</v>
      </c>
      <c r="H88" s="5" t="str">
        <f>VLOOKUP(I88,'augjul cfs'!$E$5:$O$94,11,FALSE)</f>
        <v>1979-80</v>
      </c>
      <c r="I88" s="18">
        <f>LARGE('augjul cfs'!$E$5:$E$94,'augjul cfs rank'!$A88)</f>
        <v>6426</v>
      </c>
      <c r="J88" s="5" t="str">
        <f>VLOOKUP(K88,'augjul cfs'!$F$5:$O$94,10,FALSE)</f>
        <v>1987-88</v>
      </c>
      <c r="K88" s="18">
        <f>LARGE('augjul cfs'!$F$5:$F$94,'augjul cfs rank'!$A88)</f>
        <v>6479</v>
      </c>
      <c r="L88" s="5" t="str">
        <f>VLOOKUP(M88,'augjul cfs'!$G$5:$O$94,9,FALSE)</f>
        <v>1939-40</v>
      </c>
      <c r="M88" s="18">
        <f>LARGE('augjul cfs'!$G$5:$G$94,'augjul cfs rank'!$A88)</f>
        <v>6090</v>
      </c>
      <c r="N88" s="5" t="str">
        <f>VLOOKUP(O88,'augjul cfs'!$H$5:$O$94,8,FALSE)</f>
        <v>1987-88</v>
      </c>
      <c r="O88" s="18">
        <f>LARGE('augjul cfs'!$H$5:$H$94,'augjul cfs rank'!$A88)</f>
        <v>5926</v>
      </c>
      <c r="P88" s="5" t="str">
        <f>VLOOKUP(Q88,'augjul cfs'!$I$5:$O$94,7,FALSE)</f>
        <v>1984-85</v>
      </c>
      <c r="Q88" s="18">
        <f>LARGE('augjul cfs'!$I$5:$I$94,'augjul cfs rank'!$A88)</f>
        <v>9167</v>
      </c>
      <c r="R88" s="5" t="str">
        <f>VLOOKUP(S88,'augjul cfs'!$J$5:$O$94,6,FALSE)</f>
        <v>1972-73</v>
      </c>
      <c r="S88" s="18">
        <f>LARGE('augjul cfs'!$J$5:$J$94,'augjul cfs rank'!$A88)</f>
        <v>17474</v>
      </c>
      <c r="T88" s="5" t="str">
        <f>VLOOKUP(U88,'augjul cfs'!$K$5:$O$94,5,FALSE)</f>
        <v>1929-30</v>
      </c>
      <c r="U88" s="18">
        <f>LARGE('augjul cfs'!$K$5:$K$94,'augjul cfs rank'!$A88)</f>
        <v>49804</v>
      </c>
      <c r="V88" s="5" t="str">
        <f>VLOOKUP(W88,'augjul cfs'!$L$5:$O$94,4,FALSE)</f>
        <v>1993-94</v>
      </c>
      <c r="W88" s="18">
        <f>LARGE('augjul cfs'!$L$5:$L$94,'augjul cfs rank'!$A88)</f>
        <v>34607</v>
      </c>
      <c r="X88" s="5" t="str">
        <f>VLOOKUP(Y88,'augjul cfs'!$M$5:$O$94,3,FALSE)</f>
        <v>1993-94</v>
      </c>
      <c r="Y88" s="18">
        <f>LARGE('augjul cfs'!$M$5:$M$94,'augjul cfs rank'!$A88)</f>
        <v>12834</v>
      </c>
      <c r="Z88" s="5" t="str">
        <f>VLOOKUP(AA88,'augjul cfs'!$N$5:$O$94,2,FALSE)</f>
        <v>1936-37</v>
      </c>
      <c r="AA88" s="18">
        <f>LARGE('augjul cfs'!$N$5:$N$94,'augjul cfs rank'!$A88)</f>
        <v>16039.679452054794</v>
      </c>
    </row>
    <row r="89" spans="1:27" x14ac:dyDescent="0.2">
      <c r="A89" s="11">
        <v>84</v>
      </c>
      <c r="B89" s="5" t="str">
        <f>VLOOKUP(C89,'augjul cfs'!$B$5:$O$94,14,FALSE)</f>
        <v>1940-41</v>
      </c>
      <c r="C89" s="18">
        <f>LARGE('augjul cfs'!$B$5:$B$94,'augjul cfs rank'!$A89)</f>
        <v>5430</v>
      </c>
      <c r="D89" s="5" t="str">
        <f>VLOOKUP(E89,'augjul cfs'!$C$5:$O$94,13,FALSE)</f>
        <v>1929-30</v>
      </c>
      <c r="E89" s="18">
        <f>LARGE('augjul cfs'!$C$5:$C$94,'augjul cfs rank'!$A89)</f>
        <v>5062</v>
      </c>
      <c r="F89" s="5" t="str">
        <f>VLOOKUP(G89,'augjul cfs'!$D$5:$O$94,12,FALSE)</f>
        <v>1994-95</v>
      </c>
      <c r="G89" s="18">
        <f>LARGE('augjul cfs'!$D$5:$D$94,'augjul cfs rank'!$A89)</f>
        <v>5591</v>
      </c>
      <c r="H89" s="5" t="str">
        <f>VLOOKUP(I89,'augjul cfs'!$E$5:$O$94,11,FALSE)</f>
        <v>1993-94</v>
      </c>
      <c r="I89" s="18">
        <f>LARGE('augjul cfs'!$E$5:$E$94,'augjul cfs rank'!$A89)</f>
        <v>6386</v>
      </c>
      <c r="J89" s="5" t="str">
        <f>VLOOKUP(K89,'augjul cfs'!$F$5:$O$94,10,FALSE)</f>
        <v>1931-32</v>
      </c>
      <c r="K89" s="18">
        <f>LARGE('augjul cfs'!$F$5:$F$94,'augjul cfs rank'!$A89)</f>
        <v>6352</v>
      </c>
      <c r="L89" s="5" t="str">
        <f>VLOOKUP(M89,'augjul cfs'!$G$5:$O$94,9,FALSE)</f>
        <v>1984-85</v>
      </c>
      <c r="M89" s="18">
        <f>LARGE('augjul cfs'!$G$5:$G$94,'augjul cfs rank'!$A89)</f>
        <v>6057</v>
      </c>
      <c r="N89" s="5" t="str">
        <f>VLOOKUP(O89,'augjul cfs'!$H$5:$O$94,8,FALSE)</f>
        <v>1943-44</v>
      </c>
      <c r="O89" s="18">
        <f>LARGE('augjul cfs'!$H$5:$H$94,'augjul cfs rank'!$A89)</f>
        <v>5792</v>
      </c>
      <c r="P89" s="5" t="str">
        <f>VLOOKUP(Q89,'augjul cfs'!$I$5:$O$94,7,FALSE)</f>
        <v>1963-64</v>
      </c>
      <c r="Q89" s="18">
        <f>LARGE('augjul cfs'!$I$5:$I$94,'augjul cfs rank'!$A89)</f>
        <v>8933</v>
      </c>
      <c r="R89" s="5" t="str">
        <f>VLOOKUP(S89,'augjul cfs'!$J$5:$O$94,6,FALSE)</f>
        <v>1928-29</v>
      </c>
      <c r="S89" s="18">
        <f>LARGE('augjul cfs'!$J$5:$J$94,'augjul cfs rank'!$A89)</f>
        <v>17196</v>
      </c>
      <c r="T89" s="5" t="str">
        <f>VLOOKUP(U89,'augjul cfs'!$K$5:$O$94,5,FALSE)</f>
        <v>1991-92</v>
      </c>
      <c r="U89" s="18">
        <f>LARGE('augjul cfs'!$K$5:$K$94,'augjul cfs rank'!$A89)</f>
        <v>49015</v>
      </c>
      <c r="V89" s="5" t="str">
        <f>VLOOKUP(W89,'augjul cfs'!$L$5:$O$94,4,FALSE)</f>
        <v>1939-40</v>
      </c>
      <c r="W89" s="18">
        <f>LARGE('augjul cfs'!$L$5:$L$94,'augjul cfs rank'!$A89)</f>
        <v>34179</v>
      </c>
      <c r="X89" s="5" t="str">
        <f>VLOOKUP(Y89,'augjul cfs'!$M$5:$O$94,3,FALSE)</f>
        <v>2000-01</v>
      </c>
      <c r="Y89" s="18">
        <f>LARGE('augjul cfs'!$M$5:$M$94,'augjul cfs rank'!$A89)</f>
        <v>12829</v>
      </c>
      <c r="Z89" s="5" t="str">
        <f>VLOOKUP(AA89,'augjul cfs'!$N$5:$O$94,2,FALSE)</f>
        <v>1991-92</v>
      </c>
      <c r="AA89" s="18">
        <f>LARGE('augjul cfs'!$N$5:$N$94,'augjul cfs rank'!$A89)</f>
        <v>16034.602739726028</v>
      </c>
    </row>
    <row r="90" spans="1:27" x14ac:dyDescent="0.2">
      <c r="A90" s="11">
        <v>85</v>
      </c>
      <c r="B90" s="5" t="str">
        <f>VLOOKUP(C90,'augjul cfs'!$B$5:$O$94,14,FALSE)</f>
        <v>2003-04</v>
      </c>
      <c r="C90" s="18">
        <f>LARGE('augjul cfs'!$B$5:$B$94,'augjul cfs rank'!$A90)</f>
        <v>5420</v>
      </c>
      <c r="D90" s="5" t="str">
        <f>VLOOKUP(E90,'augjul cfs'!$C$5:$O$94,13,FALSE)</f>
        <v>2015-16</v>
      </c>
      <c r="E90" s="18">
        <f>LARGE('augjul cfs'!$C$5:$C$94,'augjul cfs rank'!$A90)</f>
        <v>4964</v>
      </c>
      <c r="F90" s="5" t="str">
        <f>VLOOKUP(G90,'augjul cfs'!$D$5:$O$94,12,FALSE)</f>
        <v>1936-37</v>
      </c>
      <c r="G90" s="18">
        <f>LARGE('augjul cfs'!$D$5:$D$94,'augjul cfs rank'!$A90)</f>
        <v>5581</v>
      </c>
      <c r="H90" s="5" t="str">
        <f>VLOOKUP(I90,'augjul cfs'!$E$5:$O$94,11,FALSE)</f>
        <v>1952-53</v>
      </c>
      <c r="I90" s="18">
        <f>LARGE('augjul cfs'!$E$5:$E$94,'augjul cfs rank'!$A90)</f>
        <v>6385</v>
      </c>
      <c r="J90" s="5" t="str">
        <f>VLOOKUP(K90,'augjul cfs'!$F$5:$O$94,10,FALSE)</f>
        <v>1930-31</v>
      </c>
      <c r="K90" s="18">
        <f>LARGE('augjul cfs'!$F$5:$F$94,'augjul cfs rank'!$A90)</f>
        <v>6236</v>
      </c>
      <c r="L90" s="5" t="str">
        <f>VLOOKUP(M90,'augjul cfs'!$G$5:$O$94,9,FALSE)</f>
        <v>1992-93</v>
      </c>
      <c r="M90" s="18">
        <f>LARGE('augjul cfs'!$G$5:$G$94,'augjul cfs rank'!$A90)</f>
        <v>5910</v>
      </c>
      <c r="N90" s="5" t="str">
        <f>VLOOKUP(O90,'augjul cfs'!$H$5:$O$94,8,FALSE)</f>
        <v>1988-89</v>
      </c>
      <c r="O90" s="18">
        <f>LARGE('augjul cfs'!$H$5:$H$94,'augjul cfs rank'!$A90)</f>
        <v>5769</v>
      </c>
      <c r="P90" s="5" t="str">
        <f>VLOOKUP(Q90,'augjul cfs'!$I$5:$O$94,7,FALSE)</f>
        <v>1976-77</v>
      </c>
      <c r="Q90" s="18">
        <f>LARGE('augjul cfs'!$I$5:$I$94,'augjul cfs rank'!$A90)</f>
        <v>8907</v>
      </c>
      <c r="R90" s="5" t="str">
        <f>VLOOKUP(S90,'augjul cfs'!$J$5:$O$94,6,FALSE)</f>
        <v>1976-77</v>
      </c>
      <c r="S90" s="18">
        <f>LARGE('augjul cfs'!$J$5:$J$94,'augjul cfs rank'!$A90)</f>
        <v>16937</v>
      </c>
      <c r="T90" s="5" t="str">
        <f>VLOOKUP(U90,'augjul cfs'!$K$5:$O$94,5,FALSE)</f>
        <v>1972-73</v>
      </c>
      <c r="U90" s="18">
        <f>LARGE('augjul cfs'!$K$5:$K$94,'augjul cfs rank'!$A90)</f>
        <v>47644</v>
      </c>
      <c r="V90" s="5" t="str">
        <f>VLOOKUP(W90,'augjul cfs'!$L$5:$O$94,4,FALSE)</f>
        <v>2014-15</v>
      </c>
      <c r="W90" s="18">
        <f>LARGE('augjul cfs'!$L$5:$L$94,'augjul cfs rank'!$A90)</f>
        <v>32839</v>
      </c>
      <c r="X90" s="5" t="str">
        <f>VLOOKUP(Y90,'augjul cfs'!$M$5:$O$94,3,FALSE)</f>
        <v>1987-88</v>
      </c>
      <c r="Y90" s="18">
        <f>LARGE('augjul cfs'!$M$5:$M$94,'augjul cfs rank'!$A90)</f>
        <v>11673</v>
      </c>
      <c r="Z90" s="5" t="str">
        <f>VLOOKUP(AA90,'augjul cfs'!$N$5:$O$94,2,FALSE)</f>
        <v>1987-88</v>
      </c>
      <c r="AA90" s="18">
        <f>LARGE('augjul cfs'!$N$5:$N$94,'augjul cfs rank'!$A90)</f>
        <v>15564.923287671232</v>
      </c>
    </row>
    <row r="91" spans="1:27" x14ac:dyDescent="0.2">
      <c r="A91" s="11">
        <v>86</v>
      </c>
      <c r="B91" s="5" t="str">
        <f>VLOOKUP(C91,'augjul cfs'!$B$5:$O$94,14,FALSE)</f>
        <v>1994-95</v>
      </c>
      <c r="C91" s="18">
        <f>LARGE('augjul cfs'!$B$5:$B$94,'augjul cfs rank'!$A91)</f>
        <v>5408</v>
      </c>
      <c r="D91" s="5" t="str">
        <f>VLOOKUP(E91,'augjul cfs'!$C$5:$O$94,13,FALSE)</f>
        <v>2003-04</v>
      </c>
      <c r="E91" s="18">
        <f>LARGE('augjul cfs'!$C$5:$C$94,'augjul cfs rank'!$A91)</f>
        <v>4822</v>
      </c>
      <c r="F91" s="5" t="str">
        <f>VLOOKUP(G91,'augjul cfs'!$D$5:$O$94,12,FALSE)</f>
        <v>1939-40</v>
      </c>
      <c r="G91" s="18">
        <f>LARGE('augjul cfs'!$D$5:$D$94,'augjul cfs rank'!$A91)</f>
        <v>5477</v>
      </c>
      <c r="H91" s="5" t="str">
        <f>VLOOKUP(I91,'augjul cfs'!$E$5:$O$94,11,FALSE)</f>
        <v>1939-40</v>
      </c>
      <c r="I91" s="18">
        <f>LARGE('augjul cfs'!$E$5:$E$94,'augjul cfs rank'!$A91)</f>
        <v>6312</v>
      </c>
      <c r="J91" s="5" t="str">
        <f>VLOOKUP(K91,'augjul cfs'!$F$5:$O$94,10,FALSE)</f>
        <v>1930-31</v>
      </c>
      <c r="K91" s="18">
        <f>LARGE('augjul cfs'!$F$5:$F$94,'augjul cfs rank'!$A91)</f>
        <v>6236</v>
      </c>
      <c r="L91" s="5" t="str">
        <f>VLOOKUP(M91,'augjul cfs'!$G$5:$O$94,9,FALSE)</f>
        <v>2000-01</v>
      </c>
      <c r="M91" s="18">
        <f>LARGE('augjul cfs'!$G$5:$G$94,'augjul cfs rank'!$A91)</f>
        <v>5832</v>
      </c>
      <c r="N91" s="5" t="str">
        <f>VLOOKUP(O91,'augjul cfs'!$H$5:$O$94,8,FALSE)</f>
        <v>1993-94</v>
      </c>
      <c r="O91" s="18">
        <f>LARGE('augjul cfs'!$H$5:$H$94,'augjul cfs rank'!$A91)</f>
        <v>5757</v>
      </c>
      <c r="P91" s="5" t="str">
        <f>VLOOKUP(Q91,'augjul cfs'!$I$5:$O$94,7,FALSE)</f>
        <v>1929-30</v>
      </c>
      <c r="Q91" s="18">
        <f>LARGE('augjul cfs'!$I$5:$I$94,'augjul cfs rank'!$A91)</f>
        <v>8825</v>
      </c>
      <c r="R91" s="5" t="str">
        <f>VLOOKUP(S91,'augjul cfs'!$J$5:$O$94,6,FALSE)</f>
        <v>1974-75</v>
      </c>
      <c r="S91" s="18">
        <f>LARGE('augjul cfs'!$J$5:$J$94,'augjul cfs rank'!$A91)</f>
        <v>16507</v>
      </c>
      <c r="T91" s="5" t="str">
        <f>VLOOKUP(U91,'augjul cfs'!$K$5:$O$94,5,FALSE)</f>
        <v>2009-10</v>
      </c>
      <c r="U91" s="18">
        <f>LARGE('augjul cfs'!$K$5:$K$94,'augjul cfs rank'!$A91)</f>
        <v>42874</v>
      </c>
      <c r="V91" s="5" t="str">
        <f>VLOOKUP(W91,'augjul cfs'!$L$5:$O$94,4,FALSE)</f>
        <v>1930-31</v>
      </c>
      <c r="W91" s="18">
        <f>LARGE('augjul cfs'!$L$5:$L$94,'augjul cfs rank'!$A91)</f>
        <v>31443</v>
      </c>
      <c r="X91" s="5" t="str">
        <f>VLOOKUP(Y91,'augjul cfs'!$M$5:$O$94,3,FALSE)</f>
        <v>1940-41</v>
      </c>
      <c r="Y91" s="18">
        <f>LARGE('augjul cfs'!$M$5:$M$94,'augjul cfs rank'!$A91)</f>
        <v>11281</v>
      </c>
      <c r="Z91" s="5" t="str">
        <f>VLOOKUP(AA91,'augjul cfs'!$N$5:$O$94,2,FALSE)</f>
        <v>1930-31</v>
      </c>
      <c r="AA91" s="18">
        <f>LARGE('augjul cfs'!$N$5:$N$94,'augjul cfs rank'!$A91)</f>
        <v>15081.591780821918</v>
      </c>
    </row>
    <row r="92" spans="1:27" x14ac:dyDescent="0.2">
      <c r="A92" s="11">
        <v>87</v>
      </c>
      <c r="B92" s="5" t="str">
        <f>VLOOKUP(C92,'augjul cfs'!$B$5:$O$94,14,FALSE)</f>
        <v>2007-08</v>
      </c>
      <c r="C92" s="18">
        <f>LARGE('augjul cfs'!$B$5:$B$94,'augjul cfs rank'!$A92)</f>
        <v>5181</v>
      </c>
      <c r="D92" s="5" t="str">
        <f>VLOOKUP(E92,'augjul cfs'!$C$5:$O$94,13,FALSE)</f>
        <v>1988-89</v>
      </c>
      <c r="E92" s="18">
        <f>LARGE('augjul cfs'!$C$5:$C$94,'augjul cfs rank'!$A92)</f>
        <v>4376</v>
      </c>
      <c r="F92" s="5" t="str">
        <f>VLOOKUP(G92,'augjul cfs'!$D$5:$O$94,12,FALSE)</f>
        <v>2001-02</v>
      </c>
      <c r="G92" s="18">
        <f>LARGE('augjul cfs'!$D$5:$D$94,'augjul cfs rank'!$A92)</f>
        <v>5439</v>
      </c>
      <c r="H92" s="5" t="str">
        <f>VLOOKUP(I92,'augjul cfs'!$E$5:$O$94,11,FALSE)</f>
        <v>1935-36</v>
      </c>
      <c r="I92" s="18">
        <f>LARGE('augjul cfs'!$E$5:$E$94,'augjul cfs rank'!$A92)</f>
        <v>5955</v>
      </c>
      <c r="J92" s="5" t="str">
        <f>VLOOKUP(K92,'augjul cfs'!$F$5:$O$94,10,FALSE)</f>
        <v>2000-01</v>
      </c>
      <c r="K92" s="18">
        <f>LARGE('augjul cfs'!$F$5:$F$94,'augjul cfs rank'!$A92)</f>
        <v>5837</v>
      </c>
      <c r="L92" s="5" t="str">
        <f>VLOOKUP(M92,'augjul cfs'!$G$5:$O$94,9,FALSE)</f>
        <v>1987-88</v>
      </c>
      <c r="M92" s="18">
        <f>LARGE('augjul cfs'!$G$5:$G$94,'augjul cfs rank'!$A92)</f>
        <v>5510</v>
      </c>
      <c r="N92" s="5" t="str">
        <f>VLOOKUP(O92,'augjul cfs'!$H$5:$O$94,8,FALSE)</f>
        <v>2000-01</v>
      </c>
      <c r="O92" s="18">
        <f>LARGE('augjul cfs'!$H$5:$H$94,'augjul cfs rank'!$A92)</f>
        <v>5206</v>
      </c>
      <c r="P92" s="5" t="str">
        <f>VLOOKUP(Q92,'augjul cfs'!$I$5:$O$94,7,FALSE)</f>
        <v>2000-01</v>
      </c>
      <c r="Q92" s="18">
        <f>LARGE('augjul cfs'!$I$5:$I$94,'augjul cfs rank'!$A92)</f>
        <v>7495</v>
      </c>
      <c r="R92" s="5" t="str">
        <f>VLOOKUP(S92,'augjul cfs'!$J$5:$O$94,6,FALSE)</f>
        <v>2007-08</v>
      </c>
      <c r="S92" s="18">
        <f>LARGE('augjul cfs'!$J$5:$J$94,'augjul cfs rank'!$A92)</f>
        <v>15496</v>
      </c>
      <c r="T92" s="5" t="str">
        <f>VLOOKUP(U92,'augjul cfs'!$K$5:$O$94,5,FALSE)</f>
        <v>2014-15</v>
      </c>
      <c r="U92" s="18">
        <f>LARGE('augjul cfs'!$K$5:$K$94,'augjul cfs rank'!$A92)</f>
        <v>41220</v>
      </c>
      <c r="V92" s="5" t="str">
        <f>VLOOKUP(W92,'augjul cfs'!$L$5:$O$94,4,FALSE)</f>
        <v>1940-41</v>
      </c>
      <c r="W92" s="18">
        <f>LARGE('augjul cfs'!$L$5:$L$94,'augjul cfs rank'!$A92)</f>
        <v>28058</v>
      </c>
      <c r="X92" s="5" t="str">
        <f>VLOOKUP(Y92,'augjul cfs'!$M$5:$O$94,3,FALSE)</f>
        <v>1939-40</v>
      </c>
      <c r="Y92" s="18">
        <f>LARGE('augjul cfs'!$M$5:$M$94,'augjul cfs rank'!$A92)</f>
        <v>10741</v>
      </c>
      <c r="Z92" s="5" t="str">
        <f>VLOOKUP(AA92,'augjul cfs'!$N$5:$O$94,2,FALSE)</f>
        <v>1943-44</v>
      </c>
      <c r="AA92" s="18">
        <f>LARGE('augjul cfs'!$N$5:$N$94,'augjul cfs rank'!$A92)</f>
        <v>14520.520547945205</v>
      </c>
    </row>
    <row r="93" spans="1:27" x14ac:dyDescent="0.2">
      <c r="A93" s="11">
        <v>88</v>
      </c>
      <c r="B93" s="5" t="str">
        <f>VLOOKUP(C93,'augjul cfs'!$B$5:$O$94,14,FALSE)</f>
        <v>1931-32</v>
      </c>
      <c r="C93" s="18">
        <f>LARGE('augjul cfs'!$B$5:$B$94,'augjul cfs rank'!$A93)</f>
        <v>5164</v>
      </c>
      <c r="D93" s="5" t="str">
        <f>VLOOKUP(E93,'augjul cfs'!$C$5:$O$94,13,FALSE)</f>
        <v>1994-95</v>
      </c>
      <c r="E93" s="18">
        <f>LARGE('augjul cfs'!$C$5:$C$94,'augjul cfs rank'!$A93)</f>
        <v>4351</v>
      </c>
      <c r="F93" s="5" t="str">
        <f>VLOOKUP(G93,'augjul cfs'!$D$5:$O$94,12,FALSE)</f>
        <v>1931-32</v>
      </c>
      <c r="G93" s="18">
        <f>LARGE('augjul cfs'!$D$5:$D$94,'augjul cfs rank'!$A93)</f>
        <v>5345</v>
      </c>
      <c r="H93" s="5" t="str">
        <f>VLOOKUP(I93,'augjul cfs'!$E$5:$O$94,11,FALSE)</f>
        <v>1929-30</v>
      </c>
      <c r="I93" s="18">
        <f>LARGE('augjul cfs'!$E$5:$E$94,'augjul cfs rank'!$A93)</f>
        <v>5300</v>
      </c>
      <c r="J93" s="5" t="str">
        <f>VLOOKUP(K93,'augjul cfs'!$F$5:$O$94,10,FALSE)</f>
        <v>1944-45</v>
      </c>
      <c r="K93" s="18">
        <f>LARGE('augjul cfs'!$F$5:$F$94,'augjul cfs rank'!$A93)</f>
        <v>5711</v>
      </c>
      <c r="L93" s="5" t="str">
        <f>VLOOKUP(M93,'augjul cfs'!$G$5:$O$94,9,FALSE)</f>
        <v>1928-29</v>
      </c>
      <c r="M93" s="18">
        <f>LARGE('augjul cfs'!$G$5:$G$94,'augjul cfs rank'!$A93)</f>
        <v>5279</v>
      </c>
      <c r="N93" s="5" t="str">
        <f>VLOOKUP(O93,'augjul cfs'!$H$5:$O$94,8,FALSE)</f>
        <v>1936-37</v>
      </c>
      <c r="O93" s="18">
        <f>LARGE('augjul cfs'!$H$5:$H$94,'augjul cfs rank'!$A93)</f>
        <v>5087</v>
      </c>
      <c r="P93" s="5" t="str">
        <f>VLOOKUP(Q93,'augjul cfs'!$I$5:$O$94,7,FALSE)</f>
        <v>1954-55</v>
      </c>
      <c r="Q93" s="18">
        <f>LARGE('augjul cfs'!$I$5:$I$94,'augjul cfs rank'!$A93)</f>
        <v>7162</v>
      </c>
      <c r="R93" s="5" t="str">
        <f>VLOOKUP(S93,'augjul cfs'!$J$5:$O$94,6,FALSE)</f>
        <v>1943-44</v>
      </c>
      <c r="S93" s="18">
        <f>LARGE('augjul cfs'!$J$5:$J$94,'augjul cfs rank'!$A93)</f>
        <v>15153</v>
      </c>
      <c r="T93" s="5" t="str">
        <f>VLOOKUP(U93,'augjul cfs'!$K$5:$O$94,5,FALSE)</f>
        <v>1943-44</v>
      </c>
      <c r="U93" s="18">
        <f>LARGE('augjul cfs'!$K$5:$K$94,'augjul cfs rank'!$A93)</f>
        <v>41018</v>
      </c>
      <c r="V93" s="5" t="str">
        <f>VLOOKUP(W93,'augjul cfs'!$L$5:$O$94,4,FALSE)</f>
        <v>1986-87</v>
      </c>
      <c r="W93" s="18">
        <f>LARGE('augjul cfs'!$L$5:$L$94,'augjul cfs rank'!$A93)</f>
        <v>27343</v>
      </c>
      <c r="X93" s="5" t="str">
        <f>VLOOKUP(Y93,'augjul cfs'!$M$5:$O$94,3,FALSE)</f>
        <v>1930-31</v>
      </c>
      <c r="Y93" s="18">
        <f>LARGE('augjul cfs'!$M$5:$M$94,'augjul cfs rank'!$A93)</f>
        <v>10166</v>
      </c>
      <c r="Z93" s="5" t="str">
        <f>VLOOKUP(AA93,'augjul cfs'!$N$5:$O$94,2,FALSE)</f>
        <v>1976-77</v>
      </c>
      <c r="AA93" s="18">
        <f>LARGE('augjul cfs'!$N$5:$N$94,'augjul cfs rank'!$A93)</f>
        <v>14289.923287671232</v>
      </c>
    </row>
    <row r="94" spans="1:27" x14ac:dyDescent="0.2">
      <c r="A94" s="11">
        <v>89</v>
      </c>
      <c r="B94" s="5" t="str">
        <f>VLOOKUP(C94,'augjul cfs'!$B$5:$O$94,14,FALSE)</f>
        <v>1988-89</v>
      </c>
      <c r="C94" s="18">
        <f>LARGE('augjul cfs'!$B$5:$B$94,'augjul cfs rank'!$A94)</f>
        <v>4508</v>
      </c>
      <c r="D94" s="5" t="str">
        <f>VLOOKUP(E94,'augjul cfs'!$C$5:$O$94,13,FALSE)</f>
        <v>2007-08</v>
      </c>
      <c r="E94" s="18">
        <f>LARGE('augjul cfs'!$C$5:$C$94,'augjul cfs rank'!$A94)</f>
        <v>4224</v>
      </c>
      <c r="F94" s="5" t="str">
        <f>VLOOKUP(G94,'augjul cfs'!$D$5:$O$94,12,FALSE)</f>
        <v>1991-92</v>
      </c>
      <c r="G94" s="18">
        <f>LARGE('augjul cfs'!$D$5:$D$94,'augjul cfs rank'!$A94)</f>
        <v>5256</v>
      </c>
      <c r="H94" s="5" t="str">
        <f>VLOOKUP(I94,'augjul cfs'!$E$5:$O$94,11,FALSE)</f>
        <v>1987-88</v>
      </c>
      <c r="I94" s="18">
        <f>LARGE('augjul cfs'!$E$5:$E$94,'augjul cfs rank'!$A94)</f>
        <v>5276</v>
      </c>
      <c r="J94" s="5" t="str">
        <f>VLOOKUP(K94,'augjul cfs'!$F$5:$O$94,10,FALSE)</f>
        <v>1992-93</v>
      </c>
      <c r="K94" s="18">
        <f>LARGE('augjul cfs'!$F$5:$F$94,'augjul cfs rank'!$A94)</f>
        <v>5641</v>
      </c>
      <c r="L94" s="5" t="str">
        <f>VLOOKUP(M94,'augjul cfs'!$G$5:$O$94,9,FALSE)</f>
        <v>1929-30</v>
      </c>
      <c r="M94" s="18">
        <f>LARGE('augjul cfs'!$G$5:$G$94,'augjul cfs rank'!$A94)</f>
        <v>4270</v>
      </c>
      <c r="N94" s="5" t="str">
        <f>VLOOKUP(O94,'augjul cfs'!$H$5:$O$94,8,FALSE)</f>
        <v>1992-93</v>
      </c>
      <c r="O94" s="18">
        <f>LARGE('augjul cfs'!$H$5:$H$94,'augjul cfs rank'!$A94)</f>
        <v>4937</v>
      </c>
      <c r="P94" s="5" t="str">
        <f>VLOOKUP(Q94,'augjul cfs'!$I$5:$O$94,7,FALSE)</f>
        <v>1936-37</v>
      </c>
      <c r="Q94" s="18">
        <f>LARGE('augjul cfs'!$I$5:$I$94,'augjul cfs rank'!$A94)</f>
        <v>7004</v>
      </c>
      <c r="R94" s="5" t="str">
        <f>VLOOKUP(S94,'augjul cfs'!$J$5:$O$94,6,FALSE)</f>
        <v>1944-45</v>
      </c>
      <c r="S94" s="18">
        <f>LARGE('augjul cfs'!$J$5:$J$94,'augjul cfs rank'!$A94)</f>
        <v>14379</v>
      </c>
      <c r="T94" s="5" t="str">
        <f>VLOOKUP(U94,'augjul cfs'!$K$5:$O$94,5,FALSE)</f>
        <v>1940-41</v>
      </c>
      <c r="U94" s="18">
        <f>LARGE('augjul cfs'!$K$5:$K$94,'augjul cfs rank'!$A94)</f>
        <v>38653</v>
      </c>
      <c r="V94" s="5" t="str">
        <f>VLOOKUP(W94,'augjul cfs'!$L$5:$O$94,4,FALSE)</f>
        <v>1976-77</v>
      </c>
      <c r="W94" s="18">
        <f>LARGE('augjul cfs'!$L$5:$L$94,'augjul cfs rank'!$A94)</f>
        <v>27231</v>
      </c>
      <c r="X94" s="5" t="str">
        <f>VLOOKUP(Y94,'augjul cfs'!$M$5:$O$94,3,FALSE)</f>
        <v>1976-77</v>
      </c>
      <c r="Y94" s="18">
        <f>LARGE('augjul cfs'!$M$5:$M$94,'augjul cfs rank'!$A94)</f>
        <v>9429</v>
      </c>
      <c r="Z94" s="5" t="str">
        <f>VLOOKUP(AA94,'augjul cfs'!$N$5:$O$94,2,FALSE)</f>
        <v>2000-01</v>
      </c>
      <c r="AA94" s="18">
        <f>LARGE('augjul cfs'!$N$5:$N$94,'augjul cfs rank'!$A94)</f>
        <v>14096.841095890411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4431</v>
      </c>
      <c r="D95" s="5" t="str">
        <f>VLOOKUP(E95,'augjul cfs'!$C$5:$O$94,13,FALSE)</f>
        <v>2001-02</v>
      </c>
      <c r="E95" s="18">
        <f>LARGE('augjul cfs'!$C$5:$C$94,'augjul cfs rank'!$A95)</f>
        <v>3825</v>
      </c>
      <c r="F95" s="5" t="str">
        <f>VLOOKUP(G95,'augjul cfs'!$D$5:$O$94,12,FALSE)</f>
        <v>1987-88</v>
      </c>
      <c r="G95" s="18">
        <f>LARGE('augjul cfs'!$D$5:$D$94,'augjul cfs rank'!$A95)</f>
        <v>4483</v>
      </c>
      <c r="H95" s="5" t="str">
        <f>VLOOKUP(I95,'augjul cfs'!$E$5:$O$94,11,FALSE)</f>
        <v>1936-37</v>
      </c>
      <c r="I95" s="18">
        <f>LARGE('augjul cfs'!$E$5:$E$94,'augjul cfs rank'!$A95)</f>
        <v>4243</v>
      </c>
      <c r="J95" s="5" t="str">
        <f>VLOOKUP(K95,'augjul cfs'!$F$5:$O$94,10,FALSE)</f>
        <v>1935-36</v>
      </c>
      <c r="K95" s="18">
        <f>LARGE('augjul cfs'!$F$5:$F$94,'augjul cfs rank'!$A95)</f>
        <v>5531</v>
      </c>
      <c r="L95" s="5" t="str">
        <f>VLOOKUP(M95,'augjul cfs'!$G$5:$O$94,9,FALSE)</f>
        <v>1936-37</v>
      </c>
      <c r="M95" s="18">
        <f>LARGE('augjul cfs'!$G$5:$G$94,'augjul cfs rank'!$A95)</f>
        <v>3268</v>
      </c>
      <c r="N95" s="5" t="str">
        <f>VLOOKUP(O95,'augjul cfs'!$H$5:$O$94,8,FALSE)</f>
        <v>1935-36</v>
      </c>
      <c r="O95" s="18">
        <f>LARGE('augjul cfs'!$H$5:$H$94,'augjul cfs rank'!$A95)</f>
        <v>4104</v>
      </c>
      <c r="P95" s="5" t="str">
        <f>VLOOKUP(Q95,'augjul cfs'!$I$5:$O$94,7,FALSE)</f>
        <v>1943-44</v>
      </c>
      <c r="Q95" s="18">
        <f>LARGE('augjul cfs'!$I$5:$I$94,'augjul cfs rank'!$A95)</f>
        <v>6254</v>
      </c>
      <c r="R95" s="5" t="str">
        <f>VLOOKUP(S95,'augjul cfs'!$J$5:$O$94,6,FALSE)</f>
        <v>2000-01</v>
      </c>
      <c r="S95" s="18">
        <f>LARGE('augjul cfs'!$J$5:$J$94,'augjul cfs rank'!$A95)</f>
        <v>13493</v>
      </c>
      <c r="T95" s="5" t="str">
        <f>VLOOKUP(U95,'augjul cfs'!$K$5:$O$94,5,FALSE)</f>
        <v>1976-77</v>
      </c>
      <c r="U95" s="18">
        <f>LARGE('augjul cfs'!$K$5:$K$94,'augjul cfs rank'!$A95)</f>
        <v>37999</v>
      </c>
      <c r="V95" s="5" t="str">
        <f>VLOOKUP(W95,'augjul cfs'!$L$5:$O$94,4,FALSE)</f>
        <v>1991-92</v>
      </c>
      <c r="W95" s="18">
        <f>LARGE('augjul cfs'!$L$5:$L$94,'augjul cfs rank'!$A95)</f>
        <v>26123</v>
      </c>
      <c r="X95" s="5" t="str">
        <f>VLOOKUP(Y95,'augjul cfs'!$M$5:$O$94,3,FALSE)</f>
        <v>2014-15</v>
      </c>
      <c r="Y95" s="18">
        <f>LARGE('augjul cfs'!$M$5:$M$94,'augjul cfs rank'!$A95)</f>
        <v>8859</v>
      </c>
      <c r="Z95" s="5" t="str">
        <f>VLOOKUP(AA95,'augjul cfs'!$N$5:$O$94,2,FALSE)</f>
        <v>1940-41</v>
      </c>
      <c r="AA95" s="18">
        <f>LARGE('augjul cfs'!$N$5:$N$94,'augjul cfs rank'!$A95)</f>
        <v>13015.452054794521</v>
      </c>
    </row>
    <row r="97" spans="2:27" x14ac:dyDescent="0.2">
      <c r="B97" t="s">
        <v>114</v>
      </c>
      <c r="C97" s="18">
        <f>AVERAGE(C6:C95)</f>
        <v>10682.344444444445</v>
      </c>
      <c r="D97" s="18"/>
      <c r="E97" s="18">
        <f t="shared" ref="E97:AA97" si="0">AVERAGE(E6:E95)</f>
        <v>8562.0111111111109</v>
      </c>
      <c r="F97" s="18"/>
      <c r="G97" s="18">
        <f t="shared" si="0"/>
        <v>9694.8555555555558</v>
      </c>
      <c r="H97" s="18"/>
      <c r="I97" s="18">
        <f t="shared" si="0"/>
        <v>12183.366666666667</v>
      </c>
      <c r="J97" s="18"/>
      <c r="K97" s="18">
        <f t="shared" si="0"/>
        <v>11846.722222222223</v>
      </c>
      <c r="L97" s="18"/>
      <c r="M97" s="18">
        <f t="shared" si="0"/>
        <v>10885.488888888889</v>
      </c>
      <c r="N97" s="18"/>
      <c r="O97" s="18">
        <f>'octsep cfs'!F96</f>
        <v>12213.591660110149</v>
      </c>
      <c r="P97" s="18"/>
      <c r="Q97" s="18">
        <f t="shared" si="0"/>
        <v>16187.322222222223</v>
      </c>
      <c r="R97" s="18"/>
      <c r="S97" s="18">
        <f t="shared" si="0"/>
        <v>35869.166666666664</v>
      </c>
      <c r="T97" s="18"/>
      <c r="U97" s="18">
        <f t="shared" si="0"/>
        <v>75504.988888888882</v>
      </c>
      <c r="V97" s="18"/>
      <c r="W97" s="18">
        <f t="shared" si="0"/>
        <v>74051.344444444447</v>
      </c>
      <c r="X97" s="18"/>
      <c r="Y97" s="18">
        <f t="shared" si="0"/>
        <v>28021.544444444444</v>
      </c>
      <c r="Z97" s="18"/>
      <c r="AA97" s="18">
        <f t="shared" si="0"/>
        <v>25505.932602739726</v>
      </c>
    </row>
    <row r="98" spans="2:27" x14ac:dyDescent="0.2">
      <c r="B98" t="s">
        <v>115</v>
      </c>
      <c r="C98" s="18">
        <f>MEDIAN(C6:C95)</f>
        <v>10401</v>
      </c>
      <c r="D98" s="18"/>
      <c r="E98" s="18">
        <f t="shared" ref="E98:AA98" si="1">MEDIAN(E6:E95)</f>
        <v>8099</v>
      </c>
      <c r="F98" s="18"/>
      <c r="G98" s="18">
        <f t="shared" si="1"/>
        <v>8748</v>
      </c>
      <c r="H98" s="18"/>
      <c r="I98" s="18">
        <f t="shared" si="1"/>
        <v>10321.5</v>
      </c>
      <c r="J98" s="18"/>
      <c r="K98" s="18">
        <f t="shared" si="1"/>
        <v>10094.5</v>
      </c>
      <c r="L98" s="18"/>
      <c r="M98" s="18">
        <f t="shared" si="1"/>
        <v>9681</v>
      </c>
      <c r="N98" s="18"/>
      <c r="O98" s="18">
        <f t="shared" si="1"/>
        <v>10637</v>
      </c>
      <c r="P98" s="18"/>
      <c r="Q98" s="18">
        <f t="shared" si="1"/>
        <v>14499</v>
      </c>
      <c r="R98" s="18"/>
      <c r="S98" s="18">
        <f t="shared" si="1"/>
        <v>35918.5</v>
      </c>
      <c r="T98" s="18"/>
      <c r="U98" s="18">
        <f t="shared" si="1"/>
        <v>73642</v>
      </c>
      <c r="V98" s="18"/>
      <c r="W98" s="18">
        <f t="shared" si="1"/>
        <v>71773</v>
      </c>
      <c r="X98" s="18"/>
      <c r="Y98" s="18">
        <f t="shared" si="1"/>
        <v>25918.5</v>
      </c>
      <c r="Z98" s="18"/>
      <c r="AA98" s="18">
        <f t="shared" si="1"/>
        <v>25316.795890410958</v>
      </c>
    </row>
    <row r="99" spans="2:27" x14ac:dyDescent="0.2">
      <c r="B99" t="s">
        <v>116</v>
      </c>
      <c r="C99" s="18">
        <f>STDEV(C6:C95)</f>
        <v>3721.6301918002741</v>
      </c>
      <c r="D99" s="18"/>
      <c r="E99" s="18">
        <f t="shared" ref="E99:AA99" si="2">STDEV(E6:E95)</f>
        <v>3030.3989780501329</v>
      </c>
      <c r="F99" s="18"/>
      <c r="G99" s="18">
        <f t="shared" si="2"/>
        <v>4067.7520848553677</v>
      </c>
      <c r="H99" s="18"/>
      <c r="I99" s="18">
        <f t="shared" si="2"/>
        <v>5443.7256212382563</v>
      </c>
      <c r="J99" s="18"/>
      <c r="K99" s="18">
        <f t="shared" si="2"/>
        <v>6161.2565660370228</v>
      </c>
      <c r="L99" s="18"/>
      <c r="M99" s="18">
        <f t="shared" si="2"/>
        <v>5071.866159765239</v>
      </c>
      <c r="N99" s="18"/>
      <c r="O99" s="18">
        <f t="shared" si="2"/>
        <v>6121.5838734024655</v>
      </c>
      <c r="P99" s="18"/>
      <c r="Q99" s="18">
        <f t="shared" si="2"/>
        <v>7346.6864163036544</v>
      </c>
      <c r="R99" s="18"/>
      <c r="S99" s="18">
        <f t="shared" si="2"/>
        <v>13323.091777904703</v>
      </c>
      <c r="T99" s="18"/>
      <c r="U99" s="18">
        <f t="shared" si="2"/>
        <v>21303.460679194533</v>
      </c>
      <c r="V99" s="18"/>
      <c r="W99" s="18">
        <f t="shared" si="2"/>
        <v>28643.739629039443</v>
      </c>
      <c r="X99" s="18"/>
      <c r="Y99" s="18">
        <f t="shared" si="2"/>
        <v>13042.891302610411</v>
      </c>
      <c r="Z99" s="18"/>
      <c r="AA99" s="18">
        <f t="shared" si="2"/>
        <v>6158.2100369491791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924.40459343400005</v>
      </c>
      <c r="C5" s="6">
        <f xml:space="preserve"> (('augjul cfs'!B5*31) + ('augjul cfs'!C5*30)) * 1.983471 / 1000</f>
        <v>1505.2839104939999</v>
      </c>
      <c r="D5" s="6">
        <f xml:space="preserve"> (('augjul cfs'!$B5*31) + ('augjul cfs'!$C5*30) + ('augjul cfs'!$D5*31)) * 1.983471 / 1000</f>
        <v>2150.3503325850002</v>
      </c>
      <c r="E5" s="6">
        <f xml:space="preserve"> (('augjul cfs'!$B5*31) + ('augjul cfs'!$C5*30) + ('augjul cfs'!$D5*31) + ('augjul cfs'!$E5*30)) * 1.983471 / 1000</f>
        <v>2718.9122947350002</v>
      </c>
      <c r="F5" s="6">
        <f xml:space="preserve"> (('augjul cfs'!$B5*31) + ('augjul cfs'!$C5*30) + ('augjul cfs'!$D5*31) + ('augjul cfs'!$E5*30) + ('augjul cfs'!$F5*31)) * 1.983471 / 1000</f>
        <v>3188.1856655669999</v>
      </c>
      <c r="G5" s="6">
        <f xml:space="preserve"> 'augjul cfs'!$G5*31*1.983471/1000</f>
        <v>324.593045679</v>
      </c>
      <c r="H5" s="6">
        <f xml:space="preserve"> ('augjul cfs'!$G5*31 + 'augjul cfs'!$H5*28)*1.983471/1000</f>
        <v>664.64724780300003</v>
      </c>
      <c r="I5" s="6">
        <f xml:space="preserve"> ('augjul cfs'!$G5*31 + 'augjul cfs'!$H5*28 + 'augjul cfs'!$I5*31)*1.983471/1000</f>
        <v>1268.8859028300001</v>
      </c>
      <c r="J5" s="6">
        <f xml:space="preserve"> ('augjul cfs'!$G5*31 + 'augjul cfs'!$H5*28 + 'augjul cfs'!$I5*31 + 'augjul cfs'!$J5*30)*1.983471/1000</f>
        <v>2292.11892231</v>
      </c>
      <c r="K5" s="6">
        <f xml:space="preserve"> ('augjul cfs'!$G5*31 + 'augjul cfs'!$H5*28 + 'augjul cfs'!$I5*31 + 'augjul cfs'!$J5*30 + 'augjul cfs'!$K5*31)*1.983471/1000</f>
        <v>5976.8863874369999</v>
      </c>
      <c r="L5" s="6">
        <f xml:space="preserve"> ('augjul cfs'!$G5*31 + 'augjul cfs'!$H5*28 + 'augjul cfs'!$I5*31 + 'augjul cfs'!$J5*30 + 'augjul cfs'!$K5*31 + 'augjul cfs'!$L5*30)*1.983471/1000</f>
        <v>9681.3160005869995</v>
      </c>
      <c r="M5" s="6">
        <f xml:space="preserve"> ('augjul cfs'!$G5*31 + 'augjul cfs'!$H5*28 + 'augjul cfs'!$I5*31 + 'augjul cfs'!$J5*30 + 'augjul cfs'!$K5*31 + 'augjul cfs'!$L5*30 + 'augjul cfs'!$M5*31)*1.983471/1000</f>
        <v>10797.254471136001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13219.834214999999</v>
      </c>
      <c r="O5" s="22" t="s">
        <v>28</v>
      </c>
    </row>
    <row r="6" spans="1:15" x14ac:dyDescent="0.2">
      <c r="A6" t="s">
        <v>41</v>
      </c>
      <c r="B6" s="6">
        <f>'augjul cfs'!B6*31*1.983471/1000</f>
        <v>438.46808273099998</v>
      </c>
      <c r="C6" s="6">
        <f xml:space="preserve"> (('augjul cfs'!B6*31) + ('augjul cfs'!C6*30)) * 1.983471 / 1000</f>
        <v>739.67798879099996</v>
      </c>
      <c r="D6" s="6">
        <f xml:space="preserve"> (('augjul cfs'!$B6*31) + ('augjul cfs'!$C6*30) + ('augjul cfs'!$D6*31)) * 1.983471 / 1000</f>
        <v>1084.7464056029999</v>
      </c>
      <c r="E6" s="6">
        <f xml:space="preserve"> (('augjul cfs'!$B6*31) + ('augjul cfs'!$C6*30) + ('augjul cfs'!$D6*31) + ('augjul cfs'!$E6*30)) * 1.983471 / 1000</f>
        <v>1400.1182946029999</v>
      </c>
      <c r="F6" s="6">
        <f xml:space="preserve"> (('augjul cfs'!$B6*31) + ('augjul cfs'!$C6*30) + ('augjul cfs'!$D6*31) + ('augjul cfs'!$E6*30) + ('augjul cfs'!$F6*31)) * 1.983471 / 1000</f>
        <v>1884.0872020739998</v>
      </c>
      <c r="G6" s="6">
        <f xml:space="preserve"> 'augjul cfs'!$G6*31*1.983471/1000</f>
        <v>262.55205626999998</v>
      </c>
      <c r="H6" s="6">
        <f xml:space="preserve"> ('augjul cfs'!$G6*31 + 'augjul cfs'!$H6*28)*1.983471/1000</f>
        <v>790.04426789400009</v>
      </c>
      <c r="I6" s="6">
        <f xml:space="preserve"> ('augjul cfs'!$G6*31 + 'augjul cfs'!$H6*28 + 'augjul cfs'!$I6*31)*1.983471/1000</f>
        <v>1332.672346719</v>
      </c>
      <c r="J6" s="6">
        <f xml:space="preserve"> ('augjul cfs'!$G6*31 + 'augjul cfs'!$H6*28 + 'augjul cfs'!$I6*31 + 'augjul cfs'!$J6*30)*1.983471/1000</f>
        <v>3944.3681165490002</v>
      </c>
      <c r="K6" s="6">
        <f xml:space="preserve"> ('augjul cfs'!$G6*31 + 'augjul cfs'!$H6*28 + 'augjul cfs'!$I6*31 + 'augjul cfs'!$J6*30 + 'augjul cfs'!$K6*31)*1.983471/1000</f>
        <v>7006.6965967530004</v>
      </c>
      <c r="L6" s="6">
        <f xml:space="preserve"> ('augjul cfs'!$G6*31 + 'augjul cfs'!$H6*28 + 'augjul cfs'!$I6*31 + 'augjul cfs'!$J6*30 + 'augjul cfs'!$K6*31 + 'augjul cfs'!$L6*30)*1.983471/1000</f>
        <v>9525.4469155229999</v>
      </c>
      <c r="M6" s="6">
        <f xml:space="preserve"> ('augjul cfs'!$G6*31 + 'augjul cfs'!$H6*28 + 'augjul cfs'!$I6*31 + 'augjul cfs'!$J6*30 + 'augjul cfs'!$K6*31 + 'augjul cfs'!$L6*30 + 'augjul cfs'!$M6*31)*1.983471/1000</f>
        <v>10437.799939161001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12357.38135478</v>
      </c>
      <c r="O6" s="22" t="s">
        <v>41</v>
      </c>
    </row>
    <row r="7" spans="1:15" x14ac:dyDescent="0.2">
      <c r="A7" t="s">
        <v>47</v>
      </c>
      <c r="B7" s="6">
        <f>'augjul cfs'!B7*31*1.983471/1000</f>
        <v>413.56560432599997</v>
      </c>
      <c r="C7" s="6">
        <f xml:space="preserve"> (('augjul cfs'!B7*31) + ('augjul cfs'!C7*30)) * 1.983471 / 1000</f>
        <v>775.17220233600005</v>
      </c>
      <c r="D7" s="6">
        <f xml:space="preserve"> (('augjul cfs'!$B7*31) + ('augjul cfs'!$C7*30) + ('augjul cfs'!$D7*31)) * 1.983471 / 1000</f>
        <v>1247.519953218</v>
      </c>
      <c r="E7" s="6">
        <f xml:space="preserve"> (('augjul cfs'!$B7*31) + ('augjul cfs'!$C7*30) + ('augjul cfs'!$D7*31) + ('augjul cfs'!$E7*30)) * 1.983471 / 1000</f>
        <v>1715.1034067579999</v>
      </c>
      <c r="F7" s="6">
        <f xml:space="preserve"> (('augjul cfs'!$B7*31) + ('augjul cfs'!$C7*30) + ('augjul cfs'!$D7*31) + ('augjul cfs'!$E7*30) + ('augjul cfs'!$F7*31)) * 1.983471 / 1000</f>
        <v>2098.5400865940001</v>
      </c>
      <c r="G7" s="6">
        <f xml:space="preserve"> 'augjul cfs'!$G7*31*1.983471/1000</f>
        <v>402.74378655000004</v>
      </c>
      <c r="H7" s="6">
        <f xml:space="preserve"> ('augjul cfs'!$G7*31 + 'augjul cfs'!$H7*28)*1.983471/1000</f>
        <v>852.81715810200001</v>
      </c>
      <c r="I7" s="6">
        <f xml:space="preserve"> ('augjul cfs'!$G7*31 + 'augjul cfs'!$H7*28 + 'augjul cfs'!$I7*31)*1.983471/1000</f>
        <v>1540.5559752869999</v>
      </c>
      <c r="J7" s="6">
        <f xml:space="preserve"> ('augjul cfs'!$G7*31 + 'augjul cfs'!$H7*28 + 'augjul cfs'!$I7*31 + 'augjul cfs'!$J7*30)*1.983471/1000</f>
        <v>2793.7129530870002</v>
      </c>
      <c r="K7" s="6">
        <f xml:space="preserve"> ('augjul cfs'!$G7*31 + 'augjul cfs'!$H7*28 + 'augjul cfs'!$I7*31 + 'augjul cfs'!$J7*30 + 'augjul cfs'!$K7*31)*1.983471/1000</f>
        <v>6323.9620769009998</v>
      </c>
      <c r="L7" s="6">
        <f xml:space="preserve"> ('augjul cfs'!$G7*31 + 'augjul cfs'!$H7*28 + 'augjul cfs'!$I7*31 + 'augjul cfs'!$J7*30 + 'augjul cfs'!$K7*31 + 'augjul cfs'!$L7*30)*1.983471/1000</f>
        <v>8194.950436490999</v>
      </c>
      <c r="M7" s="6">
        <f xml:space="preserve"> ('augjul cfs'!$G7*31 + 'augjul cfs'!$H7*28 + 'augjul cfs'!$I7*31 + 'augjul cfs'!$J7*30 + 'augjul cfs'!$K7*31 + 'augjul cfs'!$L7*30 + 'augjul cfs'!$M7*31)*1.983471/1000</f>
        <v>8820.0333882570012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10772.367860499</v>
      </c>
      <c r="O7" s="22" t="s">
        <v>47</v>
      </c>
    </row>
    <row r="8" spans="1:15" x14ac:dyDescent="0.2">
      <c r="A8" t="s">
        <v>57</v>
      </c>
      <c r="B8" s="6">
        <f>'augjul cfs'!B8*31*1.983471/1000</f>
        <v>317.52197156400001</v>
      </c>
      <c r="C8" s="6">
        <f xml:space="preserve"> (('augjul cfs'!B8*31) + ('augjul cfs'!C8*30)) * 1.983471 / 1000</f>
        <v>628.96658798399994</v>
      </c>
      <c r="D8" s="6">
        <f xml:space="preserve"> (('augjul cfs'!$B8*31) + ('augjul cfs'!$C8*30) + ('augjul cfs'!$D8*31)) * 1.983471 / 1000</f>
        <v>957.617815329</v>
      </c>
      <c r="E8" s="6">
        <f xml:space="preserve"> (('augjul cfs'!$B8*31) + ('augjul cfs'!$C8*30) + ('augjul cfs'!$D8*31) + ('augjul cfs'!$E8*30)) * 1.983471 / 1000</f>
        <v>1350.3450733290001</v>
      </c>
      <c r="F8" s="6">
        <f xml:space="preserve"> (('augjul cfs'!$B8*31) + ('augjul cfs'!$C8*30) + ('augjul cfs'!$D8*31) + ('augjul cfs'!$E8*30) + ('augjul cfs'!$F8*31)) * 1.983471 / 1000</f>
        <v>1740.9143148809999</v>
      </c>
      <c r="G8" s="6">
        <f xml:space="preserve"> 'augjul cfs'!$G8*31*1.983471/1000</f>
        <v>381.59205180600003</v>
      </c>
      <c r="H8" s="6">
        <f xml:space="preserve"> ('augjul cfs'!$G8*31 + 'augjul cfs'!$H8*29)*1.983471/1000</f>
        <v>843.71302621199993</v>
      </c>
      <c r="I8" s="6">
        <f xml:space="preserve"> ('augjul cfs'!$G8*31 + 'augjul cfs'!$H8*29 + 'augjul cfs'!$I8*31)*1.983471/1000</f>
        <v>2088.283558053</v>
      </c>
      <c r="J8" s="6">
        <f xml:space="preserve"> ('augjul cfs'!$G8*31 + 'augjul cfs'!$H8*29 + 'augjul cfs'!$I8*31 + 'augjul cfs'!$J8*30)*1.983471/1000</f>
        <v>4629.5859420930001</v>
      </c>
      <c r="K8" s="6">
        <f xml:space="preserve"> ('augjul cfs'!$G8*31 + 'augjul cfs'!$H8*29 + 'augjul cfs'!$I8*31 + 'augjul cfs'!$J8*30 + 'augjul cfs'!$K8*31)*1.983471/1000</f>
        <v>10384.087544481001</v>
      </c>
      <c r="L8" s="6">
        <f xml:space="preserve"> ('augjul cfs'!$G8*31 + 'augjul cfs'!$H8*29 + 'augjul cfs'!$I8*31 + 'augjul cfs'!$J8*30 + 'augjul cfs'!$K8*31 + 'augjul cfs'!$L8*30)*1.983471/1000</f>
        <v>15048.556791051</v>
      </c>
      <c r="M8" s="6">
        <f xml:space="preserve"> ('augjul cfs'!$G8*31 + 'augjul cfs'!$H8*29 + 'augjul cfs'!$I8*31 + 'augjul cfs'!$J8*30 + 'augjul cfs'!$K8*31 + 'augjul cfs'!$L8*30 + 'augjul cfs'!$M8*31)*1.983471/1000</f>
        <v>16636.658549678999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18745.088222679002</v>
      </c>
      <c r="O8" s="22" t="s">
        <v>57</v>
      </c>
    </row>
    <row r="9" spans="1:15" x14ac:dyDescent="0.2">
      <c r="A9" t="s">
        <v>63</v>
      </c>
      <c r="B9" s="6">
        <f>'augjul cfs'!B9*31*1.983471/1000</f>
        <v>598.45882053299999</v>
      </c>
      <c r="C9" s="6">
        <f xml:space="preserve"> (('augjul cfs'!B9*31) + ('augjul cfs'!C9*30)) * 1.983471 / 1000</f>
        <v>996.48194610299993</v>
      </c>
      <c r="D9" s="6">
        <f xml:space="preserve"> (('augjul cfs'!$B9*31) + ('augjul cfs'!$C9*30) + ('augjul cfs'!$D9*31)) * 1.983471 / 1000</f>
        <v>1440.2994501209998</v>
      </c>
      <c r="E9" s="6">
        <f xml:space="preserve"> (('augjul cfs'!$B9*31) + ('augjul cfs'!$C9*30) + ('augjul cfs'!$D9*31) + ('augjul cfs'!$E9*30)) * 1.983471 / 1000</f>
        <v>2270.8580966610002</v>
      </c>
      <c r="F9" s="6">
        <f xml:space="preserve"> (('augjul cfs'!$B9*31) + ('augjul cfs'!$C9*30) + ('augjul cfs'!$D9*31) + ('augjul cfs'!$E9*30) + ('augjul cfs'!$F9*31)) * 1.983471 / 1000</f>
        <v>3055.4398854209999</v>
      </c>
      <c r="G9" s="6">
        <f xml:space="preserve"> 'augjul cfs'!$G9*31*1.983471/1000</f>
        <v>601.04129977499997</v>
      </c>
      <c r="H9" s="6">
        <f xml:space="preserve"> ('augjul cfs'!$G9*31 + 'augjul cfs'!$H9*28)*1.983471/1000</f>
        <v>986.35831011900007</v>
      </c>
      <c r="I9" s="6">
        <f xml:space="preserve"> ('augjul cfs'!$G9*31 + 'augjul cfs'!$H9*28 + 'augjul cfs'!$I9*31)*1.983471/1000</f>
        <v>1662.045557508</v>
      </c>
      <c r="J9" s="6">
        <f xml:space="preserve"> ('augjul cfs'!$G9*31 + 'augjul cfs'!$H9*28 + 'augjul cfs'!$I9*31 + 'augjul cfs'!$J9*30)*1.983471/1000</f>
        <v>3399.8636741579999</v>
      </c>
      <c r="K9" s="6">
        <f xml:space="preserve"> ('augjul cfs'!$G9*31 + 'augjul cfs'!$H9*28 + 'augjul cfs'!$I9*31 + 'augjul cfs'!$J9*30 + 'augjul cfs'!$K9*31)*1.983471/1000</f>
        <v>7663.2294646950004</v>
      </c>
      <c r="L9" s="6">
        <f xml:space="preserve"> ('augjul cfs'!$G9*31 + 'augjul cfs'!$H9*28 + 'augjul cfs'!$I9*31 + 'augjul cfs'!$J9*30 + 'augjul cfs'!$K9*31 + 'augjul cfs'!$L9*30)*1.983471/1000</f>
        <v>15648.862223085</v>
      </c>
      <c r="M9" s="6">
        <f xml:space="preserve"> ('augjul cfs'!$G9*31 + 'augjul cfs'!$H9*28 + 'augjul cfs'!$I9*31 + 'augjul cfs'!$J9*30 + 'augjul cfs'!$K9*31 + 'augjul cfs'!$L9*30 + 'augjul cfs'!$M9*31)*1.983471/1000</f>
        <v>17967.928582401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21308.897052156</v>
      </c>
      <c r="O9" s="22" t="s">
        <v>63</v>
      </c>
    </row>
    <row r="10" spans="1:15" x14ac:dyDescent="0.2">
      <c r="A10" t="s">
        <v>35</v>
      </c>
      <c r="B10" s="6">
        <f>'augjul cfs'!B10*31*1.983471/1000</f>
        <v>706.30807268700005</v>
      </c>
      <c r="C10" s="6">
        <f xml:space="preserve"> (('augjul cfs'!B10*31) + ('augjul cfs'!C10*30)) * 1.983471 / 1000</f>
        <v>1282.0105304370002</v>
      </c>
      <c r="D10" s="6">
        <f xml:space="preserve"> (('augjul cfs'!$B10*31) + ('augjul cfs'!$C10*30) + ('augjul cfs'!$D10*31)) * 1.983471 / 1000</f>
        <v>2242.2623952540002</v>
      </c>
      <c r="E10" s="6">
        <f xml:space="preserve"> (('augjul cfs'!$B10*31) + ('augjul cfs'!$C10*30) + ('augjul cfs'!$D10*31) + ('augjul cfs'!$E10*30)) * 1.983471 / 1000</f>
        <v>3843.5780376840003</v>
      </c>
      <c r="F10" s="6">
        <f xml:space="preserve"> (('augjul cfs'!$B10*31) + ('augjul cfs'!$C10*30) + ('augjul cfs'!$D10*31) + ('augjul cfs'!$E10*30) + ('augjul cfs'!$F10*31)) * 1.983471 / 1000</f>
        <v>6368.01298434</v>
      </c>
      <c r="G10" s="6">
        <f xml:space="preserve"> 'augjul cfs'!$G10*31*1.983471/1000</f>
        <v>2050.8574437540001</v>
      </c>
      <c r="H10" s="6">
        <f xml:space="preserve"> ('augjul cfs'!$G10*31 + 'augjul cfs'!$H10*28)*1.983471/1000</f>
        <v>3313.939710438</v>
      </c>
      <c r="I10" s="6">
        <f xml:space="preserve"> ('augjul cfs'!$G10*31 + 'augjul cfs'!$H10*28 + 'augjul cfs'!$I10*31)*1.983471/1000</f>
        <v>5112.5750148900006</v>
      </c>
      <c r="J10" s="6">
        <f xml:space="preserve"> ('augjul cfs'!$G10*31 + 'augjul cfs'!$H10*28 + 'augjul cfs'!$I10*31 + 'augjul cfs'!$J10*30)*1.983471/1000</f>
        <v>10036.83929304</v>
      </c>
      <c r="K10" s="6">
        <f xml:space="preserve"> ('augjul cfs'!$G10*31 + 'augjul cfs'!$H10*28 + 'augjul cfs'!$I10*31 + 'augjul cfs'!$J10*30 + 'augjul cfs'!$K10*31)*1.983471/1000</f>
        <v>15398.373637436998</v>
      </c>
      <c r="L10" s="6">
        <f xml:space="preserve"> ('augjul cfs'!$G10*31 + 'augjul cfs'!$H10*28 + 'augjul cfs'!$I10*31 + 'augjul cfs'!$J10*30 + 'augjul cfs'!$K10*31 + 'augjul cfs'!$L10*30)*1.983471/1000</f>
        <v>18034.763621217</v>
      </c>
      <c r="M10" s="6">
        <f xml:space="preserve"> ('augjul cfs'!$G10*31 + 'augjul cfs'!$H10*28 + 'augjul cfs'!$I10*31 + 'augjul cfs'!$J10*30 + 'augjul cfs'!$K10*31 + 'augjul cfs'!$L10*30 + 'augjul cfs'!$M10*31)*1.983471/1000</f>
        <v>18955.294495787999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24825.154771535999</v>
      </c>
      <c r="O10" s="22" t="s">
        <v>35</v>
      </c>
    </row>
    <row r="11" spans="1:15" x14ac:dyDescent="0.2">
      <c r="A11" t="s">
        <v>72</v>
      </c>
      <c r="B11" s="6">
        <f>'augjul cfs'!B11*31*1.983471/1000</f>
        <v>459.61981747499999</v>
      </c>
      <c r="C11" s="6">
        <f xml:space="preserve"> (('augjul cfs'!B11*31) + ('augjul cfs'!C11*30)) * 1.983471 / 1000</f>
        <v>783.85782184499999</v>
      </c>
      <c r="D11" s="6">
        <f xml:space="preserve"> (('augjul cfs'!$B11*31) + ('augjul cfs'!$C11*30) + ('augjul cfs'!$D11*31)) * 1.983471 / 1000</f>
        <v>1296.3569761799999</v>
      </c>
      <c r="E11" s="6">
        <f xml:space="preserve"> (('augjul cfs'!$B11*31) + ('augjul cfs'!$C11*30) + ('augjul cfs'!$D11*31) + ('augjul cfs'!$E11*30)) * 1.983471 / 1000</f>
        <v>2374.3932993899998</v>
      </c>
      <c r="F11" s="6">
        <f xml:space="preserve"> (('augjul cfs'!$B11*31) + ('augjul cfs'!$C11*30) + ('augjul cfs'!$D11*31) + ('augjul cfs'!$E11*30) + ('augjul cfs'!$F11*31)) * 1.983471 / 1000</f>
        <v>3089.6170742219997</v>
      </c>
      <c r="G11" s="6">
        <f xml:space="preserve"> 'augjul cfs'!$G11*31*1.983471/1000</f>
        <v>748.24261656899989</v>
      </c>
      <c r="H11" s="6">
        <f xml:space="preserve"> ('augjul cfs'!$G11*31 + 'augjul cfs'!$H11*28)*1.983471/1000</f>
        <v>1480.2782915970001</v>
      </c>
      <c r="I11" s="6">
        <f xml:space="preserve"> ('augjul cfs'!$G11*31 + 'augjul cfs'!$H11*28 + 'augjul cfs'!$I11*31)*1.983471/1000</f>
        <v>2311.7136323190002</v>
      </c>
      <c r="J11" s="6">
        <f xml:space="preserve"> ('augjul cfs'!$G11*31 + 'augjul cfs'!$H11*28 + 'augjul cfs'!$I11*31 + 'augjul cfs'!$J11*30)*1.983471/1000</f>
        <v>3873.4590282990002</v>
      </c>
      <c r="K11" s="6">
        <f xml:space="preserve"> ('augjul cfs'!$G11*31 + 'augjul cfs'!$H11*28 + 'augjul cfs'!$I11*31 + 'augjul cfs'!$J11*30 + 'augjul cfs'!$K11*31)*1.983471/1000</f>
        <v>8407.0628252310016</v>
      </c>
      <c r="L11" s="6">
        <f xml:space="preserve"> ('augjul cfs'!$G11*31 + 'augjul cfs'!$H11*28 + 'augjul cfs'!$I11*31 + 'augjul cfs'!$J11*30 + 'augjul cfs'!$K11*31 + 'augjul cfs'!$L11*30)*1.983471/1000</f>
        <v>12659.882500460999</v>
      </c>
      <c r="M11" s="6">
        <f xml:space="preserve"> ('augjul cfs'!$G11*31 + 'augjul cfs'!$H11*28 + 'augjul cfs'!$I11*31 + 'augjul cfs'!$J11*30 + 'augjul cfs'!$K11*31 + 'augjul cfs'!$L11*30 + 'augjul cfs'!$M11*31)*1.983471/1000</f>
        <v>14219.331037023001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17462.615543499</v>
      </c>
      <c r="O11" s="22" t="s">
        <v>72</v>
      </c>
    </row>
    <row r="12" spans="1:15" x14ac:dyDescent="0.2">
      <c r="A12" t="s">
        <v>76</v>
      </c>
      <c r="B12" s="6">
        <f>'augjul cfs'!B12*31*1.983471/1000</f>
        <v>582.22609386900001</v>
      </c>
      <c r="C12" s="6">
        <f xml:space="preserve"> (('augjul cfs'!B12*31) + ('augjul cfs'!C12*30)) * 1.983471 / 1000</f>
        <v>937.52525409899999</v>
      </c>
      <c r="D12" s="6">
        <f xml:space="preserve"> (('augjul cfs'!$B12*31) + ('augjul cfs'!$C12*30) + ('augjul cfs'!$D12*31)) * 1.983471 / 1000</f>
        <v>1284.561274143</v>
      </c>
      <c r="E12" s="6">
        <f xml:space="preserve"> (('augjul cfs'!$B12*31) + ('augjul cfs'!$C12*30) + ('augjul cfs'!$D12*31) + ('augjul cfs'!$E12*30)) * 1.983471 / 1000</f>
        <v>1638.908368293</v>
      </c>
      <c r="F12" s="6">
        <f xml:space="preserve"> (('augjul cfs'!$B12*31) + ('augjul cfs'!$C12*30) + ('augjul cfs'!$D12*31) + ('augjul cfs'!$E12*30) + ('augjul cfs'!$F12*31)) * 1.983471 / 1000</f>
        <v>1978.996289424</v>
      </c>
      <c r="G12" s="6">
        <f xml:space="preserve"> 'augjul cfs'!$G12*31*1.983471/1000</f>
        <v>392.53684478400004</v>
      </c>
      <c r="H12" s="6">
        <f xml:space="preserve"> ('augjul cfs'!$G12*31 + 'augjul cfs'!$H12*29)*1.983471/1000</f>
        <v>628.60162931999992</v>
      </c>
      <c r="I12" s="6">
        <f xml:space="preserve"> ('augjul cfs'!$G12*31 + 'augjul cfs'!$H12*29 + 'augjul cfs'!$I12*31)*1.983471/1000</f>
        <v>1257.00491154</v>
      </c>
      <c r="J12" s="6">
        <f xml:space="preserve"> ('augjul cfs'!$G12*31 + 'augjul cfs'!$H12*29 + 'augjul cfs'!$I12*31 + 'augjul cfs'!$J12*30)*1.983471/1000</f>
        <v>3956.40976899</v>
      </c>
      <c r="K12" s="6">
        <f xml:space="preserve"> ('augjul cfs'!$G12*31 + 'augjul cfs'!$H12*29 + 'augjul cfs'!$I12*31 + 'augjul cfs'!$J12*30 + 'augjul cfs'!$K12*31)*1.983471/1000</f>
        <v>9405.8098952159999</v>
      </c>
      <c r="L12" s="6">
        <f xml:space="preserve"> ('augjul cfs'!$G12*31 + 'augjul cfs'!$H12*29 + 'augjul cfs'!$I12*31 + 'augjul cfs'!$J12*30 + 'augjul cfs'!$K12*31 + 'augjul cfs'!$L12*30)*1.983471/1000</f>
        <v>12295.568464536</v>
      </c>
      <c r="M12" s="6">
        <f xml:space="preserve"> ('augjul cfs'!$G12*31 + 'augjul cfs'!$H12*29 + 'augjul cfs'!$I12*31 + 'augjul cfs'!$J12*30 + 'augjul cfs'!$K12*31 + 'augjul cfs'!$L12*30 + 'augjul cfs'!$M12*31)*1.983471/1000</f>
        <v>13089.311905844999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14906.33993688</v>
      </c>
      <c r="O12" s="22" t="s">
        <v>76</v>
      </c>
    </row>
    <row r="13" spans="1:15" x14ac:dyDescent="0.2">
      <c r="A13" t="s">
        <v>79</v>
      </c>
      <c r="B13" s="6">
        <f>'augjul cfs'!B13*31*1.983471/1000</f>
        <v>429.18345497999996</v>
      </c>
      <c r="C13" s="6">
        <f xml:space="preserve"> (('augjul cfs'!B13*31) + ('augjul cfs'!C13*30)) * 1.983471 / 1000</f>
        <v>775.55699571000002</v>
      </c>
      <c r="D13" s="6">
        <f xml:space="preserve"> (('augjul cfs'!$B13*31) + ('augjul cfs'!$C13*30) + ('augjul cfs'!$D13*31)) * 1.983471 / 1000</f>
        <v>1118.7192968909999</v>
      </c>
      <c r="E13" s="6">
        <f xml:space="preserve"> (('augjul cfs'!$B13*31) + ('augjul cfs'!$C13*30) + ('augjul cfs'!$D13*31) + ('augjul cfs'!$E13*30)) * 1.983471 / 1000</f>
        <v>1371.195320481</v>
      </c>
      <c r="F13" s="6">
        <f xml:space="preserve"> (('augjul cfs'!$B13*31) + ('augjul cfs'!$C13*30) + ('augjul cfs'!$D13*31) + ('augjul cfs'!$E13*30) + ('augjul cfs'!$F13*31)) * 1.983471 / 1000</f>
        <v>1754.6320003170001</v>
      </c>
      <c r="G13" s="6">
        <f xml:space="preserve"> 'augjul cfs'!$G13*31*1.983471/1000</f>
        <v>200.941480068</v>
      </c>
      <c r="H13" s="6">
        <f xml:space="preserve"> ('augjul cfs'!$G13*31 + 'augjul cfs'!$H13*28)*1.983471/1000</f>
        <v>483.45915542400002</v>
      </c>
      <c r="I13" s="6">
        <f xml:space="preserve"> ('augjul cfs'!$G13*31 + 'augjul cfs'!$H13*28 + 'augjul cfs'!$I13*31)*1.983471/1000</f>
        <v>914.11831282799994</v>
      </c>
      <c r="J13" s="6">
        <f xml:space="preserve"> ('augjul cfs'!$G13*31 + 'augjul cfs'!$H13*28 + 'augjul cfs'!$I13*31 + 'augjul cfs'!$J13*30)*1.983471/1000</f>
        <v>1981.0273637280002</v>
      </c>
      <c r="K13" s="6">
        <f xml:space="preserve"> ('augjul cfs'!$G13*31 + 'augjul cfs'!$H13*28 + 'augjul cfs'!$I13*31 + 'augjul cfs'!$J13*30 + 'augjul cfs'!$K13*31)*1.983471/1000</f>
        <v>5665.1799528450001</v>
      </c>
      <c r="L13" s="6">
        <f xml:space="preserve"> ('augjul cfs'!$G13*31 + 'augjul cfs'!$H13*28 + 'augjul cfs'!$I13*31 + 'augjul cfs'!$J13*30 + 'augjul cfs'!$K13*31 + 'augjul cfs'!$L13*30)*1.983471/1000</f>
        <v>8816.5186776449991</v>
      </c>
      <c r="M13" s="6">
        <f xml:space="preserve"> ('augjul cfs'!$G13*31 + 'augjul cfs'!$H13*28 + 'augjul cfs'!$I13*31 + 'augjul cfs'!$J13*30 + 'augjul cfs'!$K13*31 + 'augjul cfs'!$L13*30 + 'augjul cfs'!$M13*31)*1.983471/1000</f>
        <v>9857.5652501759996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11635.798571922</v>
      </c>
      <c r="O13" s="22" t="s">
        <v>79</v>
      </c>
    </row>
    <row r="14" spans="1:15" x14ac:dyDescent="0.2">
      <c r="A14" t="s">
        <v>68</v>
      </c>
      <c r="B14" s="6">
        <f>'augjul cfs'!B14*31*1.983471/1000</f>
        <v>472.77816408899997</v>
      </c>
      <c r="C14" s="6">
        <f xml:space="preserve"> (('augjul cfs'!B14*31) + ('augjul cfs'!C14*30)) * 1.983471 / 1000</f>
        <v>799.15831713900002</v>
      </c>
      <c r="D14" s="6">
        <f xml:space="preserve"> (('augjul cfs'!$B14*31) + ('augjul cfs'!$C14*30) + ('augjul cfs'!$D14*31)) * 1.983471 / 1000</f>
        <v>1201.3487152799999</v>
      </c>
      <c r="E14" s="6">
        <f xml:space="preserve"> (('augjul cfs'!$B14*31) + ('augjul cfs'!$C14*30) + ('augjul cfs'!$D14*31) + ('augjul cfs'!$E14*30)) * 1.983471 / 1000</f>
        <v>1843.6362945000001</v>
      </c>
      <c r="F14" s="6">
        <f xml:space="preserve"> (('augjul cfs'!$B14*31) + ('augjul cfs'!$C14*30) + ('augjul cfs'!$D14*31) + ('augjul cfs'!$E14*30) + ('augjul cfs'!$F14*31)) * 1.983471 / 1000</f>
        <v>2516.249161839</v>
      </c>
      <c r="G14" s="6">
        <f xml:space="preserve"> 'augjul cfs'!$G14*31*1.983471/1000</f>
        <v>718.236667281</v>
      </c>
      <c r="H14" s="6">
        <f xml:space="preserve"> ('augjul cfs'!$G14*31 + 'augjul cfs'!$H14*28)*1.983471/1000</f>
        <v>1195.3566493889998</v>
      </c>
      <c r="I14" s="6">
        <f xml:space="preserve"> ('augjul cfs'!$G14*31 + 'augjul cfs'!$H14*28 + 'augjul cfs'!$I14*31)*1.983471/1000</f>
        <v>2071.0015752300001</v>
      </c>
      <c r="J14" s="6">
        <f xml:space="preserve"> ('augjul cfs'!$G14*31 + 'augjul cfs'!$H14*28 + 'augjul cfs'!$I14*31 + 'augjul cfs'!$J14*30)*1.983471/1000</f>
        <v>4508.1717317700004</v>
      </c>
      <c r="K14" s="6">
        <f xml:space="preserve"> ('augjul cfs'!$G14*31 + 'augjul cfs'!$H14*28 + 'augjul cfs'!$I14*31 + 'augjul cfs'!$J14*30 + 'augjul cfs'!$K14*31)*1.983471/1000</f>
        <v>9210.6204810479994</v>
      </c>
      <c r="L14" s="6">
        <f xml:space="preserve"> ('augjul cfs'!$G14*31 + 'augjul cfs'!$H14*28 + 'augjul cfs'!$I14*31 + 'augjul cfs'!$J14*30 + 'augjul cfs'!$K14*31 + 'augjul cfs'!$L14*30)*1.983471/1000</f>
        <v>13779.050061798001</v>
      </c>
      <c r="M14" s="6">
        <f xml:space="preserve"> ('augjul cfs'!$G14*31 + 'augjul cfs'!$H14*28 + 'augjul cfs'!$I14*31 + 'augjul cfs'!$J14*30 + 'augjul cfs'!$K14*31 + 'augjul cfs'!$L14*30 + 'augjul cfs'!$M14*31)*1.983471/1000</f>
        <v>15363.831489971999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18028.690233015001</v>
      </c>
      <c r="O14" s="22" t="s">
        <v>68</v>
      </c>
    </row>
    <row r="15" spans="1:15" x14ac:dyDescent="0.2">
      <c r="A15" t="s">
        <v>44</v>
      </c>
      <c r="B15" s="6">
        <f>'augjul cfs'!B15*31*1.983471/1000</f>
        <v>549.26873973300007</v>
      </c>
      <c r="C15" s="6">
        <f xml:space="preserve"> (('augjul cfs'!B15*31) + ('augjul cfs'!C15*30)) * 1.983471 / 1000</f>
        <v>947.76789834299996</v>
      </c>
      <c r="D15" s="6">
        <f xml:space="preserve"> (('augjul cfs'!$B15*31) + ('augjul cfs'!$C15*30) + ('augjul cfs'!$D15*31)) * 1.983471 / 1000</f>
        <v>1384.329865443</v>
      </c>
      <c r="E15" s="6">
        <f xml:space="preserve"> (('augjul cfs'!$B15*31) + ('augjul cfs'!$C15*30) + ('augjul cfs'!$D15*31) + ('augjul cfs'!$E15*30)) * 1.983471 / 1000</f>
        <v>1818.8885268329998</v>
      </c>
      <c r="F15" s="6">
        <f xml:space="preserve"> (('augjul cfs'!$B15*31) + ('augjul cfs'!$C15*30) + ('augjul cfs'!$D15*31) + ('augjul cfs'!$E15*30) + ('augjul cfs'!$F15*31)) * 1.983471 / 1000</f>
        <v>2315.8313181150002</v>
      </c>
      <c r="G15" s="6">
        <f xml:space="preserve"> 'augjul cfs'!$G15*31*1.983471/1000</f>
        <v>515.02014597599998</v>
      </c>
      <c r="H15" s="6">
        <f xml:space="preserve"> ('augjul cfs'!$G15*31 + 'augjul cfs'!$H15*28)*1.983471/1000</f>
        <v>875.01219859199989</v>
      </c>
      <c r="I15" s="6">
        <f xml:space="preserve"> ('augjul cfs'!$G15*31 + 'augjul cfs'!$H15*28 + 'augjul cfs'!$I15*31)*1.983471/1000</f>
        <v>1647.0505167479998</v>
      </c>
      <c r="J15" s="6">
        <f xml:space="preserve"> ('augjul cfs'!$G15*31 + 'augjul cfs'!$H15*28 + 'augjul cfs'!$I15*31 + 'augjul cfs'!$J15*30)*1.983471/1000</f>
        <v>3925.3446461879998</v>
      </c>
      <c r="K15" s="6">
        <f xml:space="preserve"> ('augjul cfs'!$G15*31 + 'augjul cfs'!$H15*28 + 'augjul cfs'!$I15*31 + 'augjul cfs'!$J15*30 + 'augjul cfs'!$K15*31)*1.983471/1000</f>
        <v>8974.5219775050009</v>
      </c>
      <c r="L15" s="6">
        <f xml:space="preserve"> ('augjul cfs'!$G15*31 + 'augjul cfs'!$H15*28 + 'augjul cfs'!$I15*31 + 'augjul cfs'!$J15*30 + 'augjul cfs'!$K15*31 + 'augjul cfs'!$L15*30)*1.983471/1000</f>
        <v>11637.450803264999</v>
      </c>
      <c r="M15" s="6">
        <f xml:space="preserve"> ('augjul cfs'!$G15*31 + 'augjul cfs'!$H15*28 + 'augjul cfs'!$I15*31 + 'augjul cfs'!$J15*30 + 'augjul cfs'!$K15*31 + 'augjul cfs'!$L15*30 + 'augjul cfs'!$M15*31)*1.983471/1000</f>
        <v>12760.767785934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14897.100928962</v>
      </c>
      <c r="O15" s="22" t="s">
        <v>44</v>
      </c>
    </row>
    <row r="16" spans="1:15" x14ac:dyDescent="0.2">
      <c r="A16" t="s">
        <v>31</v>
      </c>
      <c r="B16" s="6">
        <f>'augjul cfs'!B16*31*1.983471/1000</f>
        <v>435.70114068599997</v>
      </c>
      <c r="C16" s="6">
        <f xml:space="preserve"> (('augjul cfs'!B16*31) + ('augjul cfs'!C16*30)) * 1.983471 / 1000</f>
        <v>768.26972325600002</v>
      </c>
      <c r="D16" s="6">
        <f xml:space="preserve"> (('augjul cfs'!$B16*31) + ('augjul cfs'!$C16*30) + ('augjul cfs'!$D16*31)) * 1.983471 / 1000</f>
        <v>1105.037313933</v>
      </c>
      <c r="E16" s="6">
        <f xml:space="preserve"> (('augjul cfs'!$B16*31) + ('augjul cfs'!$C16*30) + ('augjul cfs'!$D16*31) + ('augjul cfs'!$E16*30)) * 1.983471 / 1000</f>
        <v>1480.6273824929999</v>
      </c>
      <c r="F16" s="6">
        <f xml:space="preserve"> (('augjul cfs'!$B16*31) + ('augjul cfs'!$C16*30) + ('augjul cfs'!$D16*31) + ('augjul cfs'!$E16*30) + ('augjul cfs'!$F16*31)) * 1.983471 / 1000</f>
        <v>2057.565542676</v>
      </c>
      <c r="G16" s="6">
        <f xml:space="preserve"> 'augjul cfs'!$G16*31*1.983471/1000</f>
        <v>374.45949008999997</v>
      </c>
      <c r="H16" s="6">
        <f xml:space="preserve"> ('augjul cfs'!$G16*31 + 'augjul cfs'!$H16*29)*1.983471/1000</f>
        <v>890.59236329699991</v>
      </c>
      <c r="I16" s="6">
        <f xml:space="preserve"> ('augjul cfs'!$G16*31 + 'augjul cfs'!$H16*29 + 'augjul cfs'!$I16*31)*1.983471/1000</f>
        <v>1910.4872010840002</v>
      </c>
      <c r="J16" s="6">
        <f xml:space="preserve"> ('augjul cfs'!$G16*31 + 'augjul cfs'!$H16*29 + 'augjul cfs'!$I16*31 + 'augjul cfs'!$J16*30)*1.983471/1000</f>
        <v>3826.5201870840001</v>
      </c>
      <c r="K16" s="6">
        <f xml:space="preserve"> ('augjul cfs'!$G16*31 + 'augjul cfs'!$H16*29 + 'augjul cfs'!$I16*31 + 'augjul cfs'!$J16*30 + 'augjul cfs'!$K16*31)*1.983471/1000</f>
        <v>7337.2162537799995</v>
      </c>
      <c r="L16" s="6">
        <f xml:space="preserve"> ('augjul cfs'!$G16*31 + 'augjul cfs'!$H16*29 + 'augjul cfs'!$I16*31 + 'augjul cfs'!$J16*30 + 'augjul cfs'!$K16*31 + 'augjul cfs'!$L16*30)*1.983471/1000</f>
        <v>9371.0079130499998</v>
      </c>
      <c r="M16" s="6">
        <f xml:space="preserve"> ('augjul cfs'!$G16*31 + 'augjul cfs'!$H16*29 + 'augjul cfs'!$I16*31 + 'augjul cfs'!$J16*30 + 'augjul cfs'!$K16*31 + 'augjul cfs'!$L16*30 + 'augjul cfs'!$M16*31)*1.983471/1000</f>
        <v>10031.446235391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11990.699054481</v>
      </c>
      <c r="O16" s="22" t="s">
        <v>31</v>
      </c>
    </row>
    <row r="17" spans="1:15" x14ac:dyDescent="0.2">
      <c r="A17" t="s">
        <v>29</v>
      </c>
      <c r="B17" s="6">
        <f>'augjul cfs'!B17*31*1.983471/1000</f>
        <v>333.87767343000002</v>
      </c>
      <c r="C17" s="6">
        <f xml:space="preserve"> (('augjul cfs'!B17*31) + ('augjul cfs'!C17*30)) * 1.983471 / 1000</f>
        <v>669.95699967000007</v>
      </c>
      <c r="D17" s="6">
        <f xml:space="preserve"> (('augjul cfs'!$B17*31) + ('augjul cfs'!$C17*30) + ('augjul cfs'!$D17*31)) * 1.983471 / 1000</f>
        <v>1106.150041164</v>
      </c>
      <c r="E17" s="6">
        <f xml:space="preserve"> (('augjul cfs'!$B17*31) + ('augjul cfs'!$C17*30) + ('augjul cfs'!$D17*31) + ('augjul cfs'!$E17*30)) * 1.983471 / 1000</f>
        <v>1505.839282374</v>
      </c>
      <c r="F17" s="6">
        <f xml:space="preserve"> (('augjul cfs'!$B17*31) + ('augjul cfs'!$C17*30) + ('augjul cfs'!$D17*31) + ('augjul cfs'!$E17*30) + ('augjul cfs'!$F17*31)) * 1.983471 / 1000</f>
        <v>1947.504720357</v>
      </c>
      <c r="G17" s="6">
        <f xml:space="preserve"> 'augjul cfs'!$G17*31*1.983471/1000</f>
        <v>447.38378487599999</v>
      </c>
      <c r="H17" s="6">
        <f xml:space="preserve"> ('augjul cfs'!$G17*31 + 'augjul cfs'!$H17*28)*1.983471/1000</f>
        <v>845.141125332</v>
      </c>
      <c r="I17" s="6">
        <f xml:space="preserve"> ('augjul cfs'!$G17*31 + 'augjul cfs'!$H17*28 + 'augjul cfs'!$I17*31)*1.983471/1000</f>
        <v>1517.016141459</v>
      </c>
      <c r="J17" s="6">
        <f xml:space="preserve"> ('augjul cfs'!$G17*31 + 'augjul cfs'!$H17*28 + 'augjul cfs'!$I17*31 + 'augjul cfs'!$J17*30)*1.983471/1000</f>
        <v>2735.3632032089999</v>
      </c>
      <c r="K17" s="6">
        <f xml:space="preserve"> ('augjul cfs'!$G17*31 + 'augjul cfs'!$H17*28 + 'augjul cfs'!$I17*31 + 'augjul cfs'!$J17*30 + 'augjul cfs'!$K17*31)*1.983471/1000</f>
        <v>5112.0434446620002</v>
      </c>
      <c r="L17" s="6">
        <f xml:space="preserve"> ('augjul cfs'!$G17*31 + 'augjul cfs'!$H17*28 + 'augjul cfs'!$I17*31 + 'augjul cfs'!$J17*30 + 'augjul cfs'!$K17*31 + 'augjul cfs'!$L17*30)*1.983471/1000</f>
        <v>6781.6103242019999</v>
      </c>
      <c r="M17" s="6">
        <f xml:space="preserve"> ('augjul cfs'!$G17*31 + 'augjul cfs'!$H17*28 + 'augjul cfs'!$I17*31 + 'augjul cfs'!$J17*30 + 'augjul cfs'!$K17*31 + 'augjul cfs'!$L17*30 + 'augjul cfs'!$M17*31)*1.983471/1000</f>
        <v>7475.2519510829998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9699.1374875220008</v>
      </c>
      <c r="O17" s="22" t="s">
        <v>29</v>
      </c>
    </row>
    <row r="18" spans="1:15" x14ac:dyDescent="0.2">
      <c r="A18" t="s">
        <v>58</v>
      </c>
      <c r="B18" s="6">
        <f>'augjul cfs'!B18*31*1.983471/1000</f>
        <v>372.12296125199998</v>
      </c>
      <c r="C18" s="6">
        <f xml:space="preserve"> (('augjul cfs'!B18*31) + ('augjul cfs'!C18*30)) * 1.983471 / 1000</f>
        <v>946.33781575199998</v>
      </c>
      <c r="D18" s="6">
        <f xml:space="preserve"> (('augjul cfs'!$B18*31) + ('augjul cfs'!$C18*30) + ('augjul cfs'!$D18*31)) * 1.983471 / 1000</f>
        <v>1720.651175145</v>
      </c>
      <c r="E18" s="6">
        <f xml:space="preserve"> (('augjul cfs'!$B18*31) + ('augjul cfs'!$C18*30) + ('augjul cfs'!$D18*31) + ('augjul cfs'!$E18*30)) * 1.983471 / 1000</f>
        <v>2457.5503210649999</v>
      </c>
      <c r="F18" s="6">
        <f xml:space="preserve"> (('augjul cfs'!$B18*31) + ('augjul cfs'!$C18*30) + ('augjul cfs'!$D18*31) + ('augjul cfs'!$E18*30) + ('augjul cfs'!$F18*31)) * 1.983471 / 1000</f>
        <v>3874.2246481050001</v>
      </c>
      <c r="G18" s="6">
        <f xml:space="preserve"> 'augjul cfs'!$G18*31*1.983471/1000</f>
        <v>670.46080130399992</v>
      </c>
      <c r="H18" s="6">
        <f xml:space="preserve"> ('augjul cfs'!$G18*31 + 'augjul cfs'!$H18*28)*1.983471/1000</f>
        <v>1175.1272286600001</v>
      </c>
      <c r="I18" s="6">
        <f xml:space="preserve"> ('augjul cfs'!$G18*31 + 'augjul cfs'!$H18*28 + 'augjul cfs'!$I18*31)*1.983471/1000</f>
        <v>1771.6184459609999</v>
      </c>
      <c r="J18" s="6">
        <f xml:space="preserve"> ('augjul cfs'!$G18*31 + 'augjul cfs'!$H18*28 + 'augjul cfs'!$I18*31 + 'augjul cfs'!$J18*30)*1.983471/1000</f>
        <v>3780.2993623709999</v>
      </c>
      <c r="K18" s="6">
        <f xml:space="preserve"> ('augjul cfs'!$G18*31 + 'augjul cfs'!$H18*28 + 'augjul cfs'!$I18*31 + 'augjul cfs'!$J18*30 + 'augjul cfs'!$K18*31)*1.983471/1000</f>
        <v>7178.0427060299999</v>
      </c>
      <c r="L18" s="6">
        <f xml:space="preserve"> ('augjul cfs'!$G18*31 + 'augjul cfs'!$H18*28 + 'augjul cfs'!$I18*31 + 'augjul cfs'!$J18*30 + 'augjul cfs'!$K18*31 + 'augjul cfs'!$L18*30)*1.983471/1000</f>
        <v>10967.563225080001</v>
      </c>
      <c r="M18" s="6">
        <f xml:space="preserve"> ('augjul cfs'!$G18*31 + 'augjul cfs'!$H18*28 + 'augjul cfs'!$I18*31 + 'augjul cfs'!$J18*30 + 'augjul cfs'!$K18*31 + 'augjul cfs'!$L18*30 + 'augjul cfs'!$M18*31)*1.983471/1000</f>
        <v>12787.596214679999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16806.840361479</v>
      </c>
      <c r="O18" s="22" t="s">
        <v>58</v>
      </c>
    </row>
    <row r="19" spans="1:15" x14ac:dyDescent="0.2">
      <c r="A19" t="s">
        <v>61</v>
      </c>
      <c r="B19" s="6">
        <f>'augjul cfs'!B19*31*1.983471/1000</f>
        <v>625.08295176600006</v>
      </c>
      <c r="C19" s="6">
        <f xml:space="preserve"> (('augjul cfs'!B19*31) + ('augjul cfs'!C19*30)) * 1.983471 / 1000</f>
        <v>1091.3573144459999</v>
      </c>
      <c r="D19" s="6">
        <f xml:space="preserve"> (('augjul cfs'!$B19*31) + ('augjul cfs'!$C19*30) + ('augjul cfs'!$D19*31)) * 1.983471 / 1000</f>
        <v>1551.2230823250002</v>
      </c>
      <c r="E19" s="6">
        <f xml:space="preserve"> (('augjul cfs'!$B19*31) + ('augjul cfs'!$C19*30) + ('augjul cfs'!$D19*31) + ('augjul cfs'!$E19*30)) * 1.983471 / 1000</f>
        <v>2167.6263649950001</v>
      </c>
      <c r="F19" s="6">
        <f xml:space="preserve"> (('augjul cfs'!$B19*31) + ('augjul cfs'!$C19*30) + ('augjul cfs'!$D19*31) + ('augjul cfs'!$E19*30) + ('augjul cfs'!$F19*31)) * 1.983471 / 1000</f>
        <v>2839.5013811220001</v>
      </c>
      <c r="G19" s="6">
        <f xml:space="preserve"> 'augjul cfs'!$G19*31*1.983471/1000</f>
        <v>555.970888242</v>
      </c>
      <c r="H19" s="6">
        <f xml:space="preserve"> ('augjul cfs'!$G19*31 + 'augjul cfs'!$H19*28)*1.983471/1000</f>
        <v>1138.111692858</v>
      </c>
      <c r="I19" s="6">
        <f xml:space="preserve"> ('augjul cfs'!$G19*31 + 'augjul cfs'!$H19*28 + 'augjul cfs'!$I19*31)*1.983471/1000</f>
        <v>1879.0372849079999</v>
      </c>
      <c r="J19" s="6">
        <f xml:space="preserve"> ('augjul cfs'!$G19*31 + 'augjul cfs'!$H19*28 + 'augjul cfs'!$I19*31 + 'augjul cfs'!$J19*30)*1.983471/1000</f>
        <v>6239.0238982680003</v>
      </c>
      <c r="K19" s="6">
        <f xml:space="preserve"> ('augjul cfs'!$G19*31 + 'augjul cfs'!$H19*28 + 'augjul cfs'!$I19*31 + 'augjul cfs'!$J19*30 + 'augjul cfs'!$K19*31)*1.983471/1000</f>
        <v>10649.037617189999</v>
      </c>
      <c r="L19" s="6">
        <f xml:space="preserve"> ('augjul cfs'!$G19*31 + 'augjul cfs'!$H19*28 + 'augjul cfs'!$I19*31 + 'augjul cfs'!$J19*30 + 'augjul cfs'!$K19*31 + 'augjul cfs'!$L19*30)*1.983471/1000</f>
        <v>16536.49524765</v>
      </c>
      <c r="M19" s="6">
        <f xml:space="preserve"> ('augjul cfs'!$G19*31 + 'augjul cfs'!$H19*28 + 'augjul cfs'!$I19*31 + 'augjul cfs'!$J19*30 + 'augjul cfs'!$K19*31 + 'augjul cfs'!$L19*30 + 'augjul cfs'!$M19*31)*1.983471/1000</f>
        <v>19750.267689117001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22915.145586963001</v>
      </c>
      <c r="O19" s="22" t="s">
        <v>61</v>
      </c>
    </row>
    <row r="20" spans="1:15" x14ac:dyDescent="0.2">
      <c r="A20" t="s">
        <v>83</v>
      </c>
      <c r="B20" s="6">
        <f>'augjul cfs'!B20*31*1.983471/1000</f>
        <v>883.57682637000005</v>
      </c>
      <c r="C20" s="6">
        <f xml:space="preserve"> (('augjul cfs'!B20*31) + ('augjul cfs'!C20*30)) * 1.983471 / 1000</f>
        <v>1416.7338311699998</v>
      </c>
      <c r="D20" s="6">
        <f xml:space="preserve"> (('augjul cfs'!$B20*31) + ('augjul cfs'!$C20*30) + ('augjul cfs'!$D20*31)) * 1.983471 / 1000</f>
        <v>1960.5301744139999</v>
      </c>
      <c r="E20" s="6">
        <f xml:space="preserve"> (('augjul cfs'!$B20*31) + ('augjul cfs'!$C20*30) + ('augjul cfs'!$D20*31) + ('augjul cfs'!$E20*30)) * 1.983471 / 1000</f>
        <v>2462.3285027040001</v>
      </c>
      <c r="F20" s="6">
        <f xml:space="preserve"> (('augjul cfs'!$B20*31) + ('augjul cfs'!$C20*30) + ('augjul cfs'!$D20*31) + ('augjul cfs'!$E20*30) + ('augjul cfs'!$F20*31)) * 1.983471 / 1000</f>
        <v>2932.7701379550003</v>
      </c>
      <c r="G20" s="6">
        <f xml:space="preserve"> 'augjul cfs'!$G20*31*1.983471/1000</f>
        <v>380.23932458399997</v>
      </c>
      <c r="H20" s="6">
        <f xml:space="preserve"> ('augjul cfs'!$G20*31 + 'augjul cfs'!$H20*29)*1.983471/1000</f>
        <v>713.39898151199998</v>
      </c>
      <c r="I20" s="6">
        <f xml:space="preserve"> ('augjul cfs'!$G20*31 + 'augjul cfs'!$H20*29 + 'augjul cfs'!$I20*31)*1.983471/1000</f>
        <v>1097.9424381659999</v>
      </c>
      <c r="J20" s="6">
        <f xml:space="preserve"> ('augjul cfs'!$G20*31 + 'augjul cfs'!$H20*29 + 'augjul cfs'!$I20*31 + 'augjul cfs'!$J20*30)*1.983471/1000</f>
        <v>1999.6085200560001</v>
      </c>
      <c r="K20" s="6">
        <f xml:space="preserve"> ('augjul cfs'!$G20*31 + 'augjul cfs'!$H20*29 + 'augjul cfs'!$I20*31 + 'augjul cfs'!$J20*30 + 'augjul cfs'!$K20*31)*1.983471/1000</f>
        <v>4521.7069378739998</v>
      </c>
      <c r="L20" s="6">
        <f xml:space="preserve"> ('augjul cfs'!$G20*31 + 'augjul cfs'!$H20*29 + 'augjul cfs'!$I20*31 + 'augjul cfs'!$J20*30 + 'augjul cfs'!$K20*31 + 'augjul cfs'!$L20*30)*1.983471/1000</f>
        <v>6695.035781994</v>
      </c>
      <c r="M20" s="6">
        <f xml:space="preserve"> ('augjul cfs'!$G20*31 + 'augjul cfs'!$H20*29 + 'augjul cfs'!$I20*31 + 'augjul cfs'!$J20*30 + 'augjul cfs'!$K20*31 + 'augjul cfs'!$L20*30 + 'augjul cfs'!$M20*31)*1.983471/1000</f>
        <v>7591.0945913669993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9944.8716931829986</v>
      </c>
      <c r="O20" s="22" t="s">
        <v>83</v>
      </c>
    </row>
    <row r="21" spans="1:15" x14ac:dyDescent="0.2">
      <c r="A21" t="s">
        <v>81</v>
      </c>
      <c r="B21" s="6">
        <f>'augjul cfs'!B21*31*1.983471/1000</f>
        <v>445.84659485100002</v>
      </c>
      <c r="C21" s="6">
        <f xml:space="preserve"> (('augjul cfs'!B21*31) + ('augjul cfs'!C21*30)) * 1.983471 / 1000</f>
        <v>837.74079503100006</v>
      </c>
      <c r="D21" s="6">
        <f xml:space="preserve"> (('augjul cfs'!$B21*31) + ('augjul cfs'!$C21*30) + ('augjul cfs'!$D21*31)) * 1.983471 / 1000</f>
        <v>1258.8693742800001</v>
      </c>
      <c r="E21" s="6">
        <f xml:space="preserve"> (('augjul cfs'!$B21*31) + ('augjul cfs'!$C21*30) + ('augjul cfs'!$D21*31) + ('augjul cfs'!$E21*30)) * 1.983471 / 1000</f>
        <v>1667.0677060799999</v>
      </c>
      <c r="F21" s="6">
        <f xml:space="preserve"> (('augjul cfs'!$B21*31) + ('augjul cfs'!$C21*30) + ('augjul cfs'!$D21*31) + ('augjul cfs'!$E21*30) + ('augjul cfs'!$F21*31)) * 1.983471 / 1000</f>
        <v>2018.2233953909999</v>
      </c>
      <c r="G21" s="6">
        <f xml:space="preserve"> 'augjul cfs'!$G21*31*1.983471/1000</f>
        <v>517.17221201099994</v>
      </c>
      <c r="H21" s="6">
        <f xml:space="preserve"> ('augjul cfs'!$G21*31 + 'augjul cfs'!$H21*28)*1.983471/1000</f>
        <v>975.07632707100004</v>
      </c>
      <c r="I21" s="6">
        <f xml:space="preserve"> ('augjul cfs'!$G21*31 + 'augjul cfs'!$H21*28 + 'augjul cfs'!$I21*31)*1.983471/1000</f>
        <v>1562.9592802319999</v>
      </c>
      <c r="J21" s="6">
        <f xml:space="preserve"> ('augjul cfs'!$G21*31 + 'augjul cfs'!$H21*28 + 'augjul cfs'!$I21*31 + 'augjul cfs'!$J21*30)*1.983471/1000</f>
        <v>2418.569165502</v>
      </c>
      <c r="K21" s="6">
        <f xml:space="preserve"> ('augjul cfs'!$G21*31 + 'augjul cfs'!$H21*28 + 'augjul cfs'!$I21*31 + 'augjul cfs'!$J21*30 + 'augjul cfs'!$K21*31)*1.983471/1000</f>
        <v>6440.9650477200003</v>
      </c>
      <c r="L21" s="6">
        <f xml:space="preserve"> ('augjul cfs'!$G21*31 + 'augjul cfs'!$H21*28 + 'augjul cfs'!$I21*31 + 'augjul cfs'!$J21*30 + 'augjul cfs'!$K21*31 + 'augjul cfs'!$L21*30)*1.983471/1000</f>
        <v>10337.11696773</v>
      </c>
      <c r="M21" s="6">
        <f xml:space="preserve"> ('augjul cfs'!$G21*31 + 'augjul cfs'!$H21*28 + 'augjul cfs'!$I21*31 + 'augjul cfs'!$J21*30 + 'augjul cfs'!$K21*31 + 'augjul cfs'!$L21*30 + 'augjul cfs'!$M21*31)*1.983471/1000</f>
        <v>11790.68385537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13918.016007</v>
      </c>
      <c r="O21" s="22" t="s">
        <v>81</v>
      </c>
    </row>
    <row r="22" spans="1:15" x14ac:dyDescent="0.2">
      <c r="A22" t="s">
        <v>62</v>
      </c>
      <c r="B22" s="6">
        <f>'augjul cfs'!B22*31*1.983471/1000</f>
        <v>506.04295623000002</v>
      </c>
      <c r="C22" s="6">
        <f xml:space="preserve"> (('augjul cfs'!B22*31) + ('augjul cfs'!C22*30)) * 1.983471 / 1000</f>
        <v>946.84955126999989</v>
      </c>
      <c r="D22" s="6">
        <f xml:space="preserve"> (('augjul cfs'!$B22*31) + ('augjul cfs'!$C22*30) + ('augjul cfs'!$D22*31)) * 1.983471 / 1000</f>
        <v>1467.2191185329998</v>
      </c>
      <c r="E22" s="6">
        <f xml:space="preserve"> (('augjul cfs'!$B22*31) + ('augjul cfs'!$C22*30) + ('augjul cfs'!$D22*31) + ('augjul cfs'!$E22*30)) * 1.983471 / 1000</f>
        <v>2219.7083465129999</v>
      </c>
      <c r="F22" s="6">
        <f xml:space="preserve"> (('augjul cfs'!$B22*31) + ('augjul cfs'!$C22*30) + ('augjul cfs'!$D22*31) + ('augjul cfs'!$E22*30) + ('augjul cfs'!$F22*31)) * 1.983471 / 1000</f>
        <v>2886.4798917569997</v>
      </c>
      <c r="G22" s="6">
        <f xml:space="preserve"> 'augjul cfs'!$G22*31*1.983471/1000</f>
        <v>660.25385953799992</v>
      </c>
      <c r="H22" s="6">
        <f xml:space="preserve"> ('augjul cfs'!$G22*31 + 'augjul cfs'!$H22*28)*1.983471/1000</f>
        <v>1187.912682726</v>
      </c>
      <c r="I22" s="6">
        <f xml:space="preserve"> ('augjul cfs'!$G22*31 + 'augjul cfs'!$H22*28 + 'augjul cfs'!$I22*31)*1.983471/1000</f>
        <v>2034.105047688</v>
      </c>
      <c r="J22" s="6">
        <f xml:space="preserve"> ('augjul cfs'!$G22*31 + 'augjul cfs'!$H22*28 + 'augjul cfs'!$I22*31 + 'augjul cfs'!$J22*30)*1.983471/1000</f>
        <v>4625.093380278</v>
      </c>
      <c r="K22" s="6">
        <f xml:space="preserve"> ('augjul cfs'!$G22*31 + 'augjul cfs'!$H22*28 + 'augjul cfs'!$I22*31 + 'augjul cfs'!$J22*30 + 'augjul cfs'!$K22*31)*1.983471/1000</f>
        <v>9836.2290526289999</v>
      </c>
      <c r="L22" s="6">
        <f xml:space="preserve"> ('augjul cfs'!$G22*31 + 'augjul cfs'!$H22*28 + 'augjul cfs'!$I22*31 + 'augjul cfs'!$J22*30 + 'augjul cfs'!$K22*31 + 'augjul cfs'!$L22*30)*1.983471/1000</f>
        <v>13862.278488429001</v>
      </c>
      <c r="M22" s="6">
        <f xml:space="preserve"> ('augjul cfs'!$G22*31 + 'augjul cfs'!$H22*28 + 'augjul cfs'!$I22*31 + 'augjul cfs'!$J22*30 + 'augjul cfs'!$K22*31 + 'augjul cfs'!$L22*30 + 'augjul cfs'!$M22*31)*1.983471/1000</f>
        <v>15461.509502838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18564.618146802</v>
      </c>
      <c r="O22" s="22" t="s">
        <v>62</v>
      </c>
    </row>
    <row r="23" spans="1:15" x14ac:dyDescent="0.2">
      <c r="A23" t="s">
        <v>65</v>
      </c>
      <c r="B23" s="6">
        <f>'augjul cfs'!B23*31*1.983471/1000</f>
        <v>617.76592724700004</v>
      </c>
      <c r="C23" s="6">
        <f xml:space="preserve"> (('augjul cfs'!B23*31) + ('augjul cfs'!C23*30)) * 1.983471 / 1000</f>
        <v>1163.4783034770001</v>
      </c>
      <c r="D23" s="6">
        <f xml:space="preserve"> (('augjul cfs'!$B23*31) + ('augjul cfs'!$C23*30) + ('augjul cfs'!$D23*31)) * 1.983471 / 1000</f>
        <v>1909.3843912080001</v>
      </c>
      <c r="E23" s="6">
        <f xml:space="preserve"> (('augjul cfs'!$B23*31) + ('augjul cfs'!$C23*30) + ('augjul cfs'!$D23*31) + ('augjul cfs'!$E23*30)) * 1.983471 / 1000</f>
        <v>2835.8636953079999</v>
      </c>
      <c r="F23" s="6">
        <f xml:space="preserve"> (('augjul cfs'!$B23*31) + ('augjul cfs'!$C23*30) + ('augjul cfs'!$D23*31) + ('augjul cfs'!$E23*30) + ('augjul cfs'!$F23*31)) * 1.983471 / 1000</f>
        <v>4116.0355481280003</v>
      </c>
      <c r="G23" s="6">
        <f xml:space="preserve"> 'augjul cfs'!$G23*31*1.983471/1000</f>
        <v>826.70079544499993</v>
      </c>
      <c r="H23" s="6">
        <f xml:space="preserve"> ('augjul cfs'!$G23*31 + 'augjul cfs'!$H23*28)*1.983471/1000</f>
        <v>1685.8055566169999</v>
      </c>
      <c r="I23" s="6">
        <f xml:space="preserve"> ('augjul cfs'!$G23*31 + 'augjul cfs'!$H23*28 + 'augjul cfs'!$I23*31)*1.983471/1000</f>
        <v>2931.0524520690001</v>
      </c>
      <c r="J23" s="6">
        <f xml:space="preserve"> ('augjul cfs'!$G23*31 + 'augjul cfs'!$H23*28 + 'augjul cfs'!$I23*31 + 'augjul cfs'!$J23*30)*1.983471/1000</f>
        <v>5472.2358278490001</v>
      </c>
      <c r="K23" s="6">
        <f xml:space="preserve"> ('augjul cfs'!$G23*31 + 'augjul cfs'!$H23*28 + 'augjul cfs'!$I23*31 + 'augjul cfs'!$J23*30 + 'augjul cfs'!$K23*31)*1.983471/1000</f>
        <v>12218.655409569001</v>
      </c>
      <c r="L23" s="6">
        <f xml:space="preserve"> ('augjul cfs'!$G23*31 + 'augjul cfs'!$H23*28 + 'augjul cfs'!$I23*31 + 'augjul cfs'!$J23*30 + 'augjul cfs'!$K23*31 + 'augjul cfs'!$L23*30)*1.983471/1000</f>
        <v>16701.815572029001</v>
      </c>
      <c r="M23" s="6">
        <f xml:space="preserve"> ('augjul cfs'!$G23*31 + 'augjul cfs'!$H23*28 + 'augjul cfs'!$I23*31 + 'augjul cfs'!$J23*30 + 'augjul cfs'!$K23*31 + 'augjul cfs'!$L23*30 + 'augjul cfs'!$M23*31)*1.983471/1000</f>
        <v>18397.336169604001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22813.006747817999</v>
      </c>
      <c r="O23" s="22" t="s">
        <v>65</v>
      </c>
    </row>
    <row r="24" spans="1:15" x14ac:dyDescent="0.2">
      <c r="A24" t="s">
        <v>42</v>
      </c>
      <c r="B24" s="6">
        <f>'augjul cfs'!B24*31*1.983471/1000</f>
        <v>803.21253186299998</v>
      </c>
      <c r="C24" s="6">
        <f xml:space="preserve"> (('augjul cfs'!B24*31) + ('augjul cfs'!C24*30)) * 1.983471 / 1000</f>
        <v>1463.113333563</v>
      </c>
      <c r="D24" s="6">
        <f xml:space="preserve"> (('augjul cfs'!$B24*31) + ('augjul cfs'!$C24*30) + ('augjul cfs'!$D24*31)) * 1.983471 / 1000</f>
        <v>2815.8405555630002</v>
      </c>
      <c r="E24" s="6">
        <f xml:space="preserve"> (('augjul cfs'!$B24*31) + ('augjul cfs'!$C24*30) + ('augjul cfs'!$D24*31) + ('augjul cfs'!$E24*30)) * 1.983471 / 1000</f>
        <v>3789.4471306229998</v>
      </c>
      <c r="F24" s="6">
        <f xml:space="preserve"> (('augjul cfs'!$B24*31) + ('augjul cfs'!$C24*30) + ('augjul cfs'!$D24*31) + ('augjul cfs'!$E24*30) + ('augjul cfs'!$F24*31)) * 1.983471 / 1000</f>
        <v>4597.5786705660003</v>
      </c>
      <c r="G24" s="6">
        <f xml:space="preserve"> 'augjul cfs'!$G24*31*1.983471/1000</f>
        <v>808.438977948</v>
      </c>
      <c r="H24" s="6">
        <f xml:space="preserve"> ('augjul cfs'!$G24*31 + 'augjul cfs'!$H24*29)*1.983471/1000</f>
        <v>1504.89911712</v>
      </c>
      <c r="I24" s="6">
        <f xml:space="preserve"> ('augjul cfs'!$G24*31 + 'augjul cfs'!$H24*29 + 'augjul cfs'!$I24*31)*1.983471/1000</f>
        <v>2242.9347919229999</v>
      </c>
      <c r="J24" s="6">
        <f xml:space="preserve"> ('augjul cfs'!$G24*31 + 'augjul cfs'!$H24*29 + 'augjul cfs'!$I24*31 + 'augjul cfs'!$J24*30)*1.983471/1000</f>
        <v>4473.5661132329997</v>
      </c>
      <c r="K24" s="6">
        <f xml:space="preserve"> ('augjul cfs'!$G24*31 + 'augjul cfs'!$H24*29 + 'augjul cfs'!$I24*31 + 'augjul cfs'!$J24*30 + 'augjul cfs'!$K24*31)*1.983471/1000</f>
        <v>11868.187984695001</v>
      </c>
      <c r="L24" s="6">
        <f xml:space="preserve"> ('augjul cfs'!$G24*31 + 'augjul cfs'!$H24*29 + 'augjul cfs'!$I24*31 + 'augjul cfs'!$J24*30 + 'augjul cfs'!$K24*31 + 'augjul cfs'!$L24*30)*1.983471/1000</f>
        <v>19274.072004494999</v>
      </c>
      <c r="M24" s="6">
        <f xml:space="preserve"> ('augjul cfs'!$G24*31 + 'augjul cfs'!$H24*29 + 'augjul cfs'!$I24*31 + 'augjul cfs'!$J24*30 + 'augjul cfs'!$K24*31 + 'augjul cfs'!$L24*30 + 'augjul cfs'!$M24*31)*1.983471/1000</f>
        <v>21240.445484475003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26034.12794934</v>
      </c>
      <c r="O24" s="22" t="s">
        <v>42</v>
      </c>
    </row>
    <row r="25" spans="1:15" x14ac:dyDescent="0.2">
      <c r="A25" t="s">
        <v>87</v>
      </c>
      <c r="B25" s="6">
        <f>'augjul cfs'!B25*31*1.983471/1000</f>
        <v>1066.317976542</v>
      </c>
      <c r="C25" s="6">
        <f xml:space="preserve"> (('augjul cfs'!B25*31) + ('augjul cfs'!C25*30)) * 1.983471 / 1000</f>
        <v>1659.2171278619999</v>
      </c>
      <c r="D25" s="6">
        <f xml:space="preserve"> (('augjul cfs'!$B25*31) + ('augjul cfs'!$C25*30) + ('augjul cfs'!$D25*31)) * 1.983471 / 1000</f>
        <v>2212.052148453</v>
      </c>
      <c r="E25" s="6">
        <f xml:space="preserve"> (('augjul cfs'!$B25*31) + ('augjul cfs'!$C25*30) + ('augjul cfs'!$D25*31) + ('augjul cfs'!$E25*30)) * 1.983471 / 1000</f>
        <v>2780.0190693029999</v>
      </c>
      <c r="F25" s="6">
        <f xml:space="preserve"> (('augjul cfs'!$B25*31) + ('augjul cfs'!$C25*30) + ('augjul cfs'!$D25*31) + ('augjul cfs'!$E25*30) + ('augjul cfs'!$F25*31)) * 1.983471 / 1000</f>
        <v>3224.1440113260001</v>
      </c>
      <c r="G25" s="6">
        <f xml:space="preserve"> 'augjul cfs'!$G25*31*1.983471/1000</f>
        <v>403.174199757</v>
      </c>
      <c r="H25" s="6">
        <f xml:space="preserve"> ('augjul cfs'!$G25*31 + 'augjul cfs'!$H25*28)*1.983471/1000</f>
        <v>1009.362606777</v>
      </c>
      <c r="I25" s="6">
        <f xml:space="preserve"> ('augjul cfs'!$G25*31 + 'augjul cfs'!$H25*28 + 'augjul cfs'!$I25*31)*1.983471/1000</f>
        <v>1854.0792693149999</v>
      </c>
      <c r="J25" s="6">
        <f xml:space="preserve"> ('augjul cfs'!$G25*31 + 'augjul cfs'!$H25*28 + 'augjul cfs'!$I25*31 + 'augjul cfs'!$J25*30)*1.983471/1000</f>
        <v>4362.8923983750001</v>
      </c>
      <c r="K25" s="6">
        <f xml:space="preserve"> ('augjul cfs'!$G25*31 + 'augjul cfs'!$H25*28 + 'augjul cfs'!$I25*31 + 'augjul cfs'!$J25*30 + 'augjul cfs'!$K25*31)*1.983471/1000</f>
        <v>10578.243570257999</v>
      </c>
      <c r="L25" s="6">
        <f xml:space="preserve"> ('augjul cfs'!$G25*31 + 'augjul cfs'!$H25*28 + 'augjul cfs'!$I25*31 + 'augjul cfs'!$J25*30 + 'augjul cfs'!$K25*31 + 'augjul cfs'!$L25*30)*1.983471/1000</f>
        <v>14087.737653528</v>
      </c>
      <c r="M25" s="6">
        <f xml:space="preserve"> ('augjul cfs'!$G25*31 + 'augjul cfs'!$H25*28 + 'augjul cfs'!$I25*31 + 'augjul cfs'!$J25*30 + 'augjul cfs'!$K25*31 + 'augjul cfs'!$L25*30 + 'augjul cfs'!$M25*31)*1.983471/1000</f>
        <v>15203.614636476001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17839.508752506001</v>
      </c>
      <c r="O25" s="22" t="s">
        <v>87</v>
      </c>
    </row>
    <row r="26" spans="1:15" x14ac:dyDescent="0.2">
      <c r="A26" t="s">
        <v>55</v>
      </c>
      <c r="B26" s="6">
        <f>'augjul cfs'!B26*31*1.983471/1000</f>
        <v>592.49452323599996</v>
      </c>
      <c r="C26" s="6">
        <f xml:space="preserve"> (('augjul cfs'!B26*31) + ('augjul cfs'!C26*30)) * 1.983471 / 1000</f>
        <v>1070.9672325659999</v>
      </c>
      <c r="D26" s="6">
        <f xml:space="preserve"> (('augjul cfs'!$B26*31) + ('augjul cfs'!$C26*30) + ('augjul cfs'!$D26*31)) * 1.983471 / 1000</f>
        <v>1582.4825852850001</v>
      </c>
      <c r="E26" s="6">
        <f xml:space="preserve"> (('augjul cfs'!$B26*31) + ('augjul cfs'!$C26*30) + ('augjul cfs'!$D26*31) + ('augjul cfs'!$E26*30)) * 1.983471 / 1000</f>
        <v>2346.9321433949999</v>
      </c>
      <c r="F26" s="6">
        <f xml:space="preserve"> (('augjul cfs'!$B26*31) + ('augjul cfs'!$C26*30) + ('augjul cfs'!$D26*31) + ('augjul cfs'!$E26*30) + ('augjul cfs'!$F26*31)) * 1.983471 / 1000</f>
        <v>3175.1086412640002</v>
      </c>
      <c r="G26" s="6">
        <f xml:space="preserve"> 'augjul cfs'!$G26*31*1.983471/1000</f>
        <v>651.21518219099994</v>
      </c>
      <c r="H26" s="6">
        <f xml:space="preserve"> ('augjul cfs'!$G26*31 + 'augjul cfs'!$H26*28)*1.983471/1000</f>
        <v>1391.914658547</v>
      </c>
      <c r="I26" s="6">
        <f xml:space="preserve"> ('augjul cfs'!$G26*31 + 'augjul cfs'!$H26*28 + 'augjul cfs'!$I26*31)*1.983471/1000</f>
        <v>2693.4227089139999</v>
      </c>
      <c r="J26" s="6">
        <f xml:space="preserve"> ('augjul cfs'!$G26*31 + 'augjul cfs'!$H26*28 + 'augjul cfs'!$I26*31 + 'augjul cfs'!$J26*30)*1.983471/1000</f>
        <v>4797.3102333239995</v>
      </c>
      <c r="K26" s="6">
        <f xml:space="preserve"> ('augjul cfs'!$G26*31 + 'augjul cfs'!$H26*28 + 'augjul cfs'!$I26*31 + 'augjul cfs'!$J26*30 + 'augjul cfs'!$K26*31)*1.983471/1000</f>
        <v>9555.1593111029997</v>
      </c>
      <c r="L26" s="6">
        <f xml:space="preserve"> ('augjul cfs'!$G26*31 + 'augjul cfs'!$H26*28 + 'augjul cfs'!$I26*31 + 'augjul cfs'!$J26*30 + 'augjul cfs'!$K26*31 + 'augjul cfs'!$L26*30)*1.983471/1000</f>
        <v>16735.879702982998</v>
      </c>
      <c r="M26" s="6">
        <f xml:space="preserve"> ('augjul cfs'!$G26*31 + 'augjul cfs'!$H26*28 + 'augjul cfs'!$I26*31 + 'augjul cfs'!$J26*30 + 'augjul cfs'!$K26*31 + 'augjul cfs'!$L26*30 + 'augjul cfs'!$M26*31)*1.983471/1000</f>
        <v>20513.124520014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24451.199083080002</v>
      </c>
      <c r="O26" s="22" t="s">
        <v>55</v>
      </c>
    </row>
    <row r="27" spans="1:15" x14ac:dyDescent="0.2">
      <c r="A27" t="s">
        <v>82</v>
      </c>
      <c r="B27" s="6">
        <f>'augjul cfs'!B27*31*1.983471/1000</f>
        <v>1217.946400608</v>
      </c>
      <c r="C27" s="6">
        <f xml:space="preserve"> (('augjul cfs'!B27*31) + ('augjul cfs'!C27*30)) * 1.983471 / 1000</f>
        <v>1833.9331543679998</v>
      </c>
      <c r="D27" s="6">
        <f xml:space="preserve"> (('augjul cfs'!$B27*31) + ('augjul cfs'!$C27*30) + ('augjul cfs'!$D27*31)) * 1.983471 / 1000</f>
        <v>2827.1423733209999</v>
      </c>
      <c r="E27" s="6">
        <f xml:space="preserve"> (('augjul cfs'!$B27*31) + ('augjul cfs'!$C27*30) + ('augjul cfs'!$D27*31) + ('augjul cfs'!$E27*30)) * 1.983471 / 1000</f>
        <v>3988.3059661409998</v>
      </c>
      <c r="F27" s="6">
        <f xml:space="preserve"> (('augjul cfs'!$B27*31) + ('augjul cfs'!$C27*30) + ('augjul cfs'!$D27*31) + ('augjul cfs'!$E27*30) + ('augjul cfs'!$F27*31)) * 1.983471 / 1000</f>
        <v>5341.6480641510007</v>
      </c>
      <c r="G27" s="6">
        <f xml:space="preserve"> 'augjul cfs'!$G27*31*1.983471/1000</f>
        <v>1017.373846146</v>
      </c>
      <c r="H27" s="6">
        <f xml:space="preserve"> ('augjul cfs'!$G27*31 + 'augjul cfs'!$H27*28)*1.983471/1000</f>
        <v>2408.9136286739999</v>
      </c>
      <c r="I27" s="6">
        <f xml:space="preserve"> ('augjul cfs'!$G27*31 + 'augjul cfs'!$H27*28 + 'augjul cfs'!$I27*31)*1.983471/1000</f>
        <v>3341.9879738489999</v>
      </c>
      <c r="J27" s="6">
        <f xml:space="preserve"> ('augjul cfs'!$G27*31 + 'augjul cfs'!$H27*28 + 'augjul cfs'!$I27*31 + 'augjul cfs'!$J27*30)*1.983471/1000</f>
        <v>5870.9730029789998</v>
      </c>
      <c r="K27" s="6">
        <f xml:space="preserve"> ('augjul cfs'!$G27*31 + 'augjul cfs'!$H27*28 + 'augjul cfs'!$I27*31 + 'augjul cfs'!$J27*30 + 'augjul cfs'!$K27*31)*1.983471/1000</f>
        <v>12311.799207729</v>
      </c>
      <c r="L27" s="6">
        <f xml:space="preserve"> ('augjul cfs'!$G27*31 + 'augjul cfs'!$H27*28 + 'augjul cfs'!$I27*31 + 'augjul cfs'!$J27*30 + 'augjul cfs'!$K27*31 + 'augjul cfs'!$L27*30)*1.983471/1000</f>
        <v>16658.099871188999</v>
      </c>
      <c r="M27" s="6">
        <f xml:space="preserve"> ('augjul cfs'!$G27*31 + 'augjul cfs'!$H27*28 + 'augjul cfs'!$I27*31 + 'augjul cfs'!$J27*30 + 'augjul cfs'!$K27*31 + 'augjul cfs'!$L27*30 + 'augjul cfs'!$M27*31)*1.983471/1000</f>
        <v>19213.401593547002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24392.272143141003</v>
      </c>
      <c r="O27" s="22" t="s">
        <v>82</v>
      </c>
    </row>
    <row r="28" spans="1:15" x14ac:dyDescent="0.2">
      <c r="A28" t="s">
        <v>86</v>
      </c>
      <c r="B28" s="6">
        <f>'augjul cfs'!B28*31*1.983471/1000</f>
        <v>890.401950081</v>
      </c>
      <c r="C28" s="6">
        <f xml:space="preserve"> (('augjul cfs'!B28*31) + ('augjul cfs'!C28*30)) * 1.983471 / 1000</f>
        <v>1671.1556398110001</v>
      </c>
      <c r="D28" s="6">
        <f xml:space="preserve"> (('augjul cfs'!$B28*31) + ('augjul cfs'!$C28*30) + ('augjul cfs'!$D28*31)) * 1.983471 / 1000</f>
        <v>2969.8352605320001</v>
      </c>
      <c r="E28" s="6">
        <f xml:space="preserve"> (('augjul cfs'!$B28*31) + ('augjul cfs'!$C28*30) + ('augjul cfs'!$D28*31) + ('augjul cfs'!$E28*30)) * 1.983471 / 1000</f>
        <v>3877.1542347720001</v>
      </c>
      <c r="F28" s="6">
        <f xml:space="preserve"> (('augjul cfs'!$B28*31) + ('augjul cfs'!$C28*30) + ('augjul cfs'!$D28*31) + ('augjul cfs'!$E28*30) + ('augjul cfs'!$F28*31)) * 1.983471 / 1000</f>
        <v>4688.4216423659991</v>
      </c>
      <c r="G28" s="6">
        <f xml:space="preserve"> 'augjul cfs'!$G28*31*1.983471/1000</f>
        <v>621.94708411499994</v>
      </c>
      <c r="H28" s="6">
        <f xml:space="preserve"> ('augjul cfs'!$G28*31 + 'augjul cfs'!$H28*29)*1.983471/1000</f>
        <v>1240.0065650700001</v>
      </c>
      <c r="I28" s="6">
        <f xml:space="preserve"> ('augjul cfs'!$G28*31 + 'augjul cfs'!$H28*29 + 'augjul cfs'!$I28*31)*1.983471/1000</f>
        <v>1885.0114995599999</v>
      </c>
      <c r="J28" s="6">
        <f xml:space="preserve"> ('augjul cfs'!$G28*31 + 'augjul cfs'!$H28*29 + 'augjul cfs'!$I28*31 + 'augjul cfs'!$J28*30)*1.983471/1000</f>
        <v>4904.5485764100004</v>
      </c>
      <c r="K28" s="6">
        <f xml:space="preserve"> ('augjul cfs'!$G28*31 + 'augjul cfs'!$H28*29 + 'augjul cfs'!$I28*31 + 'augjul cfs'!$J28*30 + 'augjul cfs'!$K28*31)*1.983471/1000</f>
        <v>10482.211838322</v>
      </c>
      <c r="L28" s="6">
        <f xml:space="preserve"> ('augjul cfs'!$G28*31 + 'augjul cfs'!$H28*29 + 'augjul cfs'!$I28*31 + 'augjul cfs'!$J28*30 + 'augjul cfs'!$K28*31 + 'augjul cfs'!$L28*30)*1.983471/1000</f>
        <v>13917.385263222001</v>
      </c>
      <c r="M28" s="6">
        <f xml:space="preserve"> ('augjul cfs'!$G28*31 + 'augjul cfs'!$H28*29 + 'augjul cfs'!$I28*31 + 'augjul cfs'!$J28*30 + 'augjul cfs'!$K28*31 + 'augjul cfs'!$L28*30 + 'augjul cfs'!$M28*31)*1.983471/1000</f>
        <v>15428.811983402999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19460.337782634</v>
      </c>
      <c r="O28" s="22" t="s">
        <v>86</v>
      </c>
    </row>
    <row r="29" spans="1:15" x14ac:dyDescent="0.2">
      <c r="A29" t="s">
        <v>89</v>
      </c>
      <c r="B29" s="6">
        <f>'augjul cfs'!B29*31*1.983471/1000</f>
        <v>634.920967926</v>
      </c>
      <c r="C29" s="6">
        <f xml:space="preserve"> (('augjul cfs'!B29*31) + ('augjul cfs'!C29*30)) * 1.983471 / 1000</f>
        <v>1014.259796676</v>
      </c>
      <c r="D29" s="6">
        <f xml:space="preserve"> (('augjul cfs'!$B29*31) + ('augjul cfs'!$C29*30) + ('augjul cfs'!$D29*31)) * 1.983471 / 1000</f>
        <v>1376.4217665659999</v>
      </c>
      <c r="E29" s="6">
        <f xml:space="preserve"> (('augjul cfs'!$B29*31) + ('augjul cfs'!$C29*30) + ('augjul cfs'!$D29*31) + ('augjul cfs'!$E29*30)) * 1.983471 / 1000</f>
        <v>1756.3556366160001</v>
      </c>
      <c r="F29" s="6">
        <f xml:space="preserve"> (('augjul cfs'!$B29*31) + ('augjul cfs'!$C29*30) + ('augjul cfs'!$D29*31) + ('augjul cfs'!$E29*30) + ('augjul cfs'!$F29*31)) * 1.983471 / 1000</f>
        <v>2155.6561175099996</v>
      </c>
      <c r="G29" s="6">
        <f xml:space="preserve"> 'augjul cfs'!$G29*31*1.983471/1000</f>
        <v>853.26343907700004</v>
      </c>
      <c r="H29" s="6">
        <f xml:space="preserve"> ('augjul cfs'!$G29*31 + 'augjul cfs'!$H29*28)*1.983471/1000</f>
        <v>1670.548697685</v>
      </c>
      <c r="I29" s="6">
        <f xml:space="preserve"> ('augjul cfs'!$G29*31 + 'augjul cfs'!$H29*28 + 'augjul cfs'!$I29*31)*1.983471/1000</f>
        <v>2348.080573104</v>
      </c>
      <c r="J29" s="6">
        <f xml:space="preserve"> ('augjul cfs'!$G29*31 + 'augjul cfs'!$H29*28 + 'augjul cfs'!$I29*31 + 'augjul cfs'!$J29*30)*1.983471/1000</f>
        <v>3746.189611584</v>
      </c>
      <c r="K29" s="6">
        <f xml:space="preserve"> ('augjul cfs'!$G29*31 + 'augjul cfs'!$H29*28 + 'augjul cfs'!$I29*31 + 'augjul cfs'!$J29*30 + 'augjul cfs'!$K29*31)*1.983471/1000</f>
        <v>7736.7349164839998</v>
      </c>
      <c r="L29" s="6">
        <f xml:space="preserve"> ('augjul cfs'!$G29*31 + 'augjul cfs'!$H29*28 + 'augjul cfs'!$I29*31 + 'augjul cfs'!$J29*30 + 'augjul cfs'!$K29*31 + 'augjul cfs'!$L29*30)*1.983471/1000</f>
        <v>13786.460309454</v>
      </c>
      <c r="M29" s="6">
        <f xml:space="preserve"> ('augjul cfs'!$G29*31 + 'augjul cfs'!$H29*28 + 'augjul cfs'!$I29*31 + 'augjul cfs'!$J29*30 + 'augjul cfs'!$K29*31 + 'augjul cfs'!$L29*30 + 'augjul cfs'!$M29*31)*1.983471/1000</f>
        <v>16049.081051052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18353.87038611</v>
      </c>
      <c r="O29" s="22" t="s">
        <v>89</v>
      </c>
    </row>
    <row r="30" spans="1:15" x14ac:dyDescent="0.2">
      <c r="A30" t="s">
        <v>38</v>
      </c>
      <c r="B30" s="6">
        <f>'augjul cfs'!B30*31*1.983471/1000</f>
        <v>751.62443462399995</v>
      </c>
      <c r="C30" s="6">
        <f xml:space="preserve"> (('augjul cfs'!B30*31) + ('augjul cfs'!C30*30)) * 1.983471 / 1000</f>
        <v>1163.3930142240001</v>
      </c>
      <c r="D30" s="6">
        <f xml:space="preserve"> (('augjul cfs'!$B30*31) + ('augjul cfs'!$C30*30) + ('augjul cfs'!$D30*31)) * 1.983471 / 1000</f>
        <v>1566.5672139809999</v>
      </c>
      <c r="E30" s="6">
        <f xml:space="preserve"> (('augjul cfs'!$B30*31) + ('augjul cfs'!$C30*30) + ('augjul cfs'!$D30*31) + ('augjul cfs'!$E30*30)) * 1.983471 / 1000</f>
        <v>2055.0961212810003</v>
      </c>
      <c r="F30" s="6">
        <f xml:space="preserve"> (('augjul cfs'!$B30*31) + ('augjul cfs'!$C30*30) + ('augjul cfs'!$D30*31) + ('augjul cfs'!$E30*30) + ('augjul cfs'!$F30*31)) * 1.983471 / 1000</f>
        <v>2630.5585790399996</v>
      </c>
      <c r="G30" s="6">
        <f xml:space="preserve"> 'augjul cfs'!$G30*31*1.983471/1000</f>
        <v>540.10708718399997</v>
      </c>
      <c r="H30" s="6">
        <f xml:space="preserve"> ('augjul cfs'!$G30*31 + 'augjul cfs'!$H30*28)*1.983471/1000</f>
        <v>1153.62640302</v>
      </c>
      <c r="I30" s="6">
        <f xml:space="preserve"> ('augjul cfs'!$G30*31 + 'augjul cfs'!$H30*28 + 'augjul cfs'!$I30*31)*1.983471/1000</f>
        <v>2032.038270906</v>
      </c>
      <c r="J30" s="6">
        <f xml:space="preserve"> ('augjul cfs'!$G30*31 + 'augjul cfs'!$H30*28 + 'augjul cfs'!$I30*31 + 'augjul cfs'!$J30*30)*1.983471/1000</f>
        <v>3775.925808816</v>
      </c>
      <c r="K30" s="6">
        <f xml:space="preserve"> ('augjul cfs'!$G30*31 + 'augjul cfs'!$H30*28 + 'augjul cfs'!$I30*31 + 'augjul cfs'!$J30*30 + 'augjul cfs'!$K30*31)*1.983471/1000</f>
        <v>10210.295815461001</v>
      </c>
      <c r="L30" s="6">
        <f xml:space="preserve"> ('augjul cfs'!$G30*31 + 'augjul cfs'!$H30*28 + 'augjul cfs'!$I30*31 + 'augjul cfs'!$J30*30 + 'augjul cfs'!$K30*31 + 'augjul cfs'!$L30*30)*1.983471/1000</f>
        <v>15569.118755001</v>
      </c>
      <c r="M30" s="6">
        <f xml:space="preserve"> ('augjul cfs'!$G30*31 + 'augjul cfs'!$H30*28 + 'augjul cfs'!$I30*31 + 'augjul cfs'!$J30*30 + 'augjul cfs'!$K30*31 + 'augjul cfs'!$L30*30 + 'augjul cfs'!$M30*31)*1.983471/1000</f>
        <v>18983.156312924999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22231.603794413997</v>
      </c>
      <c r="O30" s="22" t="s">
        <v>38</v>
      </c>
    </row>
    <row r="31" spans="1:15" x14ac:dyDescent="0.2">
      <c r="A31" t="s">
        <v>43</v>
      </c>
      <c r="B31" s="6">
        <f>'augjul cfs'!B31*31*1.983471/1000</f>
        <v>1033.7910356130001</v>
      </c>
      <c r="C31" s="6">
        <f xml:space="preserve"> (('augjul cfs'!B31*31) + ('augjul cfs'!C31*30)) * 1.983471 / 1000</f>
        <v>1781.2819166730001</v>
      </c>
      <c r="D31" s="6">
        <f xml:space="preserve"> (('augjul cfs'!$B31*31) + ('augjul cfs'!$C31*30) + ('augjul cfs'!$D31*31)) * 1.983471 / 1000</f>
        <v>2459.244205299</v>
      </c>
      <c r="E31" s="6">
        <f xml:space="preserve"> (('augjul cfs'!$B31*31) + ('augjul cfs'!$C31*30) + ('augjul cfs'!$D31*31) + ('augjul cfs'!$E31*30)) * 1.983471 / 1000</f>
        <v>3225.7764079589997</v>
      </c>
      <c r="F31" s="6">
        <f xml:space="preserve"> (('augjul cfs'!$B31*31) + ('augjul cfs'!$C31*30) + ('augjul cfs'!$D31*31) + ('augjul cfs'!$E31*30) + ('augjul cfs'!$F31*31)) * 1.983471 / 1000</f>
        <v>3863.4028303290002</v>
      </c>
      <c r="G31" s="6">
        <f xml:space="preserve"> 'augjul cfs'!$G31*31*1.983471/1000</f>
        <v>515.57353438500002</v>
      </c>
      <c r="H31" s="6">
        <f xml:space="preserve"> ('augjul cfs'!$G31*31 + 'augjul cfs'!$H31*28)*1.983471/1000</f>
        <v>991.58277273299996</v>
      </c>
      <c r="I31" s="6">
        <f xml:space="preserve"> ('augjul cfs'!$G31*31 + 'augjul cfs'!$H31*28 + 'augjul cfs'!$I31*31)*1.983471/1000</f>
        <v>1431.956971095</v>
      </c>
      <c r="J31" s="6">
        <f xml:space="preserve"> ('augjul cfs'!$G31*31 + 'augjul cfs'!$H31*28 + 'augjul cfs'!$I31*31 + 'augjul cfs'!$J31*30)*1.983471/1000</f>
        <v>2525.821392885</v>
      </c>
      <c r="K31" s="6">
        <f xml:space="preserve"> ('augjul cfs'!$G31*31 + 'augjul cfs'!$H31*28 + 'augjul cfs'!$I31*31 + 'augjul cfs'!$J31*30 + 'augjul cfs'!$K31*31)*1.983471/1000</f>
        <v>6133.6678691609995</v>
      </c>
      <c r="L31" s="6">
        <f xml:space="preserve"> ('augjul cfs'!$G31*31 + 'augjul cfs'!$H31*28 + 'augjul cfs'!$I31*31 + 'augjul cfs'!$J31*30 + 'augjul cfs'!$K31*31 + 'augjul cfs'!$L31*30)*1.983471/1000</f>
        <v>11978.877567321</v>
      </c>
      <c r="M31" s="6">
        <f xml:space="preserve"> ('augjul cfs'!$G31*31 + 'augjul cfs'!$H31*28 + 'augjul cfs'!$I31*31 + 'augjul cfs'!$J31*30 + 'augjul cfs'!$K31*31 + 'augjul cfs'!$L31*30 + 'augjul cfs'!$M31*31)*1.983471/1000</f>
        <v>14857.972996545001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18216.322622673</v>
      </c>
      <c r="O31" s="22" t="s">
        <v>43</v>
      </c>
    </row>
    <row r="32" spans="1:15" x14ac:dyDescent="0.2">
      <c r="A32" t="s">
        <v>84</v>
      </c>
      <c r="B32" s="6">
        <f>'augjul cfs'!B32*31*1.983471/1000</f>
        <v>790.85352406200002</v>
      </c>
      <c r="C32" s="6">
        <f xml:space="preserve"> (('augjul cfs'!B32*31) + ('augjul cfs'!C32*30)) * 1.983471 / 1000</f>
        <v>1276.2287124719999</v>
      </c>
      <c r="D32" s="6">
        <f xml:space="preserve"> (('augjul cfs'!$B32*31) + ('augjul cfs'!$C32*30) + ('augjul cfs'!$D32*31)) * 1.983471 / 1000</f>
        <v>2204.5070247689996</v>
      </c>
      <c r="E32" s="6">
        <f xml:space="preserve"> (('augjul cfs'!$B32*31) + ('augjul cfs'!$C32*30) + ('augjul cfs'!$D32*31) + ('augjul cfs'!$E32*30)) * 1.983471 / 1000</f>
        <v>3207.032607009</v>
      </c>
      <c r="F32" s="6">
        <f xml:space="preserve"> (('augjul cfs'!$B32*31) + ('augjul cfs'!$C32*30) + ('augjul cfs'!$D32*31) + ('augjul cfs'!$E32*30) + ('augjul cfs'!$F32*31)) * 1.983471 / 1000</f>
        <v>4408.0084297409994</v>
      </c>
      <c r="G32" s="6">
        <f xml:space="preserve"> 'augjul cfs'!$G32*31*1.983471/1000</f>
        <v>978.206244309</v>
      </c>
      <c r="H32" s="6">
        <f xml:space="preserve"> ('augjul cfs'!$G32*31 + 'augjul cfs'!$H32*29)*1.983471/1000</f>
        <v>1616.915641845</v>
      </c>
      <c r="I32" s="6">
        <f xml:space="preserve"> ('augjul cfs'!$G32*31 + 'augjul cfs'!$H32*29 + 'augjul cfs'!$I32*31)*1.983471/1000</f>
        <v>2655.6871731389997</v>
      </c>
      <c r="J32" s="6">
        <f xml:space="preserve"> ('augjul cfs'!$G32*31 + 'augjul cfs'!$H32*29 + 'augjul cfs'!$I32*31 + 'augjul cfs'!$J32*30)*1.983471/1000</f>
        <v>6194.3977842389995</v>
      </c>
      <c r="K32" s="6">
        <f xml:space="preserve"> ('augjul cfs'!$G32*31 + 'augjul cfs'!$H32*29 + 'augjul cfs'!$I32*31 + 'augjul cfs'!$J32*30 + 'augjul cfs'!$K32*31)*1.983471/1000</f>
        <v>13335.998177586</v>
      </c>
      <c r="L32" s="6">
        <f xml:space="preserve"> ('augjul cfs'!$G32*31 + 'augjul cfs'!$H32*29 + 'augjul cfs'!$I32*31 + 'augjul cfs'!$J32*30 + 'augjul cfs'!$K32*31 + 'augjul cfs'!$L32*30)*1.983471/1000</f>
        <v>19157.882256786001</v>
      </c>
      <c r="M32" s="6">
        <f xml:space="preserve"> ('augjul cfs'!$G32*31 + 'augjul cfs'!$H32*29 + 'augjul cfs'!$I32*31 + 'augjul cfs'!$J32*30 + 'augjul cfs'!$K32*31 + 'augjul cfs'!$L32*30 + 'augjul cfs'!$M32*31)*1.983471/1000</f>
        <v>21112.573092576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25605.261849720002</v>
      </c>
      <c r="O32" s="22" t="s">
        <v>84</v>
      </c>
    </row>
    <row r="33" spans="1:15" x14ac:dyDescent="0.2">
      <c r="A33" t="s">
        <v>36</v>
      </c>
      <c r="B33" s="6">
        <f>'augjul cfs'!B33*31*1.983471/1000</f>
        <v>822.396663375</v>
      </c>
      <c r="C33" s="6">
        <f xml:space="preserve"> (('augjul cfs'!B33*31) + ('augjul cfs'!C33*30)) * 1.983471 / 1000</f>
        <v>1360.909039875</v>
      </c>
      <c r="D33" s="6">
        <f xml:space="preserve"> (('augjul cfs'!$B33*31) + ('augjul cfs'!$C33*30) + ('augjul cfs'!$D33*31)) * 1.983471 / 1000</f>
        <v>1983.0405867929999</v>
      </c>
      <c r="E33" s="6">
        <f xml:space="preserve"> (('augjul cfs'!$B33*31) + ('augjul cfs'!$C33*30) + ('augjul cfs'!$D33*31) + ('augjul cfs'!$E33*30)) * 1.983471 / 1000</f>
        <v>2572.9050274830001</v>
      </c>
      <c r="F33" s="6">
        <f xml:space="preserve"> (('augjul cfs'!$B33*31) + ('augjul cfs'!$C33*30) + ('augjul cfs'!$D33*31) + ('augjul cfs'!$E33*30) + ('augjul cfs'!$F33*31)) * 1.983471 / 1000</f>
        <v>3273.6792160800001</v>
      </c>
      <c r="G33" s="6">
        <f xml:space="preserve"> 'augjul cfs'!$G33*31*1.983471/1000</f>
        <v>439.32890914500001</v>
      </c>
      <c r="H33" s="6">
        <f xml:space="preserve"> ('augjul cfs'!$G33*31 + 'augjul cfs'!$H33*28)*1.983471/1000</f>
        <v>1024.4687219130001</v>
      </c>
      <c r="I33" s="6">
        <f xml:space="preserve"> ('augjul cfs'!$G33*31 + 'augjul cfs'!$H33*28 + 'augjul cfs'!$I33*31)*1.983471/1000</f>
        <v>1926.8607541890001</v>
      </c>
      <c r="J33" s="6">
        <f xml:space="preserve"> ('augjul cfs'!$G33*31 + 'augjul cfs'!$H33*28 + 'augjul cfs'!$I33*31 + 'augjul cfs'!$J33*30)*1.983471/1000</f>
        <v>3498.9003646590004</v>
      </c>
      <c r="K33" s="6">
        <f xml:space="preserve"> ('augjul cfs'!$G33*31 + 'augjul cfs'!$H33*28 + 'augjul cfs'!$I33*31 + 'augjul cfs'!$J33*30 + 'augjul cfs'!$K33*31)*1.983471/1000</f>
        <v>10373.091181256999</v>
      </c>
      <c r="L33" s="6">
        <f xml:space="preserve"> ('augjul cfs'!$G33*31 + 'augjul cfs'!$H33*28 + 'augjul cfs'!$I33*31 + 'augjul cfs'!$J33*30 + 'augjul cfs'!$K33*31 + 'augjul cfs'!$L33*30)*1.983471/1000</f>
        <v>14398.902600537</v>
      </c>
      <c r="M33" s="6">
        <f xml:space="preserve"> ('augjul cfs'!$G33*31 + 'augjul cfs'!$H33*28 + 'augjul cfs'!$I33*31 + 'augjul cfs'!$J33*30 + 'augjul cfs'!$K33*31 + 'augjul cfs'!$L33*30 + 'augjul cfs'!$M33*31)*1.983471/1000</f>
        <v>15597.111481224001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18411.815507904001</v>
      </c>
      <c r="O33" s="22" t="s">
        <v>36</v>
      </c>
    </row>
    <row r="34" spans="1:15" x14ac:dyDescent="0.2">
      <c r="A34" t="s">
        <v>70</v>
      </c>
      <c r="B34" s="6">
        <f>'augjul cfs'!B34*31*1.983471/1000</f>
        <v>526.64130256500005</v>
      </c>
      <c r="C34" s="6">
        <f xml:space="preserve"> (('augjul cfs'!B34*31) + ('augjul cfs'!C34*30)) * 1.983471 / 1000</f>
        <v>901.93385047499999</v>
      </c>
      <c r="D34" s="6">
        <f xml:space="preserve"> (('augjul cfs'!$B34*31) + ('augjul cfs'!$C34*30) + ('augjul cfs'!$D34*31)) * 1.983471 / 1000</f>
        <v>1388.6082123900001</v>
      </c>
      <c r="E34" s="6">
        <f xml:space="preserve"> (('augjul cfs'!$B34*31) + ('augjul cfs'!$C34*30) + ('augjul cfs'!$D34*31) + ('augjul cfs'!$E34*30)) * 1.983471 / 1000</f>
        <v>1854.9420792000001</v>
      </c>
      <c r="F34" s="6">
        <f xml:space="preserve"> (('augjul cfs'!$B34*31) + ('augjul cfs'!$C34*30) + ('augjul cfs'!$D34*31) + ('augjul cfs'!$E34*30) + ('augjul cfs'!$F34*31)) * 1.983471 / 1000</f>
        <v>2349.9172672499999</v>
      </c>
      <c r="G34" s="6">
        <f xml:space="preserve"> 'augjul cfs'!$G34*31*1.983471/1000</f>
        <v>503.15303898299999</v>
      </c>
      <c r="H34" s="6">
        <f xml:space="preserve"> ('augjul cfs'!$G34*31 + 'augjul cfs'!$H34*28)*1.983471/1000</f>
        <v>1190.481277671</v>
      </c>
      <c r="I34" s="6">
        <f xml:space="preserve"> ('augjul cfs'!$G34*31 + 'augjul cfs'!$H34*28 + 'augjul cfs'!$I34*31)*1.983471/1000</f>
        <v>1988.774801454</v>
      </c>
      <c r="J34" s="6">
        <f xml:space="preserve"> ('augjul cfs'!$G34*31 + 'augjul cfs'!$H34*28 + 'augjul cfs'!$I34*31 + 'augjul cfs'!$J34*30)*1.983471/1000</f>
        <v>3688.9268038139999</v>
      </c>
      <c r="K34" s="6">
        <f xml:space="preserve"> ('augjul cfs'!$G34*31 + 'augjul cfs'!$H34*28 + 'augjul cfs'!$I34*31 + 'augjul cfs'!$J34*30 + 'augjul cfs'!$K34*31)*1.983471/1000</f>
        <v>9687.7801325759992</v>
      </c>
      <c r="L34" s="6">
        <f xml:space="preserve"> ('augjul cfs'!$G34*31 + 'augjul cfs'!$H34*28 + 'augjul cfs'!$I34*31 + 'augjul cfs'!$J34*30 + 'augjul cfs'!$K34*31 + 'augjul cfs'!$L34*30)*1.983471/1000</f>
        <v>13094.272566816</v>
      </c>
      <c r="M34" s="6">
        <f xml:space="preserve"> ('augjul cfs'!$G34*31 + 'augjul cfs'!$H34*28 + 'augjul cfs'!$I34*31 + 'augjul cfs'!$J34*30 + 'augjul cfs'!$K34*31 + 'augjul cfs'!$L34*30 + 'augjul cfs'!$M34*31)*1.983471/1000</f>
        <v>14275.080456420001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16636.722020751</v>
      </c>
      <c r="O34" s="22" t="s">
        <v>70</v>
      </c>
    </row>
    <row r="35" spans="1:15" x14ac:dyDescent="0.2">
      <c r="A35" t="s">
        <v>80</v>
      </c>
      <c r="B35" s="6">
        <f>'augjul cfs'!B35*31*1.983471/1000</f>
        <v>497.18874168600001</v>
      </c>
      <c r="C35" s="6">
        <f xml:space="preserve"> (('augjul cfs'!B35*31) + ('augjul cfs'!C35*30)) * 1.983471 / 1000</f>
        <v>913.65814755600002</v>
      </c>
      <c r="D35" s="6">
        <f xml:space="preserve"> (('augjul cfs'!$B35*31) + ('augjul cfs'!$C35*30) + ('augjul cfs'!$D35*31)) * 1.983471 / 1000</f>
        <v>1539.786388539</v>
      </c>
      <c r="E35" s="6">
        <f xml:space="preserve"> (('augjul cfs'!$B35*31) + ('augjul cfs'!$C35*30) + ('augjul cfs'!$D35*31) + ('augjul cfs'!$E35*30)) * 1.983471 / 1000</f>
        <v>2537.9086651590001</v>
      </c>
      <c r="F35" s="6">
        <f xml:space="preserve"> (('augjul cfs'!$B35*31) + ('augjul cfs'!$C35*30) + ('augjul cfs'!$D35*31) + ('augjul cfs'!$E35*30) + ('augjul cfs'!$F35*31)) * 1.983471 / 1000</f>
        <v>3630.3588721259998</v>
      </c>
      <c r="G35" s="6">
        <f xml:space="preserve"> 'augjul cfs'!$G35*31*1.983471/1000</f>
        <v>1138.2584697119999</v>
      </c>
      <c r="H35" s="6">
        <f xml:space="preserve"> ('augjul cfs'!$G35*31 + 'augjul cfs'!$H35*28)*1.983471/1000</f>
        <v>1948.7681913839999</v>
      </c>
      <c r="I35" s="6">
        <f xml:space="preserve"> ('augjul cfs'!$G35*31 + 'augjul cfs'!$H35*28 + 'augjul cfs'!$I35*31)*1.983471/1000</f>
        <v>2873.541710424</v>
      </c>
      <c r="J35" s="6">
        <f xml:space="preserve"> ('augjul cfs'!$G35*31 + 'augjul cfs'!$H35*28 + 'augjul cfs'!$I35*31 + 'augjul cfs'!$J35*30)*1.983471/1000</f>
        <v>5372.3581456439997</v>
      </c>
      <c r="K35" s="6">
        <f xml:space="preserve"> ('augjul cfs'!$G35*31 + 'augjul cfs'!$H35*28 + 'augjul cfs'!$I35*31 + 'augjul cfs'!$J35*30 + 'augjul cfs'!$K35*31)*1.983471/1000</f>
        <v>10342.831347681002</v>
      </c>
      <c r="L35" s="6">
        <f xml:space="preserve"> ('augjul cfs'!$G35*31 + 'augjul cfs'!$H35*28 + 'augjul cfs'!$I35*31 + 'augjul cfs'!$J35*30 + 'augjul cfs'!$K35*31 + 'augjul cfs'!$L35*30)*1.983471/1000</f>
        <v>17511.531905301003</v>
      </c>
      <c r="M35" s="6">
        <f xml:space="preserve"> ('augjul cfs'!$G35*31 + 'augjul cfs'!$H35*28 + 'augjul cfs'!$I35*31 + 'augjul cfs'!$J35*30 + 'augjul cfs'!$K35*31 + 'augjul cfs'!$L35*30 + 'augjul cfs'!$M35*31)*1.983471/1000</f>
        <v>20031.601232285997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24668.075769161998</v>
      </c>
      <c r="O35" s="22" t="s">
        <v>80</v>
      </c>
    </row>
    <row r="36" spans="1:15" x14ac:dyDescent="0.2">
      <c r="A36" t="s">
        <v>59</v>
      </c>
      <c r="B36" s="6">
        <f>'augjul cfs'!B36*31*1.983471/1000</f>
        <v>868.57385172599993</v>
      </c>
      <c r="C36" s="6">
        <f xml:space="preserve"> (('augjul cfs'!B36*31) + ('augjul cfs'!C36*30)) * 1.983471 / 1000</f>
        <v>1919.7738123059999</v>
      </c>
      <c r="D36" s="6">
        <f xml:space="preserve"> (('augjul cfs'!$B36*31) + ('augjul cfs'!$C36*30) + ('augjul cfs'!$D36*31)) * 1.983471 / 1000</f>
        <v>3629.0061449039999</v>
      </c>
      <c r="E36" s="6">
        <f xml:space="preserve"> (('augjul cfs'!$B36*31) + ('augjul cfs'!$C36*30) + ('augjul cfs'!$D36*31) + ('augjul cfs'!$E36*30)) * 1.983471 / 1000</f>
        <v>5136.0672454140004</v>
      </c>
      <c r="F36" s="6">
        <f xml:space="preserve"> (('augjul cfs'!$B36*31) + ('augjul cfs'!$C36*30) + ('augjul cfs'!$D36*31) + ('augjul cfs'!$E36*30) + ('augjul cfs'!$F36*31)) * 1.983471 / 1000</f>
        <v>6325.913812365</v>
      </c>
      <c r="G36" s="6">
        <f xml:space="preserve"> 'augjul cfs'!$G36*31*1.983471/1000</f>
        <v>752.42377343700002</v>
      </c>
      <c r="H36" s="6">
        <f xml:space="preserve"> ('augjul cfs'!$G36*31 + 'augjul cfs'!$H36*29)*1.983471/1000</f>
        <v>1445.260111092</v>
      </c>
      <c r="I36" s="6">
        <f xml:space="preserve"> ('augjul cfs'!$G36*31 + 'augjul cfs'!$H36*29 + 'augjul cfs'!$I36*31)*1.983471/1000</f>
        <v>2673.3519658650002</v>
      </c>
      <c r="J36" s="6">
        <f xml:space="preserve"> ('augjul cfs'!$G36*31 + 'augjul cfs'!$H36*29 + 'augjul cfs'!$I36*31 + 'augjul cfs'!$J36*30)*1.983471/1000</f>
        <v>5687.5336710149995</v>
      </c>
      <c r="K36" s="6">
        <f xml:space="preserve"> ('augjul cfs'!$G36*31 + 'augjul cfs'!$H36*29 + 'augjul cfs'!$I36*31 + 'augjul cfs'!$J36*30 + 'augjul cfs'!$K36*31)*1.983471/1000</f>
        <v>9774.6145094849999</v>
      </c>
      <c r="L36" s="6">
        <f xml:space="preserve"> ('augjul cfs'!$G36*31 + 'augjul cfs'!$H36*29 + 'augjul cfs'!$I36*31 + 'augjul cfs'!$J36*30 + 'augjul cfs'!$K36*31 + 'augjul cfs'!$L36*30)*1.983471/1000</f>
        <v>14784.743247225</v>
      </c>
      <c r="M36" s="6">
        <f xml:space="preserve"> ('augjul cfs'!$G36*31 + 'augjul cfs'!$H36*29 + 'augjul cfs'!$I36*31 + 'augjul cfs'!$J36*30 + 'augjul cfs'!$K36*31 + 'augjul cfs'!$L36*30 + 'augjul cfs'!$M36*31)*1.983471/1000</f>
        <v>16487.334918914999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22195.907266826998</v>
      </c>
      <c r="O36" s="22" t="s">
        <v>59</v>
      </c>
    </row>
    <row r="37" spans="1:15" x14ac:dyDescent="0.2">
      <c r="A37" t="s">
        <v>54</v>
      </c>
      <c r="B37" s="6">
        <f>'augjul cfs'!B37*31*1.983471/1000</f>
        <v>749.10344298299992</v>
      </c>
      <c r="C37" s="6">
        <f xml:space="preserve"> (('augjul cfs'!B37*31) + ('augjul cfs'!C37*30)) * 1.983471 / 1000</f>
        <v>1302.432347853</v>
      </c>
      <c r="D37" s="6">
        <f xml:space="preserve"> (('augjul cfs'!$B37*31) + ('augjul cfs'!$C37*30) + ('augjul cfs'!$D37*31)) * 1.983471 / 1000</f>
        <v>1798.5758003219998</v>
      </c>
      <c r="E37" s="6">
        <f xml:space="preserve"> (('augjul cfs'!$B37*31) + ('augjul cfs'!$C37*30) + ('augjul cfs'!$D37*31) + ('augjul cfs'!$E37*30)) * 1.983471 / 1000</f>
        <v>2508.9956083920001</v>
      </c>
      <c r="F37" s="6">
        <f xml:space="preserve"> (('augjul cfs'!$B37*31) + ('augjul cfs'!$C37*30) + ('augjul cfs'!$D37*31) + ('augjul cfs'!$E37*30) + ('augjul cfs'!$F37*31)) * 1.983471 / 1000</f>
        <v>3036.5592249719998</v>
      </c>
      <c r="G37" s="6">
        <f xml:space="preserve"> 'augjul cfs'!$G37*31*1.983471/1000</f>
        <v>550.74444215699998</v>
      </c>
      <c r="H37" s="6">
        <f xml:space="preserve"> ('augjul cfs'!$G37*31 + 'augjul cfs'!$H37*28)*1.983471/1000</f>
        <v>1688.979110217</v>
      </c>
      <c r="I37" s="6">
        <f xml:space="preserve"> ('augjul cfs'!$G37*31 + 'augjul cfs'!$H37*28 + 'augjul cfs'!$I37*31)*1.983471/1000</f>
        <v>2880.1784043899997</v>
      </c>
      <c r="J37" s="6">
        <f xml:space="preserve"> ('augjul cfs'!$G37*31 + 'augjul cfs'!$H37*28 + 'augjul cfs'!$I37*31 + 'augjul cfs'!$J37*30)*1.983471/1000</f>
        <v>4713.3221372999997</v>
      </c>
      <c r="K37" s="6">
        <f xml:space="preserve"> ('augjul cfs'!$G37*31 + 'augjul cfs'!$H37*28 + 'augjul cfs'!$I37*31 + 'augjul cfs'!$J37*30 + 'augjul cfs'!$K37*31)*1.983471/1000</f>
        <v>10250.772508158001</v>
      </c>
      <c r="L37" s="6">
        <f xml:space="preserve"> ('augjul cfs'!$G37*31 + 'augjul cfs'!$H37*28 + 'augjul cfs'!$I37*31 + 'augjul cfs'!$J37*30 + 'augjul cfs'!$K37*31 + 'augjul cfs'!$L37*30)*1.983471/1000</f>
        <v>15986.613615377999</v>
      </c>
      <c r="M37" s="6">
        <f xml:space="preserve"> ('augjul cfs'!$G37*31 + 'augjul cfs'!$H37*28 + 'augjul cfs'!$I37*31 + 'augjul cfs'!$J37*30 + 'augjul cfs'!$K37*31 + 'augjul cfs'!$L37*30 + 'augjul cfs'!$M37*31)*1.983471/1000</f>
        <v>17227.494891158996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19907.630327844003</v>
      </c>
      <c r="O37" s="22" t="s">
        <v>54</v>
      </c>
    </row>
    <row r="38" spans="1:15" x14ac:dyDescent="0.2">
      <c r="A38" t="s">
        <v>69</v>
      </c>
      <c r="B38" s="6">
        <f>'augjul cfs'!B38*31*1.983471/1000</f>
        <v>527.93254218600009</v>
      </c>
      <c r="C38" s="6">
        <f xml:space="preserve"> (('augjul cfs'!B38*31) + ('augjul cfs'!C38*30)) * 1.983471 / 1000</f>
        <v>946.00855956600003</v>
      </c>
      <c r="D38" s="6">
        <f xml:space="preserve"> (('augjul cfs'!$B38*31) + ('augjul cfs'!$C38*30) + ('augjul cfs'!$D38*31)) * 1.983471 / 1000</f>
        <v>1597.0392789539999</v>
      </c>
      <c r="E38" s="6">
        <f xml:space="preserve"> (('augjul cfs'!$B38*31) + ('augjul cfs'!$C38*30) + ('augjul cfs'!$D38*31) + ('augjul cfs'!$E38*30)) * 1.983471 / 1000</f>
        <v>2139.4789280340001</v>
      </c>
      <c r="F38" s="6">
        <f xml:space="preserve"> (('augjul cfs'!$B38*31) + ('augjul cfs'!$C38*30) + ('augjul cfs'!$D38*31) + ('augjul cfs'!$E38*30) + ('augjul cfs'!$F38*31)) * 1.983471 / 1000</f>
        <v>2699.139072336</v>
      </c>
      <c r="G38" s="6">
        <f xml:space="preserve"> 'augjul cfs'!$G38*31*1.983471/1000</f>
        <v>490.79403118200003</v>
      </c>
      <c r="H38" s="6">
        <f xml:space="preserve"> ('augjul cfs'!$G38*31 + 'augjul cfs'!$H38*28)*1.983471/1000</f>
        <v>1137.1913623140001</v>
      </c>
      <c r="I38" s="6">
        <f xml:space="preserve"> ('augjul cfs'!$G38*31 + 'augjul cfs'!$H38*28 + 'augjul cfs'!$I38*31)*1.983471/1000</f>
        <v>1879.777119591</v>
      </c>
      <c r="J38" s="6">
        <f xml:space="preserve"> ('augjul cfs'!$G38*31 + 'augjul cfs'!$H38*28 + 'augjul cfs'!$I38*31 + 'augjul cfs'!$J38*30)*1.983471/1000</f>
        <v>4863.4332060510005</v>
      </c>
      <c r="K38" s="6">
        <f xml:space="preserve"> ('augjul cfs'!$G38*31 + 'augjul cfs'!$H38*28 + 'augjul cfs'!$I38*31 + 'augjul cfs'!$J38*30 + 'augjul cfs'!$K38*31)*1.983471/1000</f>
        <v>9738.3546761340003</v>
      </c>
      <c r="L38" s="6">
        <f xml:space="preserve"> ('augjul cfs'!$G38*31 + 'augjul cfs'!$H38*28 + 'augjul cfs'!$I38*31 + 'augjul cfs'!$J38*30 + 'augjul cfs'!$K38*31 + 'augjul cfs'!$L38*30)*1.983471/1000</f>
        <v>14169.448724844</v>
      </c>
      <c r="M38" s="6">
        <f xml:space="preserve"> ('augjul cfs'!$G38*31 + 'augjul cfs'!$H38*28 + 'augjul cfs'!$I38*31 + 'augjul cfs'!$J38*30 + 'augjul cfs'!$K38*31 + 'augjul cfs'!$L38*30 + 'augjul cfs'!$M38*31)*1.983471/1000</f>
        <v>15649.824206520001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18527.384429189999</v>
      </c>
      <c r="O38" s="22" t="s">
        <v>69</v>
      </c>
    </row>
    <row r="39" spans="1:15" x14ac:dyDescent="0.2">
      <c r="A39" t="s">
        <v>33</v>
      </c>
      <c r="B39" s="6">
        <f>'augjul cfs'!B39*31*1.983471/1000</f>
        <v>683.74212311999997</v>
      </c>
      <c r="C39" s="6">
        <f xml:space="preserve"> (('augjul cfs'!B39*31) + ('augjul cfs'!C39*30)) * 1.983471 / 1000</f>
        <v>1124.4297098999998</v>
      </c>
      <c r="D39" s="6">
        <f xml:space="preserve"> (('augjul cfs'!$B39*31) + ('augjul cfs'!$C39*30) + ('augjul cfs'!$D39*31)) * 1.983471 / 1000</f>
        <v>1829.5695181680001</v>
      </c>
      <c r="E39" s="6">
        <f xml:space="preserve"> (('augjul cfs'!$B39*31) + ('augjul cfs'!$C39*30) + ('augjul cfs'!$D39*31) + ('augjul cfs'!$E39*30)) * 1.983471 / 1000</f>
        <v>2685.179403438</v>
      </c>
      <c r="F39" s="6">
        <f xml:space="preserve"> (('augjul cfs'!$B39*31) + ('augjul cfs'!$C39*30) + ('augjul cfs'!$D39*31) + ('augjul cfs'!$E39*30) + ('augjul cfs'!$F39*31)) * 1.983471 / 1000</f>
        <v>3669.0425070389997</v>
      </c>
      <c r="G39" s="6">
        <f xml:space="preserve"> 'augjul cfs'!$G39*31*1.983471/1000</f>
        <v>656.44162827600007</v>
      </c>
      <c r="H39" s="6">
        <f xml:space="preserve"> ('augjul cfs'!$G39*31 + 'augjul cfs'!$H39*28)*1.983471/1000</f>
        <v>1832.6081957399999</v>
      </c>
      <c r="I39" s="6">
        <f xml:space="preserve"> ('augjul cfs'!$G39*31 + 'augjul cfs'!$H39*28 + 'augjul cfs'!$I39*31)*1.983471/1000</f>
        <v>2857.5450168090001</v>
      </c>
      <c r="J39" s="6">
        <f xml:space="preserve"> ('augjul cfs'!$G39*31 + 'augjul cfs'!$H39*28 + 'augjul cfs'!$I39*31 + 'augjul cfs'!$J39*30)*1.983471/1000</f>
        <v>4603.158174489</v>
      </c>
      <c r="K39" s="6">
        <f xml:space="preserve"> ('augjul cfs'!$G39*31 + 'augjul cfs'!$H39*28 + 'augjul cfs'!$I39*31 + 'augjul cfs'!$J39*30 + 'augjul cfs'!$K39*31)*1.983471/1000</f>
        <v>8326.5398530439998</v>
      </c>
      <c r="L39" s="6">
        <f xml:space="preserve"> ('augjul cfs'!$G39*31 + 'augjul cfs'!$H39*28 + 'augjul cfs'!$I39*31 + 'augjul cfs'!$J39*30 + 'augjul cfs'!$K39*31 + 'augjul cfs'!$L39*30)*1.983471/1000</f>
        <v>11982.116575463999</v>
      </c>
      <c r="M39" s="6">
        <f xml:space="preserve"> ('augjul cfs'!$G39*31 + 'augjul cfs'!$H39*28 + 'augjul cfs'!$I39*31 + 'augjul cfs'!$J39*30 + 'augjul cfs'!$K39*31 + 'augjul cfs'!$L39*30 + 'augjul cfs'!$M39*31)*1.983471/1000</f>
        <v>13649.844777387001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17300.558028914998</v>
      </c>
      <c r="O39" s="22" t="s">
        <v>33</v>
      </c>
    </row>
    <row r="40" spans="1:15" x14ac:dyDescent="0.2">
      <c r="A40" t="s">
        <v>78</v>
      </c>
      <c r="B40" s="6">
        <f>'augjul cfs'!B40*31*1.983471/1000</f>
        <v>609.89551431899997</v>
      </c>
      <c r="C40" s="6">
        <f xml:space="preserve"> (('augjul cfs'!B40*31) + ('augjul cfs'!C40*30)) * 1.983471 / 1000</f>
        <v>1106.1004543890001</v>
      </c>
      <c r="D40" s="6">
        <f xml:space="preserve"> (('augjul cfs'!$B40*31) + ('augjul cfs'!$C40*30) + ('augjul cfs'!$D40*31)) * 1.983471 / 1000</f>
        <v>1523.0478767699999</v>
      </c>
      <c r="E40" s="6">
        <f xml:space="preserve"> (('augjul cfs'!$B40*31) + ('augjul cfs'!$C40*30) + ('augjul cfs'!$D40*31) + ('augjul cfs'!$E40*30)) * 1.983471 / 1000</f>
        <v>2048.2908322799999</v>
      </c>
      <c r="F40" s="6">
        <f xml:space="preserve"> (('augjul cfs'!$B40*31) + ('augjul cfs'!$C40*30) + ('augjul cfs'!$D40*31) + ('augjul cfs'!$E40*30) + ('augjul cfs'!$F40*31)) * 1.983471 / 1000</f>
        <v>2514.5513106629996</v>
      </c>
      <c r="G40" s="6">
        <f xml:space="preserve"> 'augjul cfs'!$G40*31*1.983471/1000</f>
        <v>484.27634547599996</v>
      </c>
      <c r="H40" s="6">
        <f xml:space="preserve"> ('augjul cfs'!$G40*31 + 'augjul cfs'!$H40*29)*1.983471/1000</f>
        <v>896.64194984699998</v>
      </c>
      <c r="I40" s="6">
        <f xml:space="preserve"> ('augjul cfs'!$G40*31 + 'augjul cfs'!$H40*29 + 'augjul cfs'!$I40*31)*1.983471/1000</f>
        <v>1445.9106895800001</v>
      </c>
      <c r="J40" s="6">
        <f xml:space="preserve"> ('augjul cfs'!$G40*31 + 'augjul cfs'!$H40*29 + 'augjul cfs'!$I40*31 + 'augjul cfs'!$J40*30)*1.983471/1000</f>
        <v>2710.7304768599997</v>
      </c>
      <c r="K40" s="6">
        <f xml:space="preserve"> ('augjul cfs'!$G40*31 + 'augjul cfs'!$H40*29 + 'augjul cfs'!$I40*31 + 'augjul cfs'!$J40*30 + 'augjul cfs'!$K40*31)*1.983471/1000</f>
        <v>7214.6972501100008</v>
      </c>
      <c r="L40" s="6">
        <f xml:space="preserve"> ('augjul cfs'!$G40*31 + 'augjul cfs'!$H40*29 + 'augjul cfs'!$I40*31 + 'augjul cfs'!$J40*30 + 'augjul cfs'!$K40*31 + 'augjul cfs'!$L40*30)*1.983471/1000</f>
        <v>14708.46886992</v>
      </c>
      <c r="M40" s="6">
        <f xml:space="preserve"> ('augjul cfs'!$G40*31 + 'augjul cfs'!$H40*29 + 'augjul cfs'!$I40*31 + 'augjul cfs'!$J40*30 + 'augjul cfs'!$K40*31 + 'augjul cfs'!$L40*30 + 'augjul cfs'!$M40*31)*1.983471/1000</f>
        <v>17070.330599532001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20098.618750434001</v>
      </c>
      <c r="O40" s="22" t="s">
        <v>78</v>
      </c>
    </row>
    <row r="41" spans="1:15" x14ac:dyDescent="0.2">
      <c r="A41" t="s">
        <v>48</v>
      </c>
      <c r="B41" s="6">
        <f>'augjul cfs'!B41*31*1.983471/1000</f>
        <v>832.41914233800003</v>
      </c>
      <c r="C41" s="6">
        <f xml:space="preserve"> (('augjul cfs'!B41*31) + ('augjul cfs'!C41*30)) * 1.983471 / 1000</f>
        <v>1619.8372946279999</v>
      </c>
      <c r="D41" s="6">
        <f xml:space="preserve"> (('augjul cfs'!$B41*31) + ('augjul cfs'!$C41*30) + ('augjul cfs'!$D41*31)) * 1.983471 / 1000</f>
        <v>2350.3714821089998</v>
      </c>
      <c r="E41" s="6">
        <f xml:space="preserve"> (('augjul cfs'!$B41*31) + ('augjul cfs'!$C41*30) + ('augjul cfs'!$D41*31) + ('augjul cfs'!$E41*30)) * 1.983471 / 1000</f>
        <v>3097.5053383889999</v>
      </c>
      <c r="F41" s="6">
        <f xml:space="preserve"> (('augjul cfs'!$B41*31) + ('augjul cfs'!$C41*30) + ('augjul cfs'!$D41*31) + ('augjul cfs'!$E41*30) + ('augjul cfs'!$F41*31)) * 1.983471 / 1000</f>
        <v>4191.6157105829998</v>
      </c>
      <c r="G41" s="6">
        <f xml:space="preserve"> 'augjul cfs'!$G41*31*1.983471/1000</f>
        <v>957.484922772</v>
      </c>
      <c r="H41" s="6">
        <f xml:space="preserve"> ('augjul cfs'!$G41*31 + 'augjul cfs'!$H41*28)*1.983471/1000</f>
        <v>1881.1794335879999</v>
      </c>
      <c r="I41" s="6">
        <f xml:space="preserve"> ('augjul cfs'!$G41*31 + 'augjul cfs'!$H41*28 + 'augjul cfs'!$I41*31)*1.983471/1000</f>
        <v>2962.992285582</v>
      </c>
      <c r="J41" s="6">
        <f xml:space="preserve"> ('augjul cfs'!$G41*31 + 'augjul cfs'!$H41*28 + 'augjul cfs'!$I41*31 + 'augjul cfs'!$J41*30)*1.983471/1000</f>
        <v>5942.4830829419998</v>
      </c>
      <c r="K41" s="6">
        <f xml:space="preserve"> ('augjul cfs'!$G41*31 + 'augjul cfs'!$H41*28 + 'augjul cfs'!$I41*31 + 'augjul cfs'!$J41*30 + 'augjul cfs'!$K41*31)*1.983471/1000</f>
        <v>11496.781056473999</v>
      </c>
      <c r="L41" s="6">
        <f xml:space="preserve"> ('augjul cfs'!$G41*31 + 'augjul cfs'!$H41*28 + 'augjul cfs'!$I41*31 + 'augjul cfs'!$J41*30 + 'augjul cfs'!$K41*31 + 'augjul cfs'!$L41*30)*1.983471/1000</f>
        <v>17820.760984614</v>
      </c>
      <c r="M41" s="6">
        <f xml:space="preserve"> ('augjul cfs'!$G41*31 + 'augjul cfs'!$H41*28 + 'augjul cfs'!$I41*31 + 'augjul cfs'!$J41*30 + 'augjul cfs'!$K41*31 + 'augjul cfs'!$L41*30 + 'augjul cfs'!$M41*31)*1.983471/1000</f>
        <v>20160.610153067999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24816.262871043</v>
      </c>
      <c r="O41" s="23" t="s">
        <v>48</v>
      </c>
    </row>
    <row r="42" spans="1:15" x14ac:dyDescent="0.2">
      <c r="A42" t="s">
        <v>60</v>
      </c>
      <c r="B42" s="6">
        <f>'augjul cfs'!B42*31*1.983471/1000</f>
        <v>1069.26938139</v>
      </c>
      <c r="C42" s="6">
        <f xml:space="preserve"> (('augjul cfs'!B42*31) + ('augjul cfs'!C42*30)) * 1.983471 / 1000</f>
        <v>2083.87430202</v>
      </c>
      <c r="D42" s="6">
        <f xml:space="preserve"> (('augjul cfs'!$B42*31) + ('augjul cfs'!$C42*30) + ('augjul cfs'!$D42*31)) * 1.983471 / 1000</f>
        <v>2869.747330401</v>
      </c>
      <c r="E42" s="6">
        <f xml:space="preserve"> (('augjul cfs'!$B42*31) + ('augjul cfs'!$C42*30) + ('augjul cfs'!$D42*31) + ('augjul cfs'!$E42*30)) * 1.983471 / 1000</f>
        <v>3581.7142458509998</v>
      </c>
      <c r="F42" s="6">
        <f xml:space="preserve"> (('augjul cfs'!$B42*31) + ('augjul cfs'!$C42*30) + ('augjul cfs'!$D42*31) + ('augjul cfs'!$E42*30) + ('augjul cfs'!$F42*31)) * 1.983471 / 1000</f>
        <v>4223.1528994829996</v>
      </c>
      <c r="G42" s="6">
        <f xml:space="preserve"> 'augjul cfs'!$G42*31*1.983471/1000</f>
        <v>629.69452184099998</v>
      </c>
      <c r="H42" s="6">
        <f xml:space="preserve"> ('augjul cfs'!$G42*31 + 'augjul cfs'!$H42*28)*1.983471/1000</f>
        <v>1152.354998109</v>
      </c>
      <c r="I42" s="6">
        <f xml:space="preserve"> ('augjul cfs'!$G42*31 + 'augjul cfs'!$H42*28 + 'augjul cfs'!$I42*31)*1.983471/1000</f>
        <v>2080.3873600019997</v>
      </c>
      <c r="J42" s="6">
        <f xml:space="preserve"> ('augjul cfs'!$G42*31 + 'augjul cfs'!$H42*28 + 'augjul cfs'!$I42*31 + 'augjul cfs'!$J42*30)*1.983471/1000</f>
        <v>4423.8385117920006</v>
      </c>
      <c r="K42" s="6">
        <f xml:space="preserve"> ('augjul cfs'!$G42*31 + 'augjul cfs'!$H42*28 + 'augjul cfs'!$I42*31 + 'augjul cfs'!$J42*30 + 'augjul cfs'!$K42*31)*1.983471/1000</f>
        <v>8573.3907528779982</v>
      </c>
      <c r="L42" s="6">
        <f xml:space="preserve"> ('augjul cfs'!$G42*31 + 'augjul cfs'!$H42*28 + 'augjul cfs'!$I42*31 + 'augjul cfs'!$J42*30 + 'augjul cfs'!$K42*31 + 'augjul cfs'!$L42*30)*1.983471/1000</f>
        <v>12558.858372017999</v>
      </c>
      <c r="M42" s="6">
        <f xml:space="preserve"> ('augjul cfs'!$G42*31 + 'augjul cfs'!$H42*28 + 'augjul cfs'!$I42*31 + 'augjul cfs'!$J42*30 + 'augjul cfs'!$K42*31 + 'augjul cfs'!$L42*30 + 'augjul cfs'!$M42*31)*1.983471/1000</f>
        <v>14091.744264948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17305.732904754001</v>
      </c>
      <c r="O42" s="23" t="s">
        <v>60</v>
      </c>
    </row>
    <row r="43" spans="1:15" x14ac:dyDescent="0.2">
      <c r="A43" t="s">
        <v>39</v>
      </c>
      <c r="B43" s="6">
        <f>'augjul cfs'!B43*31*1.983471/1000</f>
        <v>575.70840816300006</v>
      </c>
      <c r="C43" s="6">
        <f xml:space="preserve"> (('augjul cfs'!B43*31) + ('augjul cfs'!C43*30)) * 1.983471 / 1000</f>
        <v>1074.7100423429999</v>
      </c>
      <c r="D43" s="6">
        <f xml:space="preserve"> (('augjul cfs'!$B43*31) + ('augjul cfs'!$C43*30) + ('augjul cfs'!$D43*31)) * 1.983471 / 1000</f>
        <v>1547.0577932249998</v>
      </c>
      <c r="E43" s="6">
        <f xml:space="preserve"> (('augjul cfs'!$B43*31) + ('augjul cfs'!$C43*30) + ('augjul cfs'!$D43*31) + ('augjul cfs'!$E43*30)) * 1.983471 / 1000</f>
        <v>2215.4081813849998</v>
      </c>
      <c r="F43" s="6">
        <f xml:space="preserve"> (('augjul cfs'!$B43*31) + ('augjul cfs'!$C43*30) + ('augjul cfs'!$D43*31) + ('augjul cfs'!$E43*30) + ('augjul cfs'!$F43*31)) * 1.983471 / 1000</f>
        <v>3096.8329417199998</v>
      </c>
      <c r="G43" s="6">
        <f xml:space="preserve"> 'augjul cfs'!$G43*31*1.983471/1000</f>
        <v>871.89418218000003</v>
      </c>
      <c r="H43" s="6">
        <f xml:space="preserve"> ('augjul cfs'!$G43*31 + 'augjul cfs'!$H43*28)*1.983471/1000</f>
        <v>1740.162579372</v>
      </c>
      <c r="I43" s="6">
        <f xml:space="preserve"> ('augjul cfs'!$G43*31 + 'augjul cfs'!$H43*28 + 'augjul cfs'!$I43*31)*1.983471/1000</f>
        <v>2587.8306467580001</v>
      </c>
      <c r="J43" s="6">
        <f xml:space="preserve"> ('augjul cfs'!$G43*31 + 'augjul cfs'!$H43*28 + 'augjul cfs'!$I43*31 + 'augjul cfs'!$J43*30)*1.983471/1000</f>
        <v>3851.9958886079999</v>
      </c>
      <c r="K43" s="6">
        <f xml:space="preserve"> ('augjul cfs'!$G43*31 + 'augjul cfs'!$H43*28 + 'augjul cfs'!$I43*31 + 'augjul cfs'!$J43*30 + 'augjul cfs'!$K43*31)*1.983471/1000</f>
        <v>8606.34017313</v>
      </c>
      <c r="L43" s="6">
        <f xml:space="preserve"> ('augjul cfs'!$G43*31 + 'augjul cfs'!$H43*28 + 'augjul cfs'!$I43*31 + 'augjul cfs'!$J43*30 + 'augjul cfs'!$K43*31 + 'augjul cfs'!$L43*30)*1.983471/1000</f>
        <v>15797.533291889999</v>
      </c>
      <c r="M43" s="6">
        <f xml:space="preserve"> ('augjul cfs'!$G43*31 + 'augjul cfs'!$H43*28 + 'augjul cfs'!$I43*31 + 'augjul cfs'!$J43*30 + 'augjul cfs'!$K43*31 + 'augjul cfs'!$L43*30 + 'augjul cfs'!$M43*31)*1.983471/1000</f>
        <v>18055.603951014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21163.808131976999</v>
      </c>
      <c r="O43" s="23" t="s">
        <v>39</v>
      </c>
    </row>
    <row r="44" spans="1:15" x14ac:dyDescent="0.2">
      <c r="A44" t="s">
        <v>52</v>
      </c>
      <c r="B44" s="6">
        <f>'augjul cfs'!B44*31*1.983471/1000</f>
        <v>681.03666867599998</v>
      </c>
      <c r="C44" s="6">
        <f xml:space="preserve"> (('augjul cfs'!B44*31) + ('augjul cfs'!C44*30)) * 1.983471 / 1000</f>
        <v>1086.0812815859999</v>
      </c>
      <c r="D44" s="6">
        <f xml:space="preserve"> (('augjul cfs'!$B44*31) + ('augjul cfs'!$C44*30) + ('augjul cfs'!$D44*31)) * 1.983471 / 1000</f>
        <v>1660.4369625269999</v>
      </c>
      <c r="E44" s="6">
        <f xml:space="preserve"> (('augjul cfs'!$B44*31) + ('augjul cfs'!$C44*30) + ('augjul cfs'!$D44*31) + ('augjul cfs'!$E44*30)) * 1.983471 / 1000</f>
        <v>2455.650155847</v>
      </c>
      <c r="F44" s="6">
        <f xml:space="preserve"> (('augjul cfs'!$B44*31) + ('augjul cfs'!$C44*30) + ('augjul cfs'!$D44*31) + ('augjul cfs'!$E44*30) + ('augjul cfs'!$F44*31)) * 1.983471 / 1000</f>
        <v>3049.6818691079998</v>
      </c>
      <c r="G44" s="6">
        <f xml:space="preserve"> 'augjul cfs'!$G44*31*1.983471/1000</f>
        <v>609.03468790499994</v>
      </c>
      <c r="H44" s="6">
        <f xml:space="preserve"> ('augjul cfs'!$G44*31 + 'augjul cfs'!$H44*29)*1.983471/1000</f>
        <v>1624.56192255</v>
      </c>
      <c r="I44" s="6">
        <f xml:space="preserve"> ('augjul cfs'!$G44*31 + 'augjul cfs'!$H44*29 + 'augjul cfs'!$I44*31)*1.983471/1000</f>
        <v>3045.7863320639999</v>
      </c>
      <c r="J44" s="6">
        <f xml:space="preserve"> ('augjul cfs'!$G44*31 + 'augjul cfs'!$H44*29 + 'augjul cfs'!$I44*31 + 'augjul cfs'!$J44*30)*1.983471/1000</f>
        <v>4332.1466144040005</v>
      </c>
      <c r="K44" s="6">
        <f xml:space="preserve"> ('augjul cfs'!$G44*31 + 'augjul cfs'!$H44*29 + 'augjul cfs'!$I44*31 + 'augjul cfs'!$J44*30 + 'augjul cfs'!$K44*31)*1.983471/1000</f>
        <v>7970.7983787809999</v>
      </c>
      <c r="L44" s="6">
        <f xml:space="preserve"> ('augjul cfs'!$G44*31 + 'augjul cfs'!$H44*29 + 'augjul cfs'!$I44*31 + 'augjul cfs'!$J44*30 + 'augjul cfs'!$K44*31 + 'augjul cfs'!$L44*30)*1.983471/1000</f>
        <v>12465.026309420999</v>
      </c>
      <c r="M44" s="6">
        <f xml:space="preserve"> ('augjul cfs'!$G44*31 + 'augjul cfs'!$H44*29 + 'augjul cfs'!$I44*31 + 'augjul cfs'!$J44*30 + 'augjul cfs'!$K44*31 + 'augjul cfs'!$L44*30 + 'augjul cfs'!$M44*31)*1.983471/1000</f>
        <v>14075.509554812999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17950.440318594003</v>
      </c>
      <c r="O44" s="23" t="s">
        <v>52</v>
      </c>
    </row>
    <row r="45" spans="1:15" x14ac:dyDescent="0.2">
      <c r="A45" t="s">
        <v>71</v>
      </c>
      <c r="B45" s="6">
        <f>'augjul cfs'!B45*31*1.983471/1000</f>
        <v>835.55500998900004</v>
      </c>
      <c r="C45" s="6">
        <f xml:space="preserve"> (('augjul cfs'!B45*31) + ('augjul cfs'!C45*30)) * 1.983471 / 1000</f>
        <v>1911.3301762590002</v>
      </c>
      <c r="D45" s="6">
        <f xml:space="preserve"> (('augjul cfs'!$B45*31) + ('augjul cfs'!$C45*30) + ('augjul cfs'!$D45*31)) * 1.983471 / 1000</f>
        <v>3118.1473210860004</v>
      </c>
      <c r="E45" s="6">
        <f xml:space="preserve"> (('augjul cfs'!$B45*31) + ('augjul cfs'!$C45*30) + ('augjul cfs'!$D45*31) + ('augjul cfs'!$E45*30)) * 1.983471 / 1000</f>
        <v>4287.5819879760002</v>
      </c>
      <c r="F45" s="6">
        <f xml:space="preserve"> (('augjul cfs'!$B45*31) + ('augjul cfs'!$C45*30) + ('augjul cfs'!$D45*31) + ('augjul cfs'!$E45*30) + ('augjul cfs'!$F45*31)) * 1.983471 / 1000</f>
        <v>5192.4335242919997</v>
      </c>
      <c r="G45" s="6">
        <f xml:space="preserve"> 'augjul cfs'!$G45*31*1.983471/1000</f>
        <v>892.30806571200003</v>
      </c>
      <c r="H45" s="6">
        <f xml:space="preserve"> ('augjul cfs'!$G45*31 + 'augjul cfs'!$H45*28)*1.983471/1000</f>
        <v>1583.0796100560001</v>
      </c>
      <c r="I45" s="6">
        <f xml:space="preserve"> ('augjul cfs'!$G45*31 + 'augjul cfs'!$H45*28 + 'augjul cfs'!$I45*31)*1.983471/1000</f>
        <v>2507.6686662929997</v>
      </c>
      <c r="J45" s="6">
        <f xml:space="preserve"> ('augjul cfs'!$G45*31 + 'augjul cfs'!$H45*28 + 'augjul cfs'!$I45*31 + 'augjul cfs'!$J45*30)*1.983471/1000</f>
        <v>6225.4272045630005</v>
      </c>
      <c r="K45" s="6">
        <f xml:space="preserve"> ('augjul cfs'!$G45*31 + 'augjul cfs'!$H45*28 + 'augjul cfs'!$I45*31 + 'augjul cfs'!$J45*30 + 'augjul cfs'!$K45*31)*1.983471/1000</f>
        <v>11867.775422727</v>
      </c>
      <c r="L45" s="6">
        <f xml:space="preserve"> ('augjul cfs'!$G45*31 + 'augjul cfs'!$H45*28 + 'augjul cfs'!$I45*31 + 'augjul cfs'!$J45*30 + 'augjul cfs'!$K45*31 + 'augjul cfs'!$L45*30)*1.983471/1000</f>
        <v>15802.843043756999</v>
      </c>
      <c r="M45" s="6">
        <f xml:space="preserve"> ('augjul cfs'!$G45*31 + 'augjul cfs'!$H45*28 + 'augjul cfs'!$I45*31 + 'augjul cfs'!$J45*30 + 'augjul cfs'!$K45*31 + 'augjul cfs'!$L45*30 + 'augjul cfs'!$M45*31)*1.983471/1000</f>
        <v>17817.484290522003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22244.048091467997</v>
      </c>
      <c r="O45" s="23" t="s">
        <v>71</v>
      </c>
    </row>
    <row r="46" spans="1:15" x14ac:dyDescent="0.2">
      <c r="A46" t="s">
        <v>88</v>
      </c>
      <c r="B46" s="6">
        <f>'augjul cfs'!B46*31*1.983471/1000</f>
        <v>603.37782861300002</v>
      </c>
      <c r="C46" s="6">
        <f xml:space="preserve"> (('augjul cfs'!B46*31) + ('augjul cfs'!C46*30)) * 1.983471 / 1000</f>
        <v>1145.4604529129999</v>
      </c>
      <c r="D46" s="6">
        <f xml:space="preserve"> (('augjul cfs'!$B46*31) + ('augjul cfs'!$C46*30) + ('augjul cfs'!$D46*31)) * 1.983471 / 1000</f>
        <v>1791.0187758120001</v>
      </c>
      <c r="E46" s="6">
        <f xml:space="preserve"> (('augjul cfs'!$B46*31) + ('augjul cfs'!$C46*30) + ('augjul cfs'!$D46*31) + ('augjul cfs'!$E46*30)) * 1.983471 / 1000</f>
        <v>2346.7873500120004</v>
      </c>
      <c r="F46" s="6">
        <f xml:space="preserve"> (('augjul cfs'!$B46*31) + ('augjul cfs'!$C46*30) + ('augjul cfs'!$D46*31) + ('augjul cfs'!$E46*30) + ('augjul cfs'!$F46*31)) * 1.983471 / 1000</f>
        <v>2868.8785701030001</v>
      </c>
      <c r="G46" s="6">
        <f xml:space="preserve"> 'augjul cfs'!$G46*31*1.983471/1000</f>
        <v>595.26146528100003</v>
      </c>
      <c r="H46" s="6">
        <f xml:space="preserve"> ('augjul cfs'!$G46*31 + 'augjul cfs'!$H46*28)*1.983471/1000</f>
        <v>1191.6197900249999</v>
      </c>
      <c r="I46" s="6">
        <f xml:space="preserve"> ('augjul cfs'!$G46*31 + 'augjul cfs'!$H46*28 + 'augjul cfs'!$I46*31)*1.983471/1000</f>
        <v>1996.6154623169998</v>
      </c>
      <c r="J46" s="6">
        <f xml:space="preserve"> ('augjul cfs'!$G46*31 + 'augjul cfs'!$H46*28 + 'augjul cfs'!$I46*31 + 'augjul cfs'!$J46*30)*1.983471/1000</f>
        <v>3121.4815358369997</v>
      </c>
      <c r="K46" s="6">
        <f xml:space="preserve"> ('augjul cfs'!$G46*31 + 'augjul cfs'!$H46*28 + 'augjul cfs'!$I46*31 + 'augjul cfs'!$J46*30 + 'augjul cfs'!$K46*31)*1.983471/1000</f>
        <v>8052.3567228300008</v>
      </c>
      <c r="L46" s="6">
        <f xml:space="preserve"> ('augjul cfs'!$G46*31 + 'augjul cfs'!$H46*28 + 'augjul cfs'!$I46*31 + 'augjul cfs'!$J46*30 + 'augjul cfs'!$K46*31 + 'augjul cfs'!$L46*30)*1.983471/1000</f>
        <v>13812.356506829999</v>
      </c>
      <c r="M46" s="6">
        <f xml:space="preserve"> ('augjul cfs'!$G46*31 + 'augjul cfs'!$H46*28 + 'augjul cfs'!$I46*31 + 'augjul cfs'!$J46*30 + 'augjul cfs'!$K46*31 + 'augjul cfs'!$L46*30 + 'augjul cfs'!$M46*31)*1.983471/1000</f>
        <v>15626.548174334999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18608.206905497998</v>
      </c>
      <c r="O46" s="23" t="s">
        <v>88</v>
      </c>
    </row>
    <row r="47" spans="1:15" x14ac:dyDescent="0.2">
      <c r="A47" t="s">
        <v>77</v>
      </c>
      <c r="B47" s="6">
        <f>'augjul cfs'!B47*31*1.983471/1000</f>
        <v>762.63071520300002</v>
      </c>
      <c r="C47" s="6">
        <f xml:space="preserve"> (('augjul cfs'!B47*31) + ('augjul cfs'!C47*30)) * 1.983471 / 1000</f>
        <v>1258.2406139730001</v>
      </c>
      <c r="D47" s="6">
        <f xml:space="preserve"> (('augjul cfs'!$B47*31) + ('augjul cfs'!$C47*30) + ('augjul cfs'!$D47*31)) * 1.983471 / 1000</f>
        <v>1794.9658831019999</v>
      </c>
      <c r="E47" s="6">
        <f xml:space="preserve"> (('augjul cfs'!$B47*31) + ('augjul cfs'!$C47*30) + ('augjul cfs'!$D47*31) + ('augjul cfs'!$E47*30)) * 1.983471 / 1000</f>
        <v>2356.5063579119997</v>
      </c>
      <c r="F47" s="6">
        <f xml:space="preserve"> (('augjul cfs'!$B47*31) + ('augjul cfs'!$C47*30) + ('augjul cfs'!$D47*31) + ('augjul cfs'!$E47*30) + ('augjul cfs'!$F47*31)) * 1.983471 / 1000</f>
        <v>2998.7443503569998</v>
      </c>
      <c r="G47" s="6">
        <f xml:space="preserve"> 'augjul cfs'!$G47*31*1.983471/1000</f>
        <v>807.88558953899997</v>
      </c>
      <c r="H47" s="6">
        <f xml:space="preserve"> ('augjul cfs'!$G47*31 + 'augjul cfs'!$H47*28)*1.983471/1000</f>
        <v>2417.242223403</v>
      </c>
      <c r="I47" s="6">
        <f xml:space="preserve"> ('augjul cfs'!$G47*31 + 'augjul cfs'!$H47*28 + 'augjul cfs'!$I47*31)*1.983471/1000</f>
        <v>3399.4451617770001</v>
      </c>
      <c r="J47" s="6">
        <f xml:space="preserve"> ('augjul cfs'!$G47*31 + 'augjul cfs'!$H47*28 + 'augjul cfs'!$I47*31 + 'augjul cfs'!$J47*30)*1.983471/1000</f>
        <v>5695.8285467370006</v>
      </c>
      <c r="K47" s="6">
        <f xml:space="preserve"> ('augjul cfs'!$G47*31 + 'augjul cfs'!$H47*28 + 'augjul cfs'!$I47*31 + 'augjul cfs'!$J47*30 + 'augjul cfs'!$K47*31)*1.983471/1000</f>
        <v>12717.466630533001</v>
      </c>
      <c r="L47" s="6">
        <f xml:space="preserve"> ('augjul cfs'!$G47*31 + 'augjul cfs'!$H47*28 + 'augjul cfs'!$I47*31 + 'augjul cfs'!$J47*30 + 'augjul cfs'!$K47*31 + 'augjul cfs'!$L47*30)*1.983471/1000</f>
        <v>18677.162274812999</v>
      </c>
      <c r="M47" s="6">
        <f xml:space="preserve"> ('augjul cfs'!$G47*31 + 'augjul cfs'!$H47*28 + 'augjul cfs'!$I47*31 + 'augjul cfs'!$J47*30 + 'augjul cfs'!$K47*31 + 'augjul cfs'!$L47*30 + 'augjul cfs'!$M47*31)*1.983471/1000</f>
        <v>21085.939043988001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24280.995453099</v>
      </c>
      <c r="O47" s="23" t="s">
        <v>77</v>
      </c>
    </row>
    <row r="48" spans="1:15" x14ac:dyDescent="0.2">
      <c r="A48" t="s">
        <v>37</v>
      </c>
      <c r="B48" s="6">
        <f>'augjul cfs'!B48*31*1.983471/1000</f>
        <v>869.86509134699998</v>
      </c>
      <c r="C48" s="6">
        <f xml:space="preserve"> (('augjul cfs'!B48*31) + ('augjul cfs'!C48*30)) * 1.983471 / 1000</f>
        <v>1454.5526727270001</v>
      </c>
      <c r="D48" s="6">
        <f xml:space="preserve"> (('augjul cfs'!$B48*31) + ('augjul cfs'!$C48*30) + ('augjul cfs'!$D48*31)) * 1.983471 / 1000</f>
        <v>2035.6105021769999</v>
      </c>
      <c r="E48" s="6">
        <f xml:space="preserve"> (('augjul cfs'!$B48*31) + ('augjul cfs'!$C48*30) + ('augjul cfs'!$D48*31) + ('augjul cfs'!$E48*30)) * 1.983471 / 1000</f>
        <v>2629.521223707</v>
      </c>
      <c r="F48" s="6">
        <f xml:space="preserve"> (('augjul cfs'!$B48*31) + ('augjul cfs'!$C48*30) + ('augjul cfs'!$D48*31) + ('augjul cfs'!$E48*30) + ('augjul cfs'!$F48*31)) * 1.983471 / 1000</f>
        <v>3199.265334573</v>
      </c>
      <c r="G48" s="6">
        <f xml:space="preserve"> 'augjul cfs'!$G48*31*1.983471/1000</f>
        <v>565.74741680099999</v>
      </c>
      <c r="H48" s="6">
        <f xml:space="preserve"> ('augjul cfs'!$G48*31 + 'augjul cfs'!$H48*29)*1.983471/1000</f>
        <v>1365.0544942650001</v>
      </c>
      <c r="I48" s="6">
        <f xml:space="preserve"> ('augjul cfs'!$G48*31 + 'augjul cfs'!$H48*29 + 'augjul cfs'!$I48*31)*1.983471/1000</f>
        <v>3918.0196877849999</v>
      </c>
      <c r="J48" s="6">
        <f xml:space="preserve"> ('augjul cfs'!$G48*31 + 'augjul cfs'!$H48*29 + 'augjul cfs'!$I48*31 + 'augjul cfs'!$J48*30)*1.983471/1000</f>
        <v>6108.0096883050001</v>
      </c>
      <c r="K48" s="6">
        <f xml:space="preserve"> ('augjul cfs'!$G48*31 + 'augjul cfs'!$H48*29 + 'augjul cfs'!$I48*31 + 'augjul cfs'!$J48*30 + 'augjul cfs'!$K48*31)*1.983471/1000</f>
        <v>12170.687146905</v>
      </c>
      <c r="L48" s="6">
        <f xml:space="preserve"> ('augjul cfs'!$G48*31 + 'augjul cfs'!$H48*29 + 'augjul cfs'!$I48*31 + 'augjul cfs'!$J48*30 + 'augjul cfs'!$K48*31 + 'augjul cfs'!$L48*30)*1.983471/1000</f>
        <v>19728.306698205</v>
      </c>
      <c r="M48" s="6">
        <f xml:space="preserve"> ('augjul cfs'!$G48*31 + 'augjul cfs'!$H48*29 + 'augjul cfs'!$I48*31 + 'augjul cfs'!$J48*30 + 'augjul cfs'!$K48*31 + 'augjul cfs'!$L48*30 + 'augjul cfs'!$M48*31)*1.983471/1000</f>
        <v>22314.905609472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25657.216889093997</v>
      </c>
      <c r="O48" s="23" t="s">
        <v>37</v>
      </c>
    </row>
    <row r="49" spans="1:15" x14ac:dyDescent="0.2">
      <c r="A49" t="s">
        <v>85</v>
      </c>
      <c r="B49" s="6">
        <f>'augjul cfs'!B49*31*1.983471/1000</f>
        <v>1011.839962056</v>
      </c>
      <c r="C49" s="6">
        <f xml:space="preserve"> (('augjul cfs'!B49*31) + ('augjul cfs'!C49*30)) * 1.983471 / 1000</f>
        <v>1597.5986177759999</v>
      </c>
      <c r="D49" s="6">
        <f xml:space="preserve"> (('augjul cfs'!$B49*31) + ('augjul cfs'!$C49*30) + ('augjul cfs'!$D49*31)) * 1.983471 / 1000</f>
        <v>2212.1671897709998</v>
      </c>
      <c r="E49" s="6">
        <f xml:space="preserve"> (('augjul cfs'!$B49*31) + ('augjul cfs'!$C49*30) + ('augjul cfs'!$D49*31) + ('augjul cfs'!$E49*30)) * 1.983471 / 1000</f>
        <v>2771.6250200310001</v>
      </c>
      <c r="F49" s="6">
        <f xml:space="preserve"> (('augjul cfs'!$B49*31) + ('augjul cfs'!$C49*30) + ('augjul cfs'!$D49*31) + ('augjul cfs'!$E49*30) + ('augjul cfs'!$F49*31)) * 1.983471 / 1000</f>
        <v>3387.6692944500001</v>
      </c>
      <c r="G49" s="6">
        <f xml:space="preserve"> 'augjul cfs'!$G49*31*1.983471/1000</f>
        <v>623.97617494799999</v>
      </c>
      <c r="H49" s="6">
        <f xml:space="preserve"> ('augjul cfs'!$G49*31 + 'augjul cfs'!$H49*28)*1.983471/1000</f>
        <v>1066.5520261200002</v>
      </c>
      <c r="I49" s="6">
        <f xml:space="preserve"> ('augjul cfs'!$G49*31 + 'augjul cfs'!$H49*28 + 'augjul cfs'!$I49*31)*1.983471/1000</f>
        <v>1791.6753047130001</v>
      </c>
      <c r="J49" s="6">
        <f xml:space="preserve"> ('augjul cfs'!$G49*31 + 'augjul cfs'!$H49*28 + 'augjul cfs'!$I49*31 + 'augjul cfs'!$J49*30)*1.983471/1000</f>
        <v>2831.4504723330001</v>
      </c>
      <c r="K49" s="6">
        <f xml:space="preserve"> ('augjul cfs'!$G49*31 + 'augjul cfs'!$H49*28 + 'augjul cfs'!$I49*31 + 'augjul cfs'!$J49*30 + 'augjul cfs'!$K49*31)*1.983471/1000</f>
        <v>5760.9657343769995</v>
      </c>
      <c r="L49" s="6">
        <f xml:space="preserve"> ('augjul cfs'!$G49*31 + 'augjul cfs'!$H49*28 + 'augjul cfs'!$I49*31 + 'augjul cfs'!$J49*30 + 'augjul cfs'!$K49*31 + 'augjul cfs'!$L49*30)*1.983471/1000</f>
        <v>8427.7623285869995</v>
      </c>
      <c r="M49" s="6">
        <f xml:space="preserve"> ('augjul cfs'!$G49*31 + 'augjul cfs'!$H49*28 + 'augjul cfs'!$I49*31 + 'augjul cfs'!$J49*30 + 'augjul cfs'!$K49*31 + 'augjul cfs'!$L49*30 + 'augjul cfs'!$M49*31)*1.983471/1000</f>
        <v>9347.8627899510011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11853.875257959</v>
      </c>
      <c r="O49" s="23" t="s">
        <v>85</v>
      </c>
    </row>
    <row r="50" spans="1:15" x14ac:dyDescent="0.2">
      <c r="A50" t="s">
        <v>49</v>
      </c>
      <c r="B50" s="6">
        <f>'augjul cfs'!B50*31*1.983471/1000</f>
        <v>348.26577206400003</v>
      </c>
      <c r="C50" s="6">
        <f xml:space="preserve"> (('augjul cfs'!B50*31) + ('augjul cfs'!C50*30)) * 1.983471 / 1000</f>
        <v>715.94179133399996</v>
      </c>
      <c r="D50" s="6">
        <f xml:space="preserve"> (('augjul cfs'!$B50*31) + ('augjul cfs'!$C50*30) + ('augjul cfs'!$D50*31)) * 1.983471 / 1000</f>
        <v>1125.3877263930001</v>
      </c>
      <c r="E50" s="6">
        <f xml:space="preserve"> (('augjul cfs'!$B50*31) + ('augjul cfs'!$C50*30) + ('augjul cfs'!$D50*31) + ('augjul cfs'!$E50*30)) * 1.983471 / 1000</f>
        <v>2102.9215740330001</v>
      </c>
      <c r="F50" s="6">
        <f xml:space="preserve"> (('augjul cfs'!$B50*31) + ('augjul cfs'!$C50*30) + ('augjul cfs'!$D50*31) + ('augjul cfs'!$E50*30) + ('augjul cfs'!$F50*31)) * 1.983471 / 1000</f>
        <v>3139.848477297</v>
      </c>
      <c r="G50" s="6">
        <f xml:space="preserve"> 'augjul cfs'!$G50*31*1.983471/1000</f>
        <v>2070.164550468</v>
      </c>
      <c r="H50" s="6">
        <f xml:space="preserve"> ('augjul cfs'!$G50*31 + 'augjul cfs'!$H50*28)*1.983471/1000</f>
        <v>3079.7750911200001</v>
      </c>
      <c r="I50" s="6">
        <f xml:space="preserve"> ('augjul cfs'!$G50*31 + 'augjul cfs'!$H50*28 + 'augjul cfs'!$I50*31)*1.983471/1000</f>
        <v>4221.292403685</v>
      </c>
      <c r="J50" s="6">
        <f xml:space="preserve"> ('augjul cfs'!$G50*31 + 'augjul cfs'!$H50*28 + 'augjul cfs'!$I50*31 + 'augjul cfs'!$J50*30)*1.983471/1000</f>
        <v>7185.7881602849993</v>
      </c>
      <c r="K50" s="6">
        <f xml:space="preserve"> ('augjul cfs'!$G50*31 + 'augjul cfs'!$H50*28 + 'augjul cfs'!$I50*31 + 'augjul cfs'!$J50*30 + 'augjul cfs'!$K50*31)*1.983471/1000</f>
        <v>12313.608133281001</v>
      </c>
      <c r="L50" s="6">
        <f xml:space="preserve"> ('augjul cfs'!$G50*31 + 'augjul cfs'!$H50*28 + 'augjul cfs'!$I50*31 + 'augjul cfs'!$J50*30 + 'augjul cfs'!$K50*31 + 'augjul cfs'!$L50*30)*1.983471/1000</f>
        <v>20981.991279291</v>
      </c>
      <c r="M50" s="6">
        <f xml:space="preserve"> ('augjul cfs'!$G50*31 + 'augjul cfs'!$H50*28 + 'augjul cfs'!$I50*31 + 'augjul cfs'!$J50*30 + 'augjul cfs'!$K50*31 + 'augjul cfs'!$L50*30 + 'augjul cfs'!$M50*31)*1.983471/1000</f>
        <v>24053.481412043999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27974.125231962</v>
      </c>
      <c r="O50" s="23" t="s">
        <v>49</v>
      </c>
    </row>
    <row r="51" spans="1:15" x14ac:dyDescent="0.2">
      <c r="A51" t="s">
        <v>74</v>
      </c>
      <c r="B51" s="6">
        <f>'augjul cfs'!B51*31*1.983471/1000</f>
        <v>919.54707295499998</v>
      </c>
      <c r="C51" s="6">
        <f xml:space="preserve"> (('augjul cfs'!B51*31) + ('augjul cfs'!C51*30)) * 1.983471 / 1000</f>
        <v>1496.737133955</v>
      </c>
      <c r="D51" s="6">
        <f xml:space="preserve"> (('augjul cfs'!$B51*31) + ('augjul cfs'!$C51*30) + ('augjul cfs'!$D51*31)) * 1.983471 / 1000</f>
        <v>1938.4640595390001</v>
      </c>
      <c r="E51" s="6">
        <f xml:space="preserve"> (('augjul cfs'!$B51*31) + ('augjul cfs'!$C51*30) + ('augjul cfs'!$D51*31) + ('augjul cfs'!$E51*30)) * 1.983471 / 1000</f>
        <v>2487.5681711789998</v>
      </c>
      <c r="F51" s="6">
        <f xml:space="preserve"> (('augjul cfs'!$B51*31) + ('augjul cfs'!$C51*30) + ('augjul cfs'!$D51*31) + ('augjul cfs'!$E51*30) + ('augjul cfs'!$F51*31)) * 1.983471 / 1000</f>
        <v>2994.656416626</v>
      </c>
      <c r="G51" s="6">
        <f xml:space="preserve"> 'augjul cfs'!$G51*31*1.983471/1000</f>
        <v>454.27039618800001</v>
      </c>
      <c r="H51" s="6">
        <f xml:space="preserve"> ('augjul cfs'!$G51*31 + 'augjul cfs'!$H51*28)*1.983471/1000</f>
        <v>921.28261008000004</v>
      </c>
      <c r="I51" s="6">
        <f xml:space="preserve"> ('augjul cfs'!$G51*31 + 'augjul cfs'!$H51*28 + 'augjul cfs'!$I51*31)*1.983471/1000</f>
        <v>1626.852831555</v>
      </c>
      <c r="J51" s="6">
        <f xml:space="preserve"> ('augjul cfs'!$G51*31 + 'augjul cfs'!$H51*28 + 'augjul cfs'!$I51*31 + 'augjul cfs'!$J51*30)*1.983471/1000</f>
        <v>2609.087505465</v>
      </c>
      <c r="K51" s="6">
        <f xml:space="preserve"> ('augjul cfs'!$G51*31 + 'augjul cfs'!$H51*28 + 'augjul cfs'!$I51*31 + 'augjul cfs'!$J51*30 + 'augjul cfs'!$K51*31)*1.983471/1000</f>
        <v>6782.496935739</v>
      </c>
      <c r="L51" s="6">
        <f xml:space="preserve"> ('augjul cfs'!$G51*31 + 'augjul cfs'!$H51*28 + 'augjul cfs'!$I51*31 + 'augjul cfs'!$J51*30 + 'augjul cfs'!$K51*31 + 'augjul cfs'!$L51*30)*1.983471/1000</f>
        <v>14042.417324649001</v>
      </c>
      <c r="M51" s="6">
        <f xml:space="preserve"> ('augjul cfs'!$G51*31 + 'augjul cfs'!$H51*28 + 'augjul cfs'!$I51*31 + 'augjul cfs'!$J51*30 + 'augjul cfs'!$K51*31 + 'augjul cfs'!$L51*30 + 'augjul cfs'!$M51*31)*1.983471/1000</f>
        <v>17345.777200773002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20771.539055778001</v>
      </c>
      <c r="O51" s="23" t="s">
        <v>74</v>
      </c>
    </row>
    <row r="52" spans="1:15" x14ac:dyDescent="0.2">
      <c r="A52" t="s">
        <v>30</v>
      </c>
      <c r="B52" s="6">
        <f>'augjul cfs'!B52*31*1.983471/1000</f>
        <v>1100.259132294</v>
      </c>
      <c r="C52" s="6">
        <f xml:space="preserve"> (('augjul cfs'!B52*31) + ('augjul cfs'!C52*30)) * 1.983471 / 1000</f>
        <v>1927.8425723339999</v>
      </c>
      <c r="D52" s="6">
        <f xml:space="preserve"> (('augjul cfs'!$B52*31) + ('augjul cfs'!$C52*30) + ('augjul cfs'!$D52*31)) * 1.983471 / 1000</f>
        <v>2813.8174151429998</v>
      </c>
      <c r="E52" s="6">
        <f xml:space="preserve"> (('augjul cfs'!$B52*31) + ('augjul cfs'!$C52*30) + ('augjul cfs'!$D52*31) + ('augjul cfs'!$E52*30)) * 1.983471 / 1000</f>
        <v>3849.3082854030004</v>
      </c>
      <c r="F52" s="6">
        <f xml:space="preserve"> (('augjul cfs'!$B52*31) + ('augjul cfs'!$C52*30) + ('augjul cfs'!$D52*31) + ('augjul cfs'!$E52*30) + ('augjul cfs'!$F52*31)) * 1.983471 / 1000</f>
        <v>5446.817646984</v>
      </c>
      <c r="G52" s="6">
        <f xml:space="preserve"> 'augjul cfs'!$G52*31*1.983471/1000</f>
        <v>966.33913731600001</v>
      </c>
      <c r="H52" s="6">
        <f xml:space="preserve"> ('augjul cfs'!$G52*31 + 'augjul cfs'!$H52*29)*1.983471/1000</f>
        <v>1781.349354687</v>
      </c>
      <c r="I52" s="6">
        <f xml:space="preserve"> ('augjul cfs'!$G52*31 + 'augjul cfs'!$H52*29 + 'augjul cfs'!$I52*31)*1.983471/1000</f>
        <v>2636.21147139</v>
      </c>
      <c r="J52" s="6">
        <f xml:space="preserve"> ('augjul cfs'!$G52*31 + 'augjul cfs'!$H52*29 + 'augjul cfs'!$I52*31 + 'augjul cfs'!$J52*30)*1.983471/1000</f>
        <v>5202.5650941599997</v>
      </c>
      <c r="K52" s="6">
        <f xml:space="preserve"> ('augjul cfs'!$G52*31 + 'augjul cfs'!$H52*29 + 'augjul cfs'!$I52*31 + 'augjul cfs'!$J52*30 + 'augjul cfs'!$K52*31)*1.983471/1000</f>
        <v>11866.837240944</v>
      </c>
      <c r="L52" s="6">
        <f xml:space="preserve"> ('augjul cfs'!$G52*31 + 'augjul cfs'!$H52*29 + 'augjul cfs'!$I52*31 + 'augjul cfs'!$J52*30 + 'augjul cfs'!$K52*31 + 'augjul cfs'!$L52*30)*1.983471/1000</f>
        <v>16318.698231024</v>
      </c>
      <c r="M52" s="6">
        <f xml:space="preserve"> ('augjul cfs'!$G52*31 + 'augjul cfs'!$H52*29 + 'augjul cfs'!$I52*31 + 'augjul cfs'!$J52*30 + 'augjul cfs'!$K52*31 + 'augjul cfs'!$L52*30 + 'augjul cfs'!$M52*31)*1.983471/1000</f>
        <v>18666.909713213998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24131.281078548</v>
      </c>
      <c r="O52" s="23" t="s">
        <v>30</v>
      </c>
    </row>
    <row r="53" spans="1:15" x14ac:dyDescent="0.2">
      <c r="A53" t="s">
        <v>46</v>
      </c>
      <c r="B53" s="6">
        <f>'augjul cfs'!B53*31*1.983471/1000</f>
        <v>1223.8492103040001</v>
      </c>
      <c r="C53" s="6">
        <f xml:space="preserve"> (('augjul cfs'!B53*31) + ('augjul cfs'!C53*30)) * 1.983471 / 1000</f>
        <v>1945.396290684</v>
      </c>
      <c r="D53" s="6">
        <f xml:space="preserve"> (('augjul cfs'!$B53*31) + ('augjul cfs'!$C53*30) + ('augjul cfs'!$D53*31)) * 1.983471 / 1000</f>
        <v>2479.354617768</v>
      </c>
      <c r="E53" s="6">
        <f xml:space="preserve"> (('augjul cfs'!$B53*31) + ('augjul cfs'!$C53*30) + ('augjul cfs'!$D53*31) + ('augjul cfs'!$E53*30)) * 1.983471 / 1000</f>
        <v>2970.7397233079996</v>
      </c>
      <c r="F53" s="6">
        <f xml:space="preserve"> (('augjul cfs'!$B53*31) + ('augjul cfs'!$C53*30) + ('augjul cfs'!$D53*31) + ('augjul cfs'!$E53*30) + ('augjul cfs'!$F53*31)) * 1.983471 / 1000</f>
        <v>3436.6312760850001</v>
      </c>
      <c r="G53" s="6">
        <f xml:space="preserve"> 'augjul cfs'!$G53*31*1.983471/1000</f>
        <v>435.45519028199999</v>
      </c>
      <c r="H53" s="6">
        <f xml:space="preserve"> ('augjul cfs'!$G53*31 + 'augjul cfs'!$H53*28)*1.983471/1000</f>
        <v>816.71798590200001</v>
      </c>
      <c r="I53" s="6">
        <f xml:space="preserve"> ('augjul cfs'!$G53*31 + 'augjul cfs'!$H53*28 + 'augjul cfs'!$I53*31)*1.983471/1000</f>
        <v>1364.3880480089999</v>
      </c>
      <c r="J53" s="6">
        <f xml:space="preserve"> ('augjul cfs'!$G53*31 + 'augjul cfs'!$H53*28 + 'augjul cfs'!$I53*31 + 'augjul cfs'!$J53*30)*1.983471/1000</f>
        <v>2372.2094978189998</v>
      </c>
      <c r="K53" s="6">
        <f xml:space="preserve"> ('augjul cfs'!$G53*31 + 'augjul cfs'!$H53*28 + 'augjul cfs'!$I53*31 + 'augjul cfs'!$J53*30 + 'augjul cfs'!$K53*31)*1.983471/1000</f>
        <v>4708.6768482179996</v>
      </c>
      <c r="L53" s="6">
        <f xml:space="preserve"> ('augjul cfs'!$G53*31 + 'augjul cfs'!$H53*28 + 'augjul cfs'!$I53*31 + 'augjul cfs'!$J53*30 + 'augjul cfs'!$K53*31 + 'augjul cfs'!$L53*30)*1.983471/1000</f>
        <v>6329.0338122479998</v>
      </c>
      <c r="M53" s="6">
        <f xml:space="preserve"> ('augjul cfs'!$G53*31 + 'augjul cfs'!$H53*28 + 'augjul cfs'!$I53*31 + 'augjul cfs'!$J53*30 + 'augjul cfs'!$K53*31 + 'augjul cfs'!$L53*30 + 'augjul cfs'!$M53*31)*1.983471/1000</f>
        <v>6908.8004020769995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9334.4128731000001</v>
      </c>
      <c r="O53" s="23" t="s">
        <v>46</v>
      </c>
    </row>
    <row r="54" spans="1:15" x14ac:dyDescent="0.2">
      <c r="A54" t="s">
        <v>64</v>
      </c>
      <c r="B54" s="6">
        <f>'augjul cfs'!B54*31*1.983471/1000</f>
        <v>420.08329003199998</v>
      </c>
      <c r="C54" s="6">
        <f xml:space="preserve"> (('augjul cfs'!B54*31) + ('augjul cfs'!C54*30)) * 1.983471 / 1000</f>
        <v>934.37748562199999</v>
      </c>
      <c r="D54" s="6">
        <f xml:space="preserve"> (('augjul cfs'!$B54*31) + ('augjul cfs'!$C54*30) + ('augjul cfs'!$D54*31)) * 1.983471 / 1000</f>
        <v>1470.795316746</v>
      </c>
      <c r="E54" s="6">
        <f xml:space="preserve"> (('augjul cfs'!$B54*31) + ('augjul cfs'!$C54*30) + ('augjul cfs'!$D54*31) + ('augjul cfs'!$E54*30)) * 1.983471 / 1000</f>
        <v>2048.996947956</v>
      </c>
      <c r="F54" s="6">
        <f xml:space="preserve"> (('augjul cfs'!$B54*31) + ('augjul cfs'!$C54*30) + ('augjul cfs'!$D54*31) + ('augjul cfs'!$E54*30) + ('augjul cfs'!$F54*31)) * 1.983471 / 1000</f>
        <v>3088.936743669</v>
      </c>
      <c r="G54" s="6">
        <f xml:space="preserve"> 'augjul cfs'!$G54*31*1.983471/1000</f>
        <v>665.17286761800005</v>
      </c>
      <c r="H54" s="6">
        <f xml:space="preserve"> ('augjul cfs'!$G54*31 + 'augjul cfs'!$H54*28)*1.983471/1000</f>
        <v>1232.5963174139999</v>
      </c>
      <c r="I54" s="6">
        <f xml:space="preserve"> ('augjul cfs'!$G54*31 + 'augjul cfs'!$H54*28 + 'augjul cfs'!$I54*31)*1.983471/1000</f>
        <v>2430.3132972929998</v>
      </c>
      <c r="J54" s="6">
        <f xml:space="preserve"> ('augjul cfs'!$G54*31 + 'augjul cfs'!$H54*28 + 'augjul cfs'!$I54*31 + 'augjul cfs'!$J54*30)*1.983471/1000</f>
        <v>5055.3379922430004</v>
      </c>
      <c r="K54" s="6">
        <f xml:space="preserve"> ('augjul cfs'!$G54*31 + 'augjul cfs'!$H54*28 + 'augjul cfs'!$I54*31 + 'augjul cfs'!$J54*30 + 'augjul cfs'!$K54*31)*1.983471/1000</f>
        <v>9735.0363291510002</v>
      </c>
      <c r="L54" s="6">
        <f xml:space="preserve"> ('augjul cfs'!$G54*31 + 'augjul cfs'!$H54*28 + 'augjul cfs'!$I54*31 + 'augjul cfs'!$J54*30 + 'augjul cfs'!$K54*31 + 'augjul cfs'!$L54*30)*1.983471/1000</f>
        <v>14527.974992391</v>
      </c>
      <c r="M54" s="6">
        <f xml:space="preserve"> ('augjul cfs'!$G54*31 + 'augjul cfs'!$H54*28 + 'augjul cfs'!$I54*31 + 'augjul cfs'!$J54*30 + 'augjul cfs'!$K54*31 + 'augjul cfs'!$L54*30 + 'augjul cfs'!$M54*31)*1.983471/1000</f>
        <v>17033.410270337998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20941.532437833001</v>
      </c>
      <c r="O54" s="23" t="s">
        <v>64</v>
      </c>
    </row>
    <row r="55" spans="1:15" x14ac:dyDescent="0.2">
      <c r="A55" t="s">
        <v>56</v>
      </c>
      <c r="B55" s="6">
        <f>'augjul cfs'!B55*31*1.983471/1000</f>
        <v>930.79930393799998</v>
      </c>
      <c r="C55" s="6">
        <f xml:space="preserve"> (('augjul cfs'!B55*31) + ('augjul cfs'!C55*30)) * 1.983471 / 1000</f>
        <v>1753.5629094479998</v>
      </c>
      <c r="D55" s="6">
        <f xml:space="preserve"> (('augjul cfs'!$B55*31) + ('augjul cfs'!$C55*30) + ('augjul cfs'!$D55*31)) * 1.983471 / 1000</f>
        <v>2340.216110589</v>
      </c>
      <c r="E55" s="6">
        <f xml:space="preserve"> (('augjul cfs'!$B55*31) + ('augjul cfs'!$C55*30) + ('augjul cfs'!$D55*31) + ('augjul cfs'!$E55*30)) * 1.983471 / 1000</f>
        <v>2854.8078268290001</v>
      </c>
      <c r="F55" s="6">
        <f xml:space="preserve"> (('augjul cfs'!$B55*31) + ('augjul cfs'!$C55*30) + ('augjul cfs'!$D55*31) + ('augjul cfs'!$E55*30) + ('augjul cfs'!$F55*31)) * 1.983471 / 1000</f>
        <v>3272.0011996140001</v>
      </c>
      <c r="G55" s="6">
        <f xml:space="preserve"> 'augjul cfs'!$G55*31*1.983471/1000</f>
        <v>388.232712714</v>
      </c>
      <c r="H55" s="6">
        <f xml:space="preserve"> ('augjul cfs'!$G55*31 + 'augjul cfs'!$H55*28)*1.983471/1000</f>
        <v>936.99566734199993</v>
      </c>
      <c r="I55" s="6">
        <f xml:space="preserve"> ('augjul cfs'!$G55*31 + 'augjul cfs'!$H55*28 + 'augjul cfs'!$I55*31)*1.983471/1000</f>
        <v>1868.3483596890001</v>
      </c>
      <c r="J55" s="6">
        <f xml:space="preserve"> ('augjul cfs'!$G55*31 + 'augjul cfs'!$H55*28 + 'augjul cfs'!$I55*31 + 'augjul cfs'!$J55*30)*1.983471/1000</f>
        <v>3305.6706198390002</v>
      </c>
      <c r="K55" s="6">
        <f xml:space="preserve"> ('augjul cfs'!$G55*31 + 'augjul cfs'!$H55*28 + 'augjul cfs'!$I55*31 + 'augjul cfs'!$J55*30 + 'augjul cfs'!$K55*31)*1.983471/1000</f>
        <v>8738.0386805879989</v>
      </c>
      <c r="L55" s="6">
        <f xml:space="preserve"> ('augjul cfs'!$G55*31 + 'augjul cfs'!$H55*28 + 'augjul cfs'!$I55*31 + 'augjul cfs'!$J55*30 + 'augjul cfs'!$K55*31 + 'augjul cfs'!$L55*30)*1.983471/1000</f>
        <v>12413.668294817999</v>
      </c>
      <c r="M55" s="6">
        <f xml:space="preserve"> ('augjul cfs'!$G55*31 + 'augjul cfs'!$H55*28 + 'augjul cfs'!$I55*31 + 'augjul cfs'!$J55*30 + 'augjul cfs'!$K55*31 + 'augjul cfs'!$L55*30 + 'augjul cfs'!$M55*31)*1.983471/1000</f>
        <v>13642.313538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16134.548816442</v>
      </c>
      <c r="O55" s="23" t="s">
        <v>56</v>
      </c>
    </row>
    <row r="56" spans="1:15" x14ac:dyDescent="0.2">
      <c r="A56" t="s">
        <v>53</v>
      </c>
      <c r="B56" s="6">
        <f>'augjul cfs'!B56*31*1.983471/1000</f>
        <v>539.00031036600001</v>
      </c>
      <c r="C56" s="6">
        <f xml:space="preserve"> (('augjul cfs'!B56*31) + ('augjul cfs'!C56*30)) * 1.983471 / 1000</f>
        <v>973.79698827599998</v>
      </c>
      <c r="D56" s="6">
        <f xml:space="preserve"> (('augjul cfs'!$B56*31) + ('augjul cfs'!$C56*30) + ('augjul cfs'!$D56*31)) * 1.983471 / 1000</f>
        <v>1394.3721791159999</v>
      </c>
      <c r="E56" s="6">
        <f xml:space="preserve"> (('augjul cfs'!$B56*31) + ('augjul cfs'!$C56*30) + ('augjul cfs'!$D56*31) + ('augjul cfs'!$E56*30)) * 1.983471 / 1000</f>
        <v>1776.7457184959999</v>
      </c>
      <c r="F56" s="6">
        <f xml:space="preserve"> (('augjul cfs'!$B56*31) + ('augjul cfs'!$C56*30) + ('augjul cfs'!$D56*31) + ('augjul cfs'!$E56*30) + ('augjul cfs'!$F56*31)) * 1.983471 / 1000</f>
        <v>2334.4997471669999</v>
      </c>
      <c r="G56" s="6">
        <f xml:space="preserve"> 'augjul cfs'!$G56*31*1.983471/1000</f>
        <v>494.11436163600001</v>
      </c>
      <c r="H56" s="6">
        <f xml:space="preserve"> ('augjul cfs'!$G56*31 + 'augjul cfs'!$H56*29)*1.983471/1000</f>
        <v>994.94673954900009</v>
      </c>
      <c r="I56" s="6">
        <f xml:space="preserve"> ('augjul cfs'!$G56*31 + 'augjul cfs'!$H56*29 + 'augjul cfs'!$I56*31)*1.983471/1000</f>
        <v>1782.2954703539999</v>
      </c>
      <c r="J56" s="6">
        <f xml:space="preserve"> ('augjul cfs'!$G56*31 + 'augjul cfs'!$H56*29 + 'augjul cfs'!$I56*31 + 'augjul cfs'!$J56*30)*1.983471/1000</f>
        <v>3865.5350616539999</v>
      </c>
      <c r="K56" s="6">
        <f xml:space="preserve"> ('augjul cfs'!$G56*31 + 'augjul cfs'!$H56*29 + 'augjul cfs'!$I56*31 + 'augjul cfs'!$J56*30 + 'augjul cfs'!$K56*31)*1.983471/1000</f>
        <v>9072.6125523390001</v>
      </c>
      <c r="L56" s="6">
        <f xml:space="preserve"> ('augjul cfs'!$G56*31 + 'augjul cfs'!$H56*29 + 'augjul cfs'!$I56*31 + 'augjul cfs'!$J56*30 + 'augjul cfs'!$K56*31 + 'augjul cfs'!$L56*30)*1.983471/1000</f>
        <v>12969.478521909001</v>
      </c>
      <c r="M56" s="6">
        <f xml:space="preserve"> ('augjul cfs'!$G56*31 + 'augjul cfs'!$H56*29 + 'augjul cfs'!$I56*31 + 'augjul cfs'!$J56*30 + 'augjul cfs'!$K56*31 + 'augjul cfs'!$L56*30 + 'augjul cfs'!$M56*31)*1.983471/1000</f>
        <v>14503.963092465001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17236.987783364999</v>
      </c>
      <c r="O56" s="22" t="s">
        <v>53</v>
      </c>
    </row>
    <row r="57" spans="1:15" x14ac:dyDescent="0.2">
      <c r="A57" t="s">
        <v>50</v>
      </c>
      <c r="B57" s="6">
        <f>'augjul cfs'!B57*31*1.983471/1000</f>
        <v>663.38972718900004</v>
      </c>
      <c r="C57" s="6">
        <f xml:space="preserve"> (('augjul cfs'!B57*31) + ('augjul cfs'!C57*30)) * 1.983471 / 1000</f>
        <v>1372.3219320090002</v>
      </c>
      <c r="D57" s="6">
        <f xml:space="preserve"> (('augjul cfs'!$B57*31) + ('augjul cfs'!$C57*30) + ('augjul cfs'!$D57*31)) * 1.983471 / 1000</f>
        <v>1981.7870331210001</v>
      </c>
      <c r="E57" s="6">
        <f xml:space="preserve"> (('augjul cfs'!$B57*31) + ('augjul cfs'!$C57*30) + ('augjul cfs'!$D57*31) + ('augjul cfs'!$E57*30)) * 1.983471 / 1000</f>
        <v>2794.6729530509997</v>
      </c>
      <c r="F57" s="6">
        <f xml:space="preserve"> (('augjul cfs'!$B57*31) + ('augjul cfs'!$C57*30) + ('augjul cfs'!$D57*31) + ('augjul cfs'!$E57*30) + ('augjul cfs'!$F57*31)) * 1.983471 / 1000</f>
        <v>4149.8596790909996</v>
      </c>
      <c r="G57" s="6">
        <f xml:space="preserve"> 'augjul cfs'!$G57*31*1.983471/1000</f>
        <v>1245.185407851</v>
      </c>
      <c r="H57" s="6">
        <f xml:space="preserve"> ('augjul cfs'!$G57*31 + 'augjul cfs'!$H57*28)*1.983471/1000</f>
        <v>2230.4706601590001</v>
      </c>
      <c r="I57" s="6">
        <f xml:space="preserve"> ('augjul cfs'!$G57*31 + 'augjul cfs'!$H57*28 + 'augjul cfs'!$I57*31)*1.983471/1000</f>
        <v>3287.258058546</v>
      </c>
      <c r="J57" s="6">
        <f xml:space="preserve"> ('augjul cfs'!$G57*31 + 'augjul cfs'!$H57*28 + 'augjul cfs'!$I57*31 + 'augjul cfs'!$J57*30)*1.983471/1000</f>
        <v>5116.5340230059992</v>
      </c>
      <c r="K57" s="6">
        <f xml:space="preserve"> ('augjul cfs'!$G57*31 + 'augjul cfs'!$H57*28 + 'augjul cfs'!$I57*31 + 'augjul cfs'!$J57*30 + 'augjul cfs'!$K57*31)*1.983471/1000</f>
        <v>10216.623087951</v>
      </c>
      <c r="L57" s="6">
        <f xml:space="preserve"> ('augjul cfs'!$G57*31 + 'augjul cfs'!$H57*28 + 'augjul cfs'!$I57*31 + 'augjul cfs'!$J57*30 + 'augjul cfs'!$K57*31 + 'augjul cfs'!$L57*30)*1.983471/1000</f>
        <v>15168.021249381</v>
      </c>
      <c r="M57" s="6">
        <f xml:space="preserve"> ('augjul cfs'!$G57*31 + 'augjul cfs'!$H57*28 + 'augjul cfs'!$I57*31 + 'augjul cfs'!$J57*30 + 'augjul cfs'!$K57*31 + 'augjul cfs'!$L57*30 + 'augjul cfs'!$M57*31)*1.983471/1000</f>
        <v>17246.363650782001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21255.232260779998</v>
      </c>
      <c r="O57" s="22" t="s">
        <v>50</v>
      </c>
    </row>
    <row r="58" spans="1:15" x14ac:dyDescent="0.2">
      <c r="A58" t="s">
        <v>73</v>
      </c>
      <c r="B58" s="6">
        <f>'augjul cfs'!B58*31*1.983471/1000</f>
        <v>741.90939366600003</v>
      </c>
      <c r="C58" s="6">
        <f xml:space="preserve"> (('augjul cfs'!B58*31) + ('augjul cfs'!C58*30)) * 1.983471 / 1000</f>
        <v>1231.3308629159999</v>
      </c>
      <c r="D58" s="6">
        <f xml:space="preserve"> (('augjul cfs'!$B58*31) + ('augjul cfs'!$C58*30) + ('augjul cfs'!$D58*31)) * 1.983471 / 1000</f>
        <v>1758.894479496</v>
      </c>
      <c r="E58" s="6">
        <f xml:space="preserve"> (('augjul cfs'!$B58*31) + ('augjul cfs'!$C58*30) + ('augjul cfs'!$D58*31) + ('augjul cfs'!$E58*30)) * 1.983471 / 1000</f>
        <v>2304.0118144259995</v>
      </c>
      <c r="F58" s="6">
        <f xml:space="preserve"> (('augjul cfs'!$B58*31) + ('augjul cfs'!$C58*30) + ('augjul cfs'!$D58*31) + ('augjul cfs'!$E58*30) + ('augjul cfs'!$F58*31)) * 1.983471 / 1000</f>
        <v>2952.398566971</v>
      </c>
      <c r="G58" s="6">
        <f xml:space="preserve"> 'augjul cfs'!$G58*31*1.983471/1000</f>
        <v>557.75402867100001</v>
      </c>
      <c r="H58" s="6">
        <f xml:space="preserve"> ('augjul cfs'!$G58*31 + 'augjul cfs'!$H58*28)*1.983471/1000</f>
        <v>1889.7024084749999</v>
      </c>
      <c r="I58" s="6">
        <f xml:space="preserve"> ('augjul cfs'!$G58*31 + 'augjul cfs'!$H58*28 + 'augjul cfs'!$I58*31)*1.983471/1000</f>
        <v>3350.4633454319996</v>
      </c>
      <c r="J58" s="6">
        <f xml:space="preserve"> ('augjul cfs'!$G58*31 + 'augjul cfs'!$H58*28 + 'augjul cfs'!$I58*31 + 'augjul cfs'!$J58*30)*1.983471/1000</f>
        <v>5128.6252622219999</v>
      </c>
      <c r="K58" s="6">
        <f xml:space="preserve"> ('augjul cfs'!$G58*31 + 'augjul cfs'!$H58*28 + 'augjul cfs'!$I58*31 + 'augjul cfs'!$J58*30 + 'augjul cfs'!$K58*31)*1.983471/1000</f>
        <v>10348.307711112</v>
      </c>
      <c r="L58" s="6">
        <f xml:space="preserve"> ('augjul cfs'!$G58*31 + 'augjul cfs'!$H58*28 + 'augjul cfs'!$I58*31 + 'augjul cfs'!$J58*30 + 'augjul cfs'!$K58*31 + 'augjul cfs'!$L58*30)*1.983471/1000</f>
        <v>16655.269458071998</v>
      </c>
      <c r="M58" s="6">
        <f xml:space="preserve"> ('augjul cfs'!$G58*31 + 'augjul cfs'!$H58*28 + 'augjul cfs'!$I58*31 + 'augjul cfs'!$J58*30 + 'augjul cfs'!$K58*31 + 'augjul cfs'!$L58*30 + 'augjul cfs'!$M58*31)*1.983471/1000</f>
        <v>19675.540419192002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22865.771043359997</v>
      </c>
      <c r="O58" s="22" t="s">
        <v>73</v>
      </c>
    </row>
    <row r="59" spans="1:15" x14ac:dyDescent="0.2">
      <c r="A59" t="s">
        <v>75</v>
      </c>
      <c r="B59" s="6">
        <f>'augjul cfs'!B59*31*1.983471/1000</f>
        <v>892.98442932299997</v>
      </c>
      <c r="C59" s="6">
        <f xml:space="preserve"> (('augjul cfs'!B59*31) + ('augjul cfs'!C59*30)) * 1.983471 / 1000</f>
        <v>1469.1629201130002</v>
      </c>
      <c r="D59" s="6">
        <f xml:space="preserve"> (('augjul cfs'!$B59*31) + ('augjul cfs'!$C59*30) + ('augjul cfs'!$D59*31)) * 1.983471 / 1000</f>
        <v>2099.9027311709997</v>
      </c>
      <c r="E59" s="6">
        <f xml:space="preserve"> (('augjul cfs'!$B59*31) + ('augjul cfs'!$C59*30) + ('augjul cfs'!$D59*31) + ('augjul cfs'!$E59*30)) * 1.983471 / 1000</f>
        <v>2658.884528391</v>
      </c>
      <c r="F59" s="6">
        <f xml:space="preserve"> (('augjul cfs'!$B59*31) + ('augjul cfs'!$C59*30) + ('augjul cfs'!$D59*31) + ('augjul cfs'!$E59*30) + ('augjul cfs'!$F59*31)) * 1.983471 / 1000</f>
        <v>3297.125826771</v>
      </c>
      <c r="G59" s="6">
        <f xml:space="preserve"> 'augjul cfs'!$G59*31*1.983471/1000</f>
        <v>826.20889463700007</v>
      </c>
      <c r="H59" s="6">
        <f xml:space="preserve"> ('augjul cfs'!$G59*31 + 'augjul cfs'!$H59*28)*1.983471/1000</f>
        <v>1627.3328315369999</v>
      </c>
      <c r="I59" s="6">
        <f xml:space="preserve"> ('augjul cfs'!$G59*31 + 'augjul cfs'!$H59*28 + 'augjul cfs'!$I59*31)*1.983471/1000</f>
        <v>3069.5860005929999</v>
      </c>
      <c r="J59" s="6">
        <f xml:space="preserve"> ('augjul cfs'!$G59*31 + 'augjul cfs'!$H59*28 + 'augjul cfs'!$I59*31 + 'augjul cfs'!$J59*30)*1.983471/1000</f>
        <v>4673.5198247429998</v>
      </c>
      <c r="K59" s="6">
        <f xml:space="preserve"> ('augjul cfs'!$G59*31 + 'augjul cfs'!$H59*28 + 'augjul cfs'!$I59*31 + 'augjul cfs'!$J59*30 + 'augjul cfs'!$K59*31)*1.983471/1000</f>
        <v>8405.5712550389999</v>
      </c>
      <c r="L59" s="6">
        <f xml:space="preserve"> ('augjul cfs'!$G59*31 + 'augjul cfs'!$H59*28 + 'augjul cfs'!$I59*31 + 'augjul cfs'!$J59*30 + 'augjul cfs'!$K59*31 + 'augjul cfs'!$L59*30)*1.983471/1000</f>
        <v>12293.630613369</v>
      </c>
      <c r="M59" s="6">
        <f xml:space="preserve"> ('augjul cfs'!$G59*31 + 'augjul cfs'!$H59*28 + 'augjul cfs'!$I59*31 + 'augjul cfs'!$J59*30 + 'augjul cfs'!$K59*31 + 'augjul cfs'!$L59*30 + 'augjul cfs'!$M59*31)*1.983471/1000</f>
        <v>14645.408376416999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17972.819821887002</v>
      </c>
      <c r="O59" s="22" t="s">
        <v>75</v>
      </c>
    </row>
    <row r="60" spans="1:15" x14ac:dyDescent="0.2">
      <c r="A60" t="s">
        <v>32</v>
      </c>
      <c r="B60" s="6">
        <f>'augjul cfs'!B60*31*1.983471/1000</f>
        <v>898.45682581199992</v>
      </c>
      <c r="C60" s="6">
        <f xml:space="preserve"> (('augjul cfs'!B60*31) + ('augjul cfs'!C60*30)) * 1.983471 / 1000</f>
        <v>1499.4485388120002</v>
      </c>
      <c r="D60" s="6">
        <f xml:space="preserve"> (('augjul cfs'!$B60*31) + ('augjul cfs'!$C60*30) + ('augjul cfs'!$D60*31)) * 1.983471 / 1000</f>
        <v>2025.9668661750002</v>
      </c>
      <c r="E60" s="6">
        <f xml:space="preserve"> (('augjul cfs'!$B60*31) + ('augjul cfs'!$C60*30) + ('augjul cfs'!$D60*31) + ('augjul cfs'!$E60*30)) * 1.983471 / 1000</f>
        <v>2985.7684830749999</v>
      </c>
      <c r="F60" s="6">
        <f xml:space="preserve"> (('augjul cfs'!$B60*31) + ('augjul cfs'!$C60*30) + ('augjul cfs'!$D60*31) + ('augjul cfs'!$E60*30) + ('augjul cfs'!$F60*31)) * 1.983471 / 1000</f>
        <v>3499.1284638239999</v>
      </c>
      <c r="G60" s="6">
        <f xml:space="preserve"> 'augjul cfs'!$G60*31*1.983471/1000</f>
        <v>936.02575002299989</v>
      </c>
      <c r="H60" s="6">
        <f xml:space="preserve"> ('augjul cfs'!$G60*31 + 'augjul cfs'!$H60*29)*1.983471/1000</f>
        <v>1612.1810965679999</v>
      </c>
      <c r="I60" s="6">
        <f xml:space="preserve"> ('augjul cfs'!$G60*31 + 'augjul cfs'!$H60*29 + 'augjul cfs'!$I60*31)*1.983471/1000</f>
        <v>2517.9549468989999</v>
      </c>
      <c r="J60" s="6">
        <f xml:space="preserve"> ('augjul cfs'!$G60*31 + 'augjul cfs'!$H60*29 + 'augjul cfs'!$I60*31 + 'augjul cfs'!$J60*30)*1.983471/1000</f>
        <v>4246.073890359</v>
      </c>
      <c r="K60" s="6">
        <f xml:space="preserve"> ('augjul cfs'!$G60*31 + 'augjul cfs'!$H60*29 + 'augjul cfs'!$I60*31 + 'augjul cfs'!$J60*30 + 'augjul cfs'!$K60*31)*1.983471/1000</f>
        <v>7472.020876824</v>
      </c>
      <c r="L60" s="6">
        <f xml:space="preserve"> ('augjul cfs'!$G60*31 + 'augjul cfs'!$H60*29 + 'augjul cfs'!$I60*31 + 'augjul cfs'!$J60*30 + 'augjul cfs'!$K60*31 + 'augjul cfs'!$L60*30)*1.983471/1000</f>
        <v>12191.828964294</v>
      </c>
      <c r="M60" s="6">
        <f xml:space="preserve"> ('augjul cfs'!$G60*31 + 'augjul cfs'!$H60*29 + 'augjul cfs'!$I60*31 + 'augjul cfs'!$J60*30 + 'augjul cfs'!$K60*31 + 'augjul cfs'!$L60*30 + 'augjul cfs'!$M60*31)*1.983471/1000</f>
        <v>13954.494022161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17181.184810251001</v>
      </c>
      <c r="O60" s="22" t="s">
        <v>32</v>
      </c>
    </row>
    <row r="61" spans="1:15" x14ac:dyDescent="0.2">
      <c r="A61" t="s">
        <v>45</v>
      </c>
      <c r="B61" s="6">
        <f>'augjul cfs'!B61*31*1.983471/1000</f>
        <v>659.63898352799993</v>
      </c>
      <c r="C61" s="6">
        <f xml:space="preserve"> (('augjul cfs'!B61*31) + ('augjul cfs'!C61*30)) * 1.983471 / 1000</f>
        <v>1227.0108630780001</v>
      </c>
      <c r="D61" s="6">
        <f xml:space="preserve"> (('augjul cfs'!$B61*31) + ('augjul cfs'!$C61*30) + ('augjul cfs'!$D61*31)) * 1.983471 / 1000</f>
        <v>1809.3599321490001</v>
      </c>
      <c r="E61" s="6">
        <f xml:space="preserve"> (('augjul cfs'!$B61*31) + ('augjul cfs'!$C61*30) + ('augjul cfs'!$D61*31) + ('augjul cfs'!$E61*30)) * 1.983471 / 1000</f>
        <v>2470.391312319</v>
      </c>
      <c r="F61" s="6">
        <f xml:space="preserve"> (('augjul cfs'!$B61*31) + ('augjul cfs'!$C61*30) + ('augjul cfs'!$D61*31) + ('augjul cfs'!$E61*30) + ('augjul cfs'!$F61*31)) * 1.983471 / 1000</f>
        <v>2936.282865096</v>
      </c>
      <c r="G61" s="6">
        <f xml:space="preserve"> 'augjul cfs'!$G61*31*1.983471/1000</f>
        <v>372.43039925700003</v>
      </c>
      <c r="H61" s="6">
        <f xml:space="preserve"> ('augjul cfs'!$G61*31 + 'augjul cfs'!$H61*28)*1.983471/1000</f>
        <v>718.76030362499989</v>
      </c>
      <c r="I61" s="6">
        <f xml:space="preserve"> ('augjul cfs'!$G61*31 + 'augjul cfs'!$H61*28 + 'augjul cfs'!$I61*31)*1.983471/1000</f>
        <v>1282.4171419919999</v>
      </c>
      <c r="J61" s="6">
        <f xml:space="preserve"> ('augjul cfs'!$G61*31 + 'augjul cfs'!$H61*28 + 'augjul cfs'!$I61*31 + 'augjul cfs'!$J61*30)*1.983471/1000</f>
        <v>3346.9129323419997</v>
      </c>
      <c r="K61" s="6">
        <f xml:space="preserve"> ('augjul cfs'!$G61*31 + 'augjul cfs'!$H61*28 + 'augjul cfs'!$I61*31 + 'augjul cfs'!$J61*30 + 'augjul cfs'!$K61*31)*1.983471/1000</f>
        <v>8081.4582093420004</v>
      </c>
      <c r="L61" s="6">
        <f xml:space="preserve"> ('augjul cfs'!$G61*31 + 'augjul cfs'!$H61*28 + 'augjul cfs'!$I61*31 + 'augjul cfs'!$J61*30 + 'augjul cfs'!$K61*31 + 'augjul cfs'!$L61*30)*1.983471/1000</f>
        <v>11426.661389682</v>
      </c>
      <c r="M61" s="6">
        <f xml:space="preserve"> ('augjul cfs'!$G61*31 + 'augjul cfs'!$H61*28 + 'augjul cfs'!$I61*31 + 'augjul cfs'!$J61*30 + 'augjul cfs'!$K61*31 + 'augjul cfs'!$L61*30 + 'augjul cfs'!$M61*31)*1.983471/1000</f>
        <v>12267.996234164999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15426.487355391</v>
      </c>
      <c r="O61" s="22" t="s">
        <v>45</v>
      </c>
    </row>
    <row r="62" spans="1:15" x14ac:dyDescent="0.2">
      <c r="A62" t="s">
        <v>67</v>
      </c>
      <c r="B62" s="6">
        <f>'augjul cfs'!B62*31*1.983471/1000</f>
        <v>542.19766561799997</v>
      </c>
      <c r="C62" s="6">
        <f xml:space="preserve"> (('augjul cfs'!B62*31) + ('augjul cfs'!C62*30)) * 1.983471 / 1000</f>
        <v>1449.2191192079999</v>
      </c>
      <c r="D62" s="6">
        <f xml:space="preserve"> (('augjul cfs'!$B62*31) + ('augjul cfs'!$C62*30) + ('augjul cfs'!$D62*31)) * 1.983471 / 1000</f>
        <v>2422.6293306390003</v>
      </c>
      <c r="E62" s="6">
        <f xml:space="preserve"> (('augjul cfs'!$B62*31) + ('augjul cfs'!$C62*30) + ('augjul cfs'!$D62*31) + ('augjul cfs'!$E62*30)) * 1.983471 / 1000</f>
        <v>3648.1168879890001</v>
      </c>
      <c r="F62" s="6">
        <f xml:space="preserve"> (('augjul cfs'!$B62*31) + ('augjul cfs'!$C62*30) + ('augjul cfs'!$D62*31) + ('augjul cfs'!$E62*30) + ('augjul cfs'!$F62*31)) * 1.983471 / 1000</f>
        <v>4318.5776892929998</v>
      </c>
      <c r="G62" s="6">
        <f xml:space="preserve"> 'augjul cfs'!$G62*31*1.983471/1000</f>
        <v>568.51435884600005</v>
      </c>
      <c r="H62" s="6">
        <f xml:space="preserve"> ('augjul cfs'!$G62*31 + 'augjul cfs'!$H62*28)*1.983471/1000</f>
        <v>1423.453830918</v>
      </c>
      <c r="I62" s="6">
        <f xml:space="preserve"> ('augjul cfs'!$G62*31 + 'augjul cfs'!$H62*28 + 'augjul cfs'!$I62*31)*1.983471/1000</f>
        <v>3636.761516514</v>
      </c>
      <c r="J62" s="6">
        <f xml:space="preserve"> ('augjul cfs'!$G62*31 + 'augjul cfs'!$H62*28 + 'augjul cfs'!$I62*31 + 'augjul cfs'!$J62*30)*1.983471/1000</f>
        <v>6067.1482022339997</v>
      </c>
      <c r="K62" s="6">
        <f xml:space="preserve"> ('augjul cfs'!$G62*31 + 'augjul cfs'!$H62*28 + 'augjul cfs'!$I62*31 + 'augjul cfs'!$J62*30 + 'augjul cfs'!$K62*31)*1.983471/1000</f>
        <v>9553.4951789340012</v>
      </c>
      <c r="L62" s="6">
        <f xml:space="preserve"> ('augjul cfs'!$G62*31 + 'augjul cfs'!$H62*28 + 'augjul cfs'!$I62*31 + 'augjul cfs'!$J62*30 + 'augjul cfs'!$K62*31 + 'augjul cfs'!$L62*30)*1.983471/1000</f>
        <v>12966.414059213999</v>
      </c>
      <c r="M62" s="6">
        <f xml:space="preserve"> ('augjul cfs'!$G62*31 + 'augjul cfs'!$H62*28 + 'augjul cfs'!$I62*31 + 'augjul cfs'!$J62*30 + 'augjul cfs'!$K62*31 + 'augjul cfs'!$L62*30 + 'augjul cfs'!$M62*31)*1.983471/1000</f>
        <v>14023.570383207001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17957.348748086999</v>
      </c>
      <c r="O62" s="22" t="s">
        <v>67</v>
      </c>
    </row>
    <row r="63" spans="1:15" x14ac:dyDescent="0.2">
      <c r="A63" t="s">
        <v>34</v>
      </c>
      <c r="B63" s="6">
        <f>'augjul cfs'!B63*31*1.983471/1000</f>
        <v>498.35700610499998</v>
      </c>
      <c r="C63" s="6">
        <f xml:space="preserve"> (('augjul cfs'!B63*31) + ('augjul cfs'!C63*30)) * 1.983471 / 1000</f>
        <v>1064.4197947949999</v>
      </c>
      <c r="D63" s="6">
        <f xml:space="preserve"> (('augjul cfs'!$B63*31) + ('augjul cfs'!$C63*30) + ('augjul cfs'!$D63*31)) * 1.983471 / 1000</f>
        <v>1718.7093570359998</v>
      </c>
      <c r="E63" s="6">
        <f xml:space="preserve"> (('augjul cfs'!$B63*31) + ('augjul cfs'!$C63*30) + ('augjul cfs'!$D63*31) + ('augjul cfs'!$E63*30)) * 1.983471 / 1000</f>
        <v>2432.3423881259996</v>
      </c>
      <c r="F63" s="6">
        <f xml:space="preserve"> (('augjul cfs'!$B63*31) + ('augjul cfs'!$C63*30) + ('augjul cfs'!$D63*31) + ('augjul cfs'!$E63*30) + ('augjul cfs'!$F63*31)) * 1.983471 / 1000</f>
        <v>3016.7205480300004</v>
      </c>
      <c r="G63" s="6">
        <f xml:space="preserve"> 'augjul cfs'!$G63*31*1.983471/1000</f>
        <v>421.49750485499999</v>
      </c>
      <c r="H63" s="6">
        <f xml:space="preserve"> ('augjul cfs'!$G63*31 + 'augjul cfs'!$H63*28)*1.983471/1000</f>
        <v>841.69186926299994</v>
      </c>
      <c r="I63" s="6">
        <f xml:space="preserve"> ('augjul cfs'!$G63*31 + 'augjul cfs'!$H63*28 + 'augjul cfs'!$I63*31)*1.983471/1000</f>
        <v>1998.888520083</v>
      </c>
      <c r="J63" s="6">
        <f xml:space="preserve"> ('augjul cfs'!$G63*31 + 'augjul cfs'!$H63*28 + 'augjul cfs'!$I63*31 + 'augjul cfs'!$J63*30)*1.983471/1000</f>
        <v>4177.0967028630002</v>
      </c>
      <c r="K63" s="6">
        <f xml:space="preserve"> ('augjul cfs'!$G63*31 + 'augjul cfs'!$H63*28 + 'augjul cfs'!$I63*31 + 'augjul cfs'!$J63*30 + 'augjul cfs'!$K63*31)*1.983471/1000</f>
        <v>7958.8301147669999</v>
      </c>
      <c r="L63" s="6">
        <f xml:space="preserve"> ('augjul cfs'!$G63*31 + 'augjul cfs'!$H63*28 + 'augjul cfs'!$I63*31 + 'augjul cfs'!$J63*30 + 'augjul cfs'!$K63*31 + 'augjul cfs'!$L63*30)*1.983471/1000</f>
        <v>9585.8515413570003</v>
      </c>
      <c r="M63" s="6">
        <f xml:space="preserve"> ('augjul cfs'!$G63*31 + 'augjul cfs'!$H63*28 + 'augjul cfs'!$I63*31 + 'augjul cfs'!$J63*30 + 'augjul cfs'!$K63*31 + 'augjul cfs'!$L63*30 + 'augjul cfs'!$M63*31)*1.983471/1000</f>
        <v>10416.057130059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13255.604131014001</v>
      </c>
      <c r="O63" s="22" t="s">
        <v>34</v>
      </c>
    </row>
    <row r="64" spans="1:15" x14ac:dyDescent="0.2">
      <c r="A64" t="s">
        <v>66</v>
      </c>
      <c r="B64" s="6">
        <f>'augjul cfs'!B64*31*1.983471/1000</f>
        <v>530.63799662999998</v>
      </c>
      <c r="C64" s="6">
        <f xml:space="preserve"> (('augjul cfs'!B64*31) + ('augjul cfs'!C64*30)) * 1.983471 / 1000</f>
        <v>887.24624771999993</v>
      </c>
      <c r="D64" s="6">
        <f xml:space="preserve"> (('augjul cfs'!$B64*31) + ('augjul cfs'!$C64*30) + ('augjul cfs'!$D64*31)) * 1.983471 / 1000</f>
        <v>1162.8951630029999</v>
      </c>
      <c r="E64" s="6">
        <f xml:space="preserve"> (('augjul cfs'!$B64*31) + ('augjul cfs'!$C64*30) + ('augjul cfs'!$D64*31) + ('augjul cfs'!$E64*30)) * 1.983471 / 1000</f>
        <v>1476.838952883</v>
      </c>
      <c r="F64" s="6">
        <f xml:space="preserve"> (('augjul cfs'!$B64*31) + ('augjul cfs'!$C64*30) + ('augjul cfs'!$D64*31) + ('augjul cfs'!$E64*30) + ('augjul cfs'!$F64*31)) * 1.983471 / 1000</f>
        <v>1875.217119762</v>
      </c>
      <c r="G64" s="6">
        <f xml:space="preserve"> 'augjul cfs'!$G64*31*1.983471/1000</f>
        <v>338.79668151000004</v>
      </c>
      <c r="H64" s="6">
        <f xml:space="preserve"> ('augjul cfs'!$G64*31 + 'augjul cfs'!$H64*29)*1.983471/1000</f>
        <v>679.66410674400004</v>
      </c>
      <c r="I64" s="6">
        <f xml:space="preserve"> ('augjul cfs'!$G64*31 + 'augjul cfs'!$H64*29 + 'augjul cfs'!$I64*31)*1.983471/1000</f>
        <v>1255.0650769020001</v>
      </c>
      <c r="J64" s="6">
        <f xml:space="preserve"> ('augjul cfs'!$G64*31 + 'augjul cfs'!$H64*29 + 'augjul cfs'!$I64*31 + 'augjul cfs'!$J64*30)*1.983471/1000</f>
        <v>3295.1641739519996</v>
      </c>
      <c r="K64" s="6">
        <f xml:space="preserve"> ('augjul cfs'!$G64*31 + 'augjul cfs'!$H64*29 + 'augjul cfs'!$I64*31 + 'augjul cfs'!$J64*30 + 'augjul cfs'!$K64*31)*1.983471/1000</f>
        <v>6406.1908341480002</v>
      </c>
      <c r="L64" s="6">
        <f xml:space="preserve"> ('augjul cfs'!$G64*31 + 'augjul cfs'!$H64*29 + 'augjul cfs'!$I64*31 + 'augjul cfs'!$J64*30 + 'augjul cfs'!$K64*31 + 'augjul cfs'!$L64*30)*1.983471/1000</f>
        <v>8687.2816576980003</v>
      </c>
      <c r="M64" s="6">
        <f xml:space="preserve"> ('augjul cfs'!$G64*31 + 'augjul cfs'!$H64*29 + 'augjul cfs'!$I64*31 + 'augjul cfs'!$J64*30 + 'augjul cfs'!$K64*31 + 'augjul cfs'!$L64*30 + 'augjul cfs'!$M64*31)*1.983471/1000</f>
        <v>9405.0264241710011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10930.573474400999</v>
      </c>
      <c r="O64" s="22" t="s">
        <v>66</v>
      </c>
    </row>
    <row r="65" spans="1:15" x14ac:dyDescent="0.2">
      <c r="A65" t="s">
        <v>51</v>
      </c>
      <c r="B65" s="6">
        <f>'augjul cfs'!B65*31*1.983471/1000</f>
        <v>277.18610530799998</v>
      </c>
      <c r="C65" s="6">
        <f xml:space="preserve"> (('augjul cfs'!B65*31) + ('augjul cfs'!C65*30)) * 1.983471 / 1000</f>
        <v>537.57617818799997</v>
      </c>
      <c r="D65" s="6">
        <f xml:space="preserve"> (('augjul cfs'!$B65*31) + ('augjul cfs'!$C65*30) + ('augjul cfs'!$D65*31)) * 1.983471 / 1000</f>
        <v>999.2250864959999</v>
      </c>
      <c r="E65" s="6">
        <f xml:space="preserve"> (('augjul cfs'!$B65*31) + ('augjul cfs'!$C65*30) + ('augjul cfs'!$D65*31) + ('augjul cfs'!$E65*30)) * 1.983471 / 1000</f>
        <v>1594.1473782359999</v>
      </c>
      <c r="F65" s="6">
        <f xml:space="preserve"> (('augjul cfs'!$B65*31) + ('augjul cfs'!$C65*30) + ('augjul cfs'!$D65*31) + ('augjul cfs'!$E65*30) + ('augjul cfs'!$F65*31)) * 1.983471 / 1000</f>
        <v>2071.6600876020002</v>
      </c>
      <c r="G65" s="6">
        <f xml:space="preserve"> 'augjul cfs'!$G65*31*1.983471/1000</f>
        <v>457.46775144000003</v>
      </c>
      <c r="H65" s="6">
        <f xml:space="preserve"> ('augjul cfs'!$G65*31 + 'augjul cfs'!$H65*28)*1.983471/1000</f>
        <v>777.86178901199992</v>
      </c>
      <c r="I65" s="6">
        <f xml:space="preserve"> ('augjul cfs'!$G65*31 + 'augjul cfs'!$H65*28 + 'augjul cfs'!$I65*31)*1.983471/1000</f>
        <v>1569.2072138819999</v>
      </c>
      <c r="J65" s="6">
        <f xml:space="preserve"> ('augjul cfs'!$G65*31 + 'augjul cfs'!$H65*28 + 'augjul cfs'!$I65*31 + 'augjul cfs'!$J65*30)*1.983471/1000</f>
        <v>4353.2864483220001</v>
      </c>
      <c r="K65" s="6">
        <f xml:space="preserve"> ('augjul cfs'!$G65*31 + 'augjul cfs'!$H65*28 + 'augjul cfs'!$I65*31 + 'augjul cfs'!$J65*30 + 'augjul cfs'!$K65*31)*1.983471/1000</f>
        <v>8869.3662789689988</v>
      </c>
      <c r="L65" s="6">
        <f xml:space="preserve"> ('augjul cfs'!$G65*31 + 'augjul cfs'!$H65*28 + 'augjul cfs'!$I65*31 + 'augjul cfs'!$J65*30 + 'augjul cfs'!$K65*31 + 'augjul cfs'!$L65*30)*1.983471/1000</f>
        <v>12582.245478579</v>
      </c>
      <c r="M65" s="6">
        <f xml:space="preserve"> ('augjul cfs'!$G65*31 + 'augjul cfs'!$H65*28 + 'augjul cfs'!$I65*31 + 'augjul cfs'!$J65*30 + 'augjul cfs'!$K65*31 + 'augjul cfs'!$L65*30 + 'augjul cfs'!$M65*31)*1.983471/1000</f>
        <v>13851.411050820001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16737.40102524</v>
      </c>
      <c r="O65" s="22" t="s">
        <v>51</v>
      </c>
    </row>
    <row r="66" spans="1:15" x14ac:dyDescent="0.2">
      <c r="A66" t="s">
        <v>101</v>
      </c>
      <c r="B66" s="6">
        <f>'augjul cfs'!B66*31*1.983471/1000</f>
        <v>738.83501361599997</v>
      </c>
      <c r="C66" s="6">
        <f xml:space="preserve"> (('augjul cfs'!B66*31) + ('augjul cfs'!C66*30)) * 1.983471 / 1000</f>
        <v>1351.9060650060001</v>
      </c>
      <c r="D66" s="6">
        <f xml:space="preserve"> (('augjul cfs'!$B66*31) + ('augjul cfs'!$C66*30) + ('augjul cfs'!$D66*31)) * 1.983471 / 1000</f>
        <v>1878.3629047679999</v>
      </c>
      <c r="E66" s="6">
        <f xml:space="preserve"> (('augjul cfs'!$B66*31) + ('augjul cfs'!$C66*30) + ('augjul cfs'!$D66*31) + ('augjul cfs'!$E66*30)) * 1.983471 / 1000</f>
        <v>3506.931438738</v>
      </c>
      <c r="F66" s="6">
        <f xml:space="preserve"> (('augjul cfs'!$B66*31) + ('augjul cfs'!$C66*30) + ('augjul cfs'!$D66*31) + ('augjul cfs'!$E66*30) + ('augjul cfs'!$F66*31)) * 1.983471 / 1000</f>
        <v>4749.7803177509995</v>
      </c>
      <c r="G66" s="6">
        <f xml:space="preserve"> 'augjul cfs'!$G66*31*1.983471/1000</f>
        <v>1079.2303727519998</v>
      </c>
      <c r="H66" s="6">
        <f xml:space="preserve"> ('augjul cfs'!$G66*31 + 'augjul cfs'!$H66*28)*1.983471/1000</f>
        <v>1776.5553052800001</v>
      </c>
      <c r="I66" s="6">
        <f xml:space="preserve"> ('augjul cfs'!$G66*31 + 'augjul cfs'!$H66*28 + 'augjul cfs'!$I66*31)*1.983471/1000</f>
        <v>2657.1807268019998</v>
      </c>
      <c r="J66" s="6">
        <f xml:space="preserve"> ('augjul cfs'!$G66*31 + 'augjul cfs'!$H66*28 + 'augjul cfs'!$I66*31 + 'augjul cfs'!$J66*30)*1.983471/1000</f>
        <v>5874.3905235120001</v>
      </c>
      <c r="K66" s="6">
        <f xml:space="preserve"> ('augjul cfs'!$G66*31 + 'augjul cfs'!$H66*28 + 'augjul cfs'!$I66*31 + 'augjul cfs'!$J66*30 + 'augjul cfs'!$K66*31)*1.983471/1000</f>
        <v>9610.4386478729994</v>
      </c>
      <c r="L66" s="6">
        <f xml:space="preserve"> ('augjul cfs'!$G66*31 + 'augjul cfs'!$H66*28 + 'augjul cfs'!$I66*31 + 'augjul cfs'!$J66*30 + 'augjul cfs'!$K66*31 + 'augjul cfs'!$L66*30)*1.983471/1000</f>
        <v>14685.486391442999</v>
      </c>
      <c r="M66" s="6">
        <f xml:space="preserve"> ('augjul cfs'!$G66*31 + 'augjul cfs'!$H66*28 + 'augjul cfs'!$I66*31 + 'augjul cfs'!$J66*30 + 'augjul cfs'!$K66*31 + 'augjul cfs'!$L66*30 + 'augjul cfs'!$M66*31)*1.983471/1000</f>
        <v>16791.313750491001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21458.569773816002</v>
      </c>
      <c r="O66" s="22" t="s">
        <v>101</v>
      </c>
    </row>
    <row r="67" spans="1:15" x14ac:dyDescent="0.2">
      <c r="A67" t="s">
        <v>117</v>
      </c>
      <c r="B67" s="6">
        <f>'augjul cfs'!B67*31*1.983471/1000</f>
        <v>811.02145718999998</v>
      </c>
      <c r="C67" s="6">
        <f xml:space="preserve"> (('augjul cfs'!B67*31) + ('augjul cfs'!C67*30)) * 1.983471 / 1000</f>
        <v>1269.38177058</v>
      </c>
      <c r="D67" s="6">
        <f xml:space="preserve"> (('augjul cfs'!$B67*31) + ('augjul cfs'!$C67*30) + ('augjul cfs'!$D67*31)) * 1.983471 / 1000</f>
        <v>1848.8409224040001</v>
      </c>
      <c r="E67" s="6">
        <f xml:space="preserve"> (('augjul cfs'!$B67*31) + ('augjul cfs'!$C67*30) + ('augjul cfs'!$D67*31) + ('augjul cfs'!$E67*30)) * 1.983471 / 1000</f>
        <v>3174.2954181539999</v>
      </c>
      <c r="F67" s="6">
        <f xml:space="preserve"> (('augjul cfs'!$B67*31) + ('augjul cfs'!$C67*30) + ('augjul cfs'!$D67*31) + ('augjul cfs'!$E67*30) + ('augjul cfs'!$F67*31)) * 1.983471 / 1000</f>
        <v>4091.0755490639999</v>
      </c>
      <c r="G67" s="6">
        <f xml:space="preserve"> 'augjul cfs'!$G67*31*1.983471/1000</f>
        <v>770.13220252500003</v>
      </c>
      <c r="H67" s="6">
        <f xml:space="preserve"> ('augjul cfs'!$G67*31 + 'augjul cfs'!$H67*28)*1.983471/1000</f>
        <v>1737.256794357</v>
      </c>
      <c r="I67" s="6">
        <f xml:space="preserve"> ('augjul cfs'!$G67*31 + 'augjul cfs'!$H67*28 + 'augjul cfs'!$I67*31)*1.983471/1000</f>
        <v>2755.6144421190002</v>
      </c>
      <c r="J67" s="6">
        <f xml:space="preserve"> ('augjul cfs'!$G67*31 + 'augjul cfs'!$H67*28 + 'augjul cfs'!$I67*31 + 'augjul cfs'!$J67*30)*1.983471/1000</f>
        <v>4956.8507232090005</v>
      </c>
      <c r="K67" s="6">
        <f xml:space="preserve"> ('augjul cfs'!$G67*31 + 'augjul cfs'!$H67*28 + 'augjul cfs'!$I67*31 + 'augjul cfs'!$J67*30 + 'augjul cfs'!$K67*31)*1.983471/1000</f>
        <v>10114.861108296</v>
      </c>
      <c r="L67" s="6">
        <f xml:space="preserve"> ('augjul cfs'!$G67*31 + 'augjul cfs'!$H67*28 + 'augjul cfs'!$I67*31 + 'augjul cfs'!$J67*30 + 'augjul cfs'!$K67*31 + 'augjul cfs'!$L67*30)*1.983471/1000</f>
        <v>15393.770001245999</v>
      </c>
      <c r="M67" s="6">
        <f xml:space="preserve"> ('augjul cfs'!$G67*31 + 'augjul cfs'!$H67*28 + 'augjul cfs'!$I67*31 + 'augjul cfs'!$J67*30 + 'augjul cfs'!$K67*31 + 'augjul cfs'!$L67*30 + 'augjul cfs'!$M67*31)*1.983471/1000</f>
        <v>17991.744118698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22028.80578549</v>
      </c>
      <c r="O67" s="22" t="s">
        <v>117</v>
      </c>
    </row>
    <row r="68" spans="1:15" x14ac:dyDescent="0.2">
      <c r="A68" t="s">
        <v>118</v>
      </c>
      <c r="B68" s="6">
        <f>'augjul cfs'!B68*31*1.983471/1000</f>
        <v>774.62079739800004</v>
      </c>
      <c r="C68" s="6">
        <f xml:space="preserve"> (('augjul cfs'!B68*31) + ('augjul cfs'!C68*30)) * 1.983471 / 1000</f>
        <v>1215.3678883080001</v>
      </c>
      <c r="D68" s="6">
        <f xml:space="preserve"> (('augjul cfs'!$B68*31) + ('augjul cfs'!$C68*30) + ('augjul cfs'!$D68*31)) * 1.983471 / 1000</f>
        <v>1538.5467191639998</v>
      </c>
      <c r="E68" s="6">
        <f xml:space="preserve"> (('augjul cfs'!$B68*31) + ('augjul cfs'!$C68*30) + ('augjul cfs'!$D68*31) + ('augjul cfs'!$E68*30)) * 1.983471 / 1000</f>
        <v>2048.0210802239999</v>
      </c>
      <c r="F68" s="6">
        <f xml:space="preserve"> (('augjul cfs'!$B68*31) + ('augjul cfs'!$C68*30) + ('augjul cfs'!$D68*31) + ('augjul cfs'!$E68*30) + ('augjul cfs'!$F68*31)) * 1.983471 / 1000</f>
        <v>2525.9642027969999</v>
      </c>
      <c r="G68" s="6">
        <f xml:space="preserve"> 'augjul cfs'!$G68*31*1.983471/1000</f>
        <v>455.62312341000001</v>
      </c>
      <c r="H68" s="6">
        <f xml:space="preserve"> ('augjul cfs'!$G68*31 + 'augjul cfs'!$H68*29)*1.983471/1000</f>
        <v>1008.856821672</v>
      </c>
      <c r="I68" s="6">
        <f xml:space="preserve"> ('augjul cfs'!$G68*31 + 'augjul cfs'!$H68*29 + 'augjul cfs'!$I68*31)*1.983471/1000</f>
        <v>1990.6908344399999</v>
      </c>
      <c r="J68" s="6">
        <f xml:space="preserve"> ('augjul cfs'!$G68*31 + 'augjul cfs'!$H68*29 + 'augjul cfs'!$I68*31 + 'augjul cfs'!$J68*30)*1.983471/1000</f>
        <v>3648.83292102</v>
      </c>
      <c r="K68" s="6">
        <f xml:space="preserve"> ('augjul cfs'!$G68*31 + 'augjul cfs'!$H68*29 + 'augjul cfs'!$I68*31 + 'augjul cfs'!$J68*30 + 'augjul cfs'!$K68*31)*1.983471/1000</f>
        <v>6662.6476840350006</v>
      </c>
      <c r="L68" s="6">
        <f xml:space="preserve"> ('augjul cfs'!$G68*31 + 'augjul cfs'!$H68*29 + 'augjul cfs'!$I68*31 + 'augjul cfs'!$J68*30 + 'augjul cfs'!$K68*31 + 'augjul cfs'!$L68*30)*1.983471/1000</f>
        <v>8217.0740720249996</v>
      </c>
      <c r="M68" s="6">
        <f xml:space="preserve"> ('augjul cfs'!$G68*31 + 'augjul cfs'!$H68*29 + 'augjul cfs'!$I68*31 + 'augjul cfs'!$J68*30 + 'augjul cfs'!$K68*31 + 'augjul cfs'!$L68*30 + 'augjul cfs'!$M68*31)*1.983471/1000</f>
        <v>9101.6347000109999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11192.461067886001</v>
      </c>
      <c r="O68" s="22" t="s">
        <v>118</v>
      </c>
    </row>
    <row r="69" spans="1:15" x14ac:dyDescent="0.2">
      <c r="A69" t="s">
        <v>119</v>
      </c>
      <c r="B69" s="6">
        <f>'augjul cfs'!B69*31*1.983471/1000</f>
        <v>400.65320811599997</v>
      </c>
      <c r="C69" s="6">
        <f xml:space="preserve"> (('augjul cfs'!B69*31) + ('augjul cfs'!C69*30)) * 1.983471 / 1000</f>
        <v>780.23005338600001</v>
      </c>
      <c r="D69" s="6">
        <f xml:space="preserve"> (('augjul cfs'!$B69*31) + ('augjul cfs'!$C69*30) + ('augjul cfs'!$D69*31)) * 1.983471 / 1000</f>
        <v>1256.7589611359999</v>
      </c>
      <c r="E69" s="6">
        <f xml:space="preserve"> (('augjul cfs'!$B69*31) + ('augjul cfs'!$C69*30) + ('augjul cfs'!$D69*31) + ('augjul cfs'!$E69*30)) * 1.983471 / 1000</f>
        <v>1760.9374546260001</v>
      </c>
      <c r="F69" s="6">
        <f xml:space="preserve"> (('augjul cfs'!$B69*31) + ('augjul cfs'!$C69*30) + ('augjul cfs'!$D69*31) + ('augjul cfs'!$E69*30) + ('augjul cfs'!$F69*31)) * 1.983471 / 1000</f>
        <v>2107.7890118669998</v>
      </c>
      <c r="G69" s="6">
        <f xml:space="preserve"> 'augjul cfs'!$G69*31*1.983471/1000</f>
        <v>363.39172191</v>
      </c>
      <c r="H69" s="6">
        <f xml:space="preserve"> ('augjul cfs'!$G69*31 + 'augjul cfs'!$H69*28)*1.983471/1000</f>
        <v>637.57881906599994</v>
      </c>
      <c r="I69" s="6">
        <f xml:space="preserve"> ('augjul cfs'!$G69*31 + 'augjul cfs'!$H69*28 + 'augjul cfs'!$I69*31)*1.983471/1000</f>
        <v>1322.4892066049999</v>
      </c>
      <c r="J69" s="6">
        <f xml:space="preserve"> ('augjul cfs'!$G69*31 + 'augjul cfs'!$H69*28 + 'augjul cfs'!$I69*31 + 'augjul cfs'!$J69*30)*1.983471/1000</f>
        <v>2986.4626979250002</v>
      </c>
      <c r="K69" s="6">
        <f xml:space="preserve"> ('augjul cfs'!$G69*31 + 'augjul cfs'!$H69*28 + 'augjul cfs'!$I69*31 + 'augjul cfs'!$J69*30 + 'augjul cfs'!$K69*31)*1.983471/1000</f>
        <v>7429.4337709830006</v>
      </c>
      <c r="L69" s="6">
        <f xml:space="preserve"> ('augjul cfs'!$G69*31 + 'augjul cfs'!$H69*28 + 'augjul cfs'!$I69*31 + 'augjul cfs'!$J69*30 + 'augjul cfs'!$K69*31 + 'augjul cfs'!$L69*30)*1.983471/1000</f>
        <v>10057.909705473001</v>
      </c>
      <c r="M69" s="6">
        <f xml:space="preserve"> ('augjul cfs'!$G69*31 + 'augjul cfs'!$H69*28 + 'augjul cfs'!$I69*31 + 'augjul cfs'!$J69*30 + 'augjul cfs'!$K69*31 + 'augjul cfs'!$L69*30 + 'augjul cfs'!$M69*31)*1.983471/1000</f>
        <v>12132.870288819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15131.741581319999</v>
      </c>
      <c r="O69" s="22" t="s">
        <v>119</v>
      </c>
    </row>
    <row r="70" spans="1:15" x14ac:dyDescent="0.2">
      <c r="A70" t="s">
        <v>120</v>
      </c>
      <c r="B70" s="6">
        <f>'augjul cfs'!B70*31*1.983471/1000</f>
        <v>969.04459176</v>
      </c>
      <c r="C70" s="6">
        <f xml:space="preserve"> (('augjul cfs'!B70*31) + ('augjul cfs'!C70*30)) * 1.983471 / 1000</f>
        <v>1671.31233402</v>
      </c>
      <c r="D70" s="6">
        <f xml:space="preserve"> (('augjul cfs'!$B70*31) + ('augjul cfs'!$C70*30) + ('augjul cfs'!$D70*31)) * 1.983471 / 1000</f>
        <v>2210.3741319870001</v>
      </c>
      <c r="E70" s="6">
        <f xml:space="preserve"> (('augjul cfs'!$B70*31) + ('augjul cfs'!$C70*30) + ('augjul cfs'!$D70*31) + ('augjul cfs'!$E70*30)) * 1.983471 / 1000</f>
        <v>2590.3675061670001</v>
      </c>
      <c r="F70" s="6">
        <f xml:space="preserve"> (('augjul cfs'!$B70*31) + ('augjul cfs'!$C70*30) + ('augjul cfs'!$D70*31) + ('augjul cfs'!$E70*30) + ('augjul cfs'!$F70*31)) * 1.983471 / 1000</f>
        <v>3024.2240188230003</v>
      </c>
      <c r="G70" s="6">
        <f xml:space="preserve"> 'augjul cfs'!$G70*31*1.983471/1000</f>
        <v>460.357668687</v>
      </c>
      <c r="H70" s="6">
        <f xml:space="preserve"> ('augjul cfs'!$G70*31 + 'augjul cfs'!$H70*28)*1.983471/1000</f>
        <v>780.08526000300003</v>
      </c>
      <c r="I70" s="6">
        <f xml:space="preserve"> ('augjul cfs'!$G70*31 + 'augjul cfs'!$H70*28 + 'augjul cfs'!$I70*31)*1.983471/1000</f>
        <v>1526.790686547</v>
      </c>
      <c r="J70" s="6">
        <f xml:space="preserve"> ('augjul cfs'!$G70*31 + 'augjul cfs'!$H70*28 + 'augjul cfs'!$I70*31 + 'augjul cfs'!$J70*30)*1.983471/1000</f>
        <v>3755.934404607</v>
      </c>
      <c r="K70" s="6">
        <f xml:space="preserve"> ('augjul cfs'!$G70*31 + 'augjul cfs'!$H70*28 + 'augjul cfs'!$I70*31 + 'augjul cfs'!$J70*30 + 'augjul cfs'!$K70*31)*1.983471/1000</f>
        <v>7082.6595691109997</v>
      </c>
      <c r="L70" s="6">
        <f xml:space="preserve"> ('augjul cfs'!$G70*31 + 'augjul cfs'!$H70*28 + 'augjul cfs'!$I70*31 + 'augjul cfs'!$J70*30 + 'augjul cfs'!$K70*31 + 'augjul cfs'!$L70*30)*1.983471/1000</f>
        <v>9141.9189960210006</v>
      </c>
      <c r="M70" s="6">
        <f xml:space="preserve"> ('augjul cfs'!$G70*31 + 'augjul cfs'!$H70*28 + 'augjul cfs'!$I70*31 + 'augjul cfs'!$J70*30 + 'augjul cfs'!$K70*31 + 'augjul cfs'!$L70*30 + 'augjul cfs'!$M70*31)*1.983471/1000</f>
        <v>9931.0508672550004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11875.389967895999</v>
      </c>
      <c r="O70" s="22" t="s">
        <v>120</v>
      </c>
    </row>
    <row r="71" spans="1:15" x14ac:dyDescent="0.2">
      <c r="A71" t="s">
        <v>121</v>
      </c>
      <c r="B71" s="6">
        <f>'augjul cfs'!B71*31*1.983471/1000</f>
        <v>332.52494620800002</v>
      </c>
      <c r="C71" s="6">
        <f xml:space="preserve"> (('augjul cfs'!B71*31) + ('augjul cfs'!C71*30)) * 1.983471 / 1000</f>
        <v>591.427415838</v>
      </c>
      <c r="D71" s="6">
        <f xml:space="preserve"> (('augjul cfs'!$B71*31) + ('augjul cfs'!$C71*30) + ('augjul cfs'!$D71*31)) * 1.983471 / 1000</f>
        <v>935.20459302899997</v>
      </c>
      <c r="E71" s="6">
        <f xml:space="preserve"> (('augjul cfs'!$B71*31) + ('augjul cfs'!$C71*30) + ('augjul cfs'!$D71*31) + ('augjul cfs'!$E71*30)) * 1.983471 / 1000</f>
        <v>1353.280610409</v>
      </c>
      <c r="F71" s="6">
        <f xml:space="preserve"> (('augjul cfs'!$B71*31) + ('augjul cfs'!$C71*30) + ('augjul cfs'!$D71*31) + ('augjul cfs'!$E71*30) + ('augjul cfs'!$F71*31)) * 1.983471 / 1000</f>
        <v>1802.9394365220001</v>
      </c>
      <c r="G71" s="6">
        <f xml:space="preserve"> 'augjul cfs'!$G71*31*1.983471/1000</f>
        <v>551.66675617199996</v>
      </c>
      <c r="H71" s="6">
        <f xml:space="preserve"> ('augjul cfs'!$G71*31 + 'augjul cfs'!$H71*28)*1.983471/1000</f>
        <v>1778.2610903399998</v>
      </c>
      <c r="I71" s="6">
        <f xml:space="preserve"> ('augjul cfs'!$G71*31 + 'augjul cfs'!$H71*28 + 'augjul cfs'!$I71*31)*1.983471/1000</f>
        <v>3333.28251963</v>
      </c>
      <c r="J71" s="6">
        <f xml:space="preserve"> ('augjul cfs'!$G71*31 + 'augjul cfs'!$H71*28 + 'augjul cfs'!$I71*31 + 'augjul cfs'!$J71*30)*1.983471/1000</f>
        <v>4734.4857728699999</v>
      </c>
      <c r="K71" s="6">
        <f xml:space="preserve"> ('augjul cfs'!$G71*31 + 'augjul cfs'!$H71*28 + 'augjul cfs'!$I71*31 + 'augjul cfs'!$J71*30 + 'augjul cfs'!$K71*31)*1.983471/1000</f>
        <v>8001.3220139999994</v>
      </c>
      <c r="L71" s="6">
        <f xml:space="preserve"> ('augjul cfs'!$G71*31 + 'augjul cfs'!$H71*28 + 'augjul cfs'!$I71*31 + 'augjul cfs'!$J71*30 + 'augjul cfs'!$K71*31 + 'augjul cfs'!$L71*30)*1.983471/1000</f>
        <v>12332.151603660001</v>
      </c>
      <c r="M71" s="6">
        <f xml:space="preserve"> ('augjul cfs'!$G71*31 + 'augjul cfs'!$H71*28 + 'augjul cfs'!$I71*31 + 'augjul cfs'!$J71*30 + 'augjul cfs'!$K71*31 + 'augjul cfs'!$L71*30 + 'augjul cfs'!$M71*31)*1.983471/1000</f>
        <v>14213.795169461999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16670.526317004002</v>
      </c>
      <c r="O71" s="22" t="s">
        <v>121</v>
      </c>
    </row>
    <row r="72" spans="1:15" x14ac:dyDescent="0.2">
      <c r="A72" t="s">
        <v>122</v>
      </c>
      <c r="B72" s="6">
        <f>'augjul cfs'!B72*31*1.983471/1000</f>
        <v>744.491872908</v>
      </c>
      <c r="C72" s="6">
        <f xml:space="preserve"> (('augjul cfs'!B72*31) + ('augjul cfs'!C72*30)) * 1.983471 / 1000</f>
        <v>1245.219126858</v>
      </c>
      <c r="D72" s="6">
        <f xml:space="preserve"> (('augjul cfs'!$B72*31) + ('augjul cfs'!$C72*30) + ('augjul cfs'!$D72*31)) * 1.983471 / 1000</f>
        <v>2172.7595879429996</v>
      </c>
      <c r="E72" s="6">
        <f xml:space="preserve"> (('augjul cfs'!$B72*31) + ('augjul cfs'!$C72*30) + ('augjul cfs'!$D72*31) + ('augjul cfs'!$E72*30)) * 1.983471 / 1000</f>
        <v>3892.071920163</v>
      </c>
      <c r="F72" s="6">
        <f xml:space="preserve"> (('augjul cfs'!$B72*31) + ('augjul cfs'!$C72*30) + ('augjul cfs'!$D72*31) + ('augjul cfs'!$E72*30) + ('augjul cfs'!$F72*31)) * 1.983471 / 1000</f>
        <v>6190.1095199370002</v>
      </c>
      <c r="G72" s="6">
        <f xml:space="preserve"> 'augjul cfs'!$G72*31*1.983471/1000</f>
        <v>1089.5602897199999</v>
      </c>
      <c r="H72" s="6">
        <f xml:space="preserve"> ('augjul cfs'!$G72*31 + 'augjul cfs'!$H72*29)*1.983471/1000</f>
        <v>3305.0835124229998</v>
      </c>
      <c r="I72" s="6">
        <f xml:space="preserve"> ('augjul cfs'!$G72*31 + 'augjul cfs'!$H72*29 + 'augjul cfs'!$I72*31)*1.983471/1000</f>
        <v>4724.5862691089997</v>
      </c>
      <c r="J72" s="6">
        <f xml:space="preserve"> ('augjul cfs'!$G72*31 + 'augjul cfs'!$H72*29 + 'augjul cfs'!$I72*31 + 'augjul cfs'!$J72*30)*1.983471/1000</f>
        <v>8108.7051504689998</v>
      </c>
      <c r="K72" s="6">
        <f xml:space="preserve"> ('augjul cfs'!$G72*31 + 'augjul cfs'!$H72*29 + 'augjul cfs'!$I72*31 + 'augjul cfs'!$J72*30 + 'augjul cfs'!$K72*31)*1.983471/1000</f>
        <v>13006.192570118999</v>
      </c>
      <c r="L72" s="6">
        <f xml:space="preserve"> ('augjul cfs'!$G72*31 + 'augjul cfs'!$H72*29 + 'augjul cfs'!$I72*31 + 'augjul cfs'!$J72*30 + 'augjul cfs'!$K72*31 + 'augjul cfs'!$L72*30)*1.983471/1000</f>
        <v>18966.483255699</v>
      </c>
      <c r="M72" s="6">
        <f xml:space="preserve"> ('augjul cfs'!$G72*31 + 'augjul cfs'!$H72*29 + 'augjul cfs'!$I72*31 + 'augjul cfs'!$J72*30 + 'augjul cfs'!$K72*31 + 'augjul cfs'!$L72*30 + 'augjul cfs'!$M72*31)*1.983471/1000</f>
        <v>21184.586974172998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27478.069052217001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781.81484671500004</v>
      </c>
      <c r="C73" s="6">
        <f xml:space="preserve"> (('augjul cfs'!B73*31) + ('augjul cfs'!C73*30)) * 1.983471 / 1000</f>
        <v>1348.591684965</v>
      </c>
      <c r="D73" s="6">
        <f xml:space="preserve"> (('augjul cfs'!$B73*31) + ('augjul cfs'!$C73*30) + ('augjul cfs'!$D73*31)) * 1.983471 / 1000</f>
        <v>1918.950671841</v>
      </c>
      <c r="E73" s="6">
        <f xml:space="preserve"> (('augjul cfs'!$B73*31) + ('augjul cfs'!$C73*30) + ('augjul cfs'!$D73*31) + ('augjul cfs'!$E73*30)) * 1.983471 / 1000</f>
        <v>2530.8911447609999</v>
      </c>
      <c r="F73" s="6">
        <f xml:space="preserve"> (('augjul cfs'!$B73*31) + ('augjul cfs'!$C73*30) + ('augjul cfs'!$D73*31) + ('augjul cfs'!$E73*30) + ('augjul cfs'!$F73*31)) * 1.983471 / 1000</f>
        <v>3170.9770711710003</v>
      </c>
      <c r="G73" s="6">
        <f xml:space="preserve"> 'augjul cfs'!$G73*31*1.983471/1000</f>
        <v>1016.5745073329999</v>
      </c>
      <c r="H73" s="6">
        <f xml:space="preserve"> ('augjul cfs'!$G73*31 + 'augjul cfs'!$H73*28)*1.983471/1000</f>
        <v>1714.454811741</v>
      </c>
      <c r="I73" s="6">
        <f xml:space="preserve"> ('augjul cfs'!$G73*31 + 'augjul cfs'!$H73*28 + 'augjul cfs'!$I73*31)*1.983471/1000</f>
        <v>3298.5598763040002</v>
      </c>
      <c r="J73" s="6">
        <f xml:space="preserve"> ('augjul cfs'!$G73*31 + 'augjul cfs'!$H73*28 + 'augjul cfs'!$I73*31 + 'augjul cfs'!$J73*30)*1.983471/1000</f>
        <v>6264.3647237639998</v>
      </c>
      <c r="K73" s="6">
        <f xml:space="preserve"> ('augjul cfs'!$G73*31 + 'augjul cfs'!$H73*28 + 'augjul cfs'!$I73*31 + 'augjul cfs'!$J73*30 + 'augjul cfs'!$K73*31)*1.983471/1000</f>
        <v>14680.480110639</v>
      </c>
      <c r="L73" s="6">
        <f xml:space="preserve"> ('augjul cfs'!$G73*31 + 'augjul cfs'!$H73*28 + 'augjul cfs'!$I73*31 + 'augjul cfs'!$J73*30 + 'augjul cfs'!$K73*31 + 'augjul cfs'!$L73*30)*1.983471/1000</f>
        <v>22028.526116079</v>
      </c>
      <c r="M73" s="6">
        <f xml:space="preserve"> ('augjul cfs'!$G73*31 + 'augjul cfs'!$H73*28 + 'augjul cfs'!$I73*31 + 'augjul cfs'!$J73*30 + 'augjul cfs'!$K73*31 + 'augjul cfs'!$L73*30 + 'augjul cfs'!$M73*31)*1.983471/1000</f>
        <v>24563.782880511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28070.734153958998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933.50475838199998</v>
      </c>
      <c r="C74" s="6">
        <f xml:space="preserve"> (('augjul cfs'!B74*31) + ('augjul cfs'!C74*30)) * 1.983471 / 1000</f>
        <v>1684.5658872420001</v>
      </c>
      <c r="D74" s="6">
        <f xml:space="preserve"> (('augjul cfs'!$B74*31) + ('augjul cfs'!$C74*30) + ('augjul cfs'!$D74*31)) * 1.983471 / 1000</f>
        <v>2520.6742856400001</v>
      </c>
      <c r="E74" s="6">
        <f xml:space="preserve"> (('augjul cfs'!$B74*31) + ('augjul cfs'!$C74*30) + ('augjul cfs'!$D74*31) + ('augjul cfs'!$E74*30)) * 1.983471 / 1000</f>
        <v>3340.8792135600002</v>
      </c>
      <c r="F74" s="6">
        <f xml:space="preserve"> (('augjul cfs'!$B74*31) + ('augjul cfs'!$C74*30) + ('augjul cfs'!$D74*31) + ('augjul cfs'!$E74*30) + ('augjul cfs'!$F74*31)) * 1.983471 / 1000</f>
        <v>3932.3284475790001</v>
      </c>
      <c r="G74" s="6">
        <f xml:space="preserve"> 'augjul cfs'!$G74*31*1.983471/1000</f>
        <v>607.86642348600003</v>
      </c>
      <c r="H74" s="6">
        <f xml:space="preserve"> ('augjul cfs'!$G74*31 + 'augjul cfs'!$H74*28)*1.983471/1000</f>
        <v>1153.0749980820001</v>
      </c>
      <c r="I74" s="6">
        <f xml:space="preserve"> ('augjul cfs'!$G74*31 + 'augjul cfs'!$H74*28 + 'augjul cfs'!$I74*31)*1.983471/1000</f>
        <v>2089.285210908</v>
      </c>
      <c r="J74" s="6">
        <f xml:space="preserve"> ('augjul cfs'!$G74*31 + 'augjul cfs'!$H74*28 + 'augjul cfs'!$I74*31 + 'augjul cfs'!$J74*30)*1.983471/1000</f>
        <v>3875.5991935080001</v>
      </c>
      <c r="K74" s="6">
        <f xml:space="preserve"> ('augjul cfs'!$G74*31 + 'augjul cfs'!$H74*28 + 'augjul cfs'!$I74*31 + 'augjul cfs'!$J74*30 + 'augjul cfs'!$K74*31)*1.983471/1000</f>
        <v>8398.1352222599999</v>
      </c>
      <c r="L74" s="6">
        <f xml:space="preserve"> ('augjul cfs'!$G74*31 + 'augjul cfs'!$H74*28 + 'augjul cfs'!$I74*31 + 'augjul cfs'!$J74*30 + 'augjul cfs'!$K74*31 + 'augjul cfs'!$L74*30)*1.983471/1000</f>
        <v>11868.237571469999</v>
      </c>
      <c r="M74" s="6">
        <f xml:space="preserve"> ('augjul cfs'!$G74*31 + 'augjul cfs'!$H74*28 + 'augjul cfs'!$I74*31 + 'augjul cfs'!$J74*30 + 'augjul cfs'!$K74*31 + 'augjul cfs'!$L74*30 + 'augjul cfs'!$M74*31)*1.983471/1000</f>
        <v>13649.041471631999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16927.582175133</v>
      </c>
      <c r="O74" s="22" t="s">
        <v>124</v>
      </c>
    </row>
    <row r="75" spans="1:15" x14ac:dyDescent="0.2">
      <c r="A75" t="s">
        <v>125</v>
      </c>
      <c r="B75" s="6">
        <f>'augjul cfs'!B75*31*1.983471/1000</f>
        <v>612.04758035399993</v>
      </c>
      <c r="C75" s="6">
        <f xml:space="preserve"> (('augjul cfs'!B75*31) + ('augjul cfs'!C75*30)) * 1.983471 / 1000</f>
        <v>1030.7781431640001</v>
      </c>
      <c r="D75" s="6">
        <f xml:space="preserve"> (('augjul cfs'!$B75*31) + ('augjul cfs'!$C75*30) + ('augjul cfs'!$D75*31)) * 1.983471 / 1000</f>
        <v>1452.2141604180001</v>
      </c>
      <c r="E75" s="6">
        <f xml:space="preserve"> (('augjul cfs'!$B75*31) + ('augjul cfs'!$C75*30) + ('augjul cfs'!$D75*31) + ('augjul cfs'!$E75*30)) * 1.983471 / 1000</f>
        <v>2034.581080728</v>
      </c>
      <c r="F75" s="6">
        <f xml:space="preserve"> (('augjul cfs'!$B75*31) + ('augjul cfs'!$C75*30) + ('augjul cfs'!$D75*31) + ('augjul cfs'!$E75*30) + ('augjul cfs'!$F75*31)) * 1.983471 / 1000</f>
        <v>2728.1612200079999</v>
      </c>
      <c r="G75" s="6">
        <f xml:space="preserve"> 'augjul cfs'!$G75*31*1.983471/1000</f>
        <v>788.51699522399997</v>
      </c>
      <c r="H75" s="6">
        <f xml:space="preserve"> ('augjul cfs'!$G75*31 + 'augjul cfs'!$H75*28)*1.983471/1000</f>
        <v>1483.1761427280001</v>
      </c>
      <c r="I75" s="6">
        <f xml:space="preserve"> ('augjul cfs'!$G75*31 + 'augjul cfs'!$H75*28 + 'augjul cfs'!$I75*31)*1.983471/1000</f>
        <v>2608.0303154220001</v>
      </c>
      <c r="J75" s="6">
        <f xml:space="preserve"> ('augjul cfs'!$G75*31 + 'augjul cfs'!$H75*28 + 'augjul cfs'!$I75*31 + 'augjul cfs'!$J75*30)*1.983471/1000</f>
        <v>4507.4021450219998</v>
      </c>
      <c r="K75" s="6">
        <f xml:space="preserve"> ('augjul cfs'!$G75*31 + 'augjul cfs'!$H75*28 + 'augjul cfs'!$I75*31 + 'augjul cfs'!$J75*30 + 'augjul cfs'!$K75*31)*1.983471/1000</f>
        <v>8481.5917480560001</v>
      </c>
      <c r="L75" s="6">
        <f xml:space="preserve"> ('augjul cfs'!$G75*31 + 'augjul cfs'!$H75*28 + 'augjul cfs'!$I75*31 + 'augjul cfs'!$J75*30 + 'augjul cfs'!$K75*31 + 'augjul cfs'!$L75*30)*1.983471/1000</f>
        <v>13959.660964115999</v>
      </c>
      <c r="M75" s="6">
        <f xml:space="preserve"> ('augjul cfs'!$G75*31 + 'augjul cfs'!$H75*28 + 'augjul cfs'!$I75*31 + 'augjul cfs'!$J75*30 + 'augjul cfs'!$K75*31 + 'augjul cfs'!$L75*30 + 'augjul cfs'!$M75*31)*1.983471/1000</f>
        <v>16360.567320362999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19311.23233368</v>
      </c>
      <c r="O75" s="22" t="s">
        <v>125</v>
      </c>
    </row>
    <row r="76" spans="1:15" x14ac:dyDescent="0.2">
      <c r="A76" t="s">
        <v>126</v>
      </c>
      <c r="B76" s="6">
        <f>'augjul cfs'!B76*31*1.983471/1000</f>
        <v>837.64558842299994</v>
      </c>
      <c r="C76" s="6">
        <f xml:space="preserve"> (('augjul cfs'!B76*31) + ('augjul cfs'!C76*30)) * 1.983471 / 1000</f>
        <v>1253.2819364730001</v>
      </c>
      <c r="D76" s="6">
        <f xml:space="preserve"> (('augjul cfs'!$B76*31) + ('augjul cfs'!$C76*30) + ('augjul cfs'!$D76*31)) * 1.983471 / 1000</f>
        <v>1793.819436864</v>
      </c>
      <c r="E76" s="6">
        <f xml:space="preserve"> (('augjul cfs'!$B76*31) + ('augjul cfs'!$C76*30) + ('augjul cfs'!$D76*31) + ('augjul cfs'!$E76*30)) * 1.983471 / 1000</f>
        <v>2767.2474995340003</v>
      </c>
      <c r="F76" s="6">
        <f xml:space="preserve"> (('augjul cfs'!$B76*31) + ('augjul cfs'!$C76*30) + ('augjul cfs'!$D76*31) + ('augjul cfs'!$E76*30) + ('augjul cfs'!$F76*31)) * 1.983471 / 1000</f>
        <v>3549.984660264</v>
      </c>
      <c r="G76" s="6">
        <f xml:space="preserve"> 'augjul cfs'!$G76*31*1.983471/1000</f>
        <v>595.26146528100003</v>
      </c>
      <c r="H76" s="6">
        <f xml:space="preserve"> ('augjul cfs'!$G76*31 + 'augjul cfs'!$H76*29)*1.983471/1000</f>
        <v>1198.6531781909998</v>
      </c>
      <c r="I76" s="6">
        <f xml:space="preserve"> ('augjul cfs'!$G76*31 + 'augjul cfs'!$H76*29 + 'augjul cfs'!$I76*31)*1.983471/1000</f>
        <v>2123.7341352360004</v>
      </c>
      <c r="J76" s="6">
        <f xml:space="preserve"> ('augjul cfs'!$G76*31 + 'augjul cfs'!$H76*29 + 'augjul cfs'!$I76*31 + 'augjul cfs'!$J76*30)*1.983471/1000</f>
        <v>4910.9670885659998</v>
      </c>
      <c r="K76" s="6">
        <f xml:space="preserve"> ('augjul cfs'!$G76*31 + 'augjul cfs'!$H76*29 + 'augjul cfs'!$I76*31 + 'augjul cfs'!$J76*30 + 'augjul cfs'!$K76*31)*1.983471/1000</f>
        <v>9076.7520563159997</v>
      </c>
      <c r="L76" s="6">
        <f xml:space="preserve"> ('augjul cfs'!$G76*31 + 'augjul cfs'!$H76*29 + 'augjul cfs'!$I76*31 + 'augjul cfs'!$J76*30 + 'augjul cfs'!$K76*31 + 'augjul cfs'!$L76*30)*1.983471/1000</f>
        <v>12346.503999816001</v>
      </c>
      <c r="M76" s="6">
        <f xml:space="preserve"> ('augjul cfs'!$G76*31 + 'augjul cfs'!$H76*29 + 'augjul cfs'!$I76*31 + 'augjul cfs'!$J76*30 + 'augjul cfs'!$K76*31 + 'augjul cfs'!$L76*30 + 'augjul cfs'!$M76*31)*1.983471/1000</f>
        <v>13485.500320739999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16613.888302599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403.850563368</v>
      </c>
      <c r="C77" s="6">
        <f xml:space="preserve"> (('augjul cfs'!B77*31) + ('augjul cfs'!C77*30)) * 1.983471 / 1000</f>
        <v>831.68525806799994</v>
      </c>
      <c r="D77" s="6">
        <f xml:space="preserve"> (('augjul cfs'!$B77*31) + ('augjul cfs'!$C77*30) + ('augjul cfs'!$D77*31)) * 1.983471 / 1000</f>
        <v>1365.1516843439999</v>
      </c>
      <c r="E77" s="6">
        <f xml:space="preserve"> (('augjul cfs'!$B77*31) + ('augjul cfs'!$C77*30) + ('augjul cfs'!$D77*31) + ('augjul cfs'!$E77*30)) * 1.983471 / 1000</f>
        <v>1772.5169583239999</v>
      </c>
      <c r="F77" s="6">
        <f xml:space="preserve"> (('augjul cfs'!$B77*31) + ('augjul cfs'!$C77*30) + ('augjul cfs'!$D77*31) + ('augjul cfs'!$E77*30) + ('augjul cfs'!$F77*31)) * 1.983471 / 1000</f>
        <v>2131.420085361</v>
      </c>
      <c r="G77" s="6">
        <f xml:space="preserve"> 'augjul cfs'!$G77*31*1.983471/1000</f>
        <v>358.595689032</v>
      </c>
      <c r="H77" s="6">
        <f xml:space="preserve"> ('augjul cfs'!$G77*31 + 'augjul cfs'!$H77*28)*1.983471/1000</f>
        <v>647.72228975999997</v>
      </c>
      <c r="I77" s="6">
        <f xml:space="preserve"> ('augjul cfs'!$G77*31 + 'augjul cfs'!$H77*28 + 'augjul cfs'!$I77*31)*1.983471/1000</f>
        <v>1108.5718592549999</v>
      </c>
      <c r="J77" s="6">
        <f xml:space="preserve"> ('augjul cfs'!$G77*31 + 'augjul cfs'!$H77*28 + 'augjul cfs'!$I77*31 + 'augjul cfs'!$J77*30)*1.983471/1000</f>
        <v>1911.4610853450001</v>
      </c>
      <c r="K77" s="6">
        <f xml:space="preserve"> ('augjul cfs'!$G77*31 + 'augjul cfs'!$H77*28 + 'augjul cfs'!$I77*31 + 'augjul cfs'!$J77*30 + 'augjul cfs'!$K77*31)*1.983471/1000</f>
        <v>5062.2087357869996</v>
      </c>
      <c r="L77" s="6">
        <f xml:space="preserve"> ('augjul cfs'!$G77*31 + 'augjul cfs'!$H77*28 + 'augjul cfs'!$I77*31 + 'augjul cfs'!$J77*30 + 'augjul cfs'!$K77*31 + 'augjul cfs'!$L77*30)*1.983471/1000</f>
        <v>7285.4020408469996</v>
      </c>
      <c r="M77" s="6">
        <f xml:space="preserve"> ('augjul cfs'!$G77*31 + 'augjul cfs'!$H77*28 + 'augjul cfs'!$I77*31 + 'augjul cfs'!$J77*30 + 'augjul cfs'!$K77*31 + 'augjul cfs'!$L77*30 + 'augjul cfs'!$M77*31)*1.983471/1000</f>
        <v>8074.2264740760002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9971.2280558309994</v>
      </c>
      <c r="O77" s="22" t="s">
        <v>127</v>
      </c>
    </row>
    <row r="78" spans="1:15" x14ac:dyDescent="0.2">
      <c r="A78" t="s">
        <v>128</v>
      </c>
      <c r="B78" s="6">
        <f>'augjul cfs'!B78*31*1.983471/1000</f>
        <v>369.66345721199997</v>
      </c>
      <c r="C78" s="6">
        <f xml:space="preserve"> (('augjul cfs'!B78*31) + ('augjul cfs'!C78*30)) * 1.983471 / 1000</f>
        <v>597.26675446199999</v>
      </c>
      <c r="D78" s="6">
        <f xml:space="preserve"> (('augjul cfs'!$B78*31) + ('augjul cfs'!$C78*30) + ('augjul cfs'!$D78*31)) * 1.983471 / 1000</f>
        <v>931.69781630099999</v>
      </c>
      <c r="E78" s="6">
        <f xml:space="preserve"> (('augjul cfs'!$B78*31) + ('augjul cfs'!$C78*30) + ('augjul cfs'!$D78*31) + ('augjul cfs'!$E78*30)) * 1.983471 / 1000</f>
        <v>1479.135812301</v>
      </c>
      <c r="F78" s="6">
        <f xml:space="preserve"> (('augjul cfs'!$B78*31) + ('augjul cfs'!$C78*30) + ('augjul cfs'!$D78*31) + ('augjul cfs'!$E78*30) + ('augjul cfs'!$F78*31)) * 1.983471 / 1000</f>
        <v>1996.0005863069998</v>
      </c>
      <c r="G78" s="6">
        <f xml:space="preserve"> 'augjul cfs'!$G78*31*1.983471/1000</f>
        <v>780.33914429100003</v>
      </c>
      <c r="H78" s="6">
        <f xml:space="preserve"> ('augjul cfs'!$G78*31 + 'augjul cfs'!$H78*28)*1.983471/1000</f>
        <v>1342.5976356029998</v>
      </c>
      <c r="I78" s="6">
        <f xml:space="preserve"> ('augjul cfs'!$G78*31 + 'augjul cfs'!$H78*28 + 'augjul cfs'!$I78*31)*1.983471/1000</f>
        <v>2082.7238888399997</v>
      </c>
      <c r="J78" s="6">
        <f xml:space="preserve"> ('augjul cfs'!$G78*31 + 'augjul cfs'!$H78*28 + 'augjul cfs'!$I78*31 + 'augjul cfs'!$J78*30)*1.983471/1000</f>
        <v>4257.1238072999995</v>
      </c>
      <c r="K78" s="6">
        <f xml:space="preserve"> ('augjul cfs'!$G78*31 + 'augjul cfs'!$H78*28 + 'augjul cfs'!$I78*31 + 'augjul cfs'!$J78*30 + 'augjul cfs'!$K78*31)*1.983471/1000</f>
        <v>8425.060841085</v>
      </c>
      <c r="L78" s="6">
        <f xml:space="preserve"> ('augjul cfs'!$G78*31 + 'augjul cfs'!$H78*28 + 'augjul cfs'!$I78*31 + 'augjul cfs'!$J78*30 + 'augjul cfs'!$K78*31 + 'augjul cfs'!$L78*30)*1.983471/1000</f>
        <v>14525.126728034998</v>
      </c>
      <c r="M78" s="6">
        <f xml:space="preserve"> ('augjul cfs'!$G78*31 + 'augjul cfs'!$H78*28 + 'augjul cfs'!$I78*31 + 'augjul cfs'!$J78*30 + 'augjul cfs'!$K78*31 + 'augjul cfs'!$L78*30 + 'augjul cfs'!$M78*31)*1.983471/1000</f>
        <v>16766.657222490001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19247.082914597999</v>
      </c>
      <c r="O78" s="22" t="s">
        <v>128</v>
      </c>
    </row>
    <row r="79" spans="1:15" x14ac:dyDescent="0.2">
      <c r="A79" t="s">
        <v>129</v>
      </c>
      <c r="B79" s="6">
        <f>'augjul cfs'!B79*31*1.983471/1000</f>
        <v>646.41914931300005</v>
      </c>
      <c r="C79" s="6">
        <f xml:space="preserve"> (('augjul cfs'!B79*31) + ('augjul cfs'!C79*30)) * 1.983471 / 1000</f>
        <v>1081.6918602630001</v>
      </c>
      <c r="D79" s="6">
        <f xml:space="preserve"> (('augjul cfs'!$B79*31) + ('augjul cfs'!$C79*30) + ('augjul cfs'!$D79*31)) * 1.983471 / 1000</f>
        <v>1437.1516816439998</v>
      </c>
      <c r="E79" s="6">
        <f xml:space="preserve"> (('augjul cfs'!$B79*31) + ('augjul cfs'!$C79*30) + ('augjul cfs'!$D79*31) + ('augjul cfs'!$E79*30)) * 1.983471 / 1000</f>
        <v>1853.1450544739998</v>
      </c>
      <c r="F79" s="6">
        <f xml:space="preserve"> (('augjul cfs'!$B79*31) + ('augjul cfs'!$C79*30) + ('augjul cfs'!$D79*31) + ('augjul cfs'!$E79*30) + ('augjul cfs'!$F79*31)) * 1.983471 / 1000</f>
        <v>2334.5929703040001</v>
      </c>
      <c r="G79" s="6">
        <f xml:space="preserve"> 'augjul cfs'!$G79*31*1.983471/1000</f>
        <v>563.472375564</v>
      </c>
      <c r="H79" s="6">
        <f xml:space="preserve"> ('augjul cfs'!$G79*31 + 'augjul cfs'!$H79*28)*1.983471/1000</f>
        <v>1251.467060508</v>
      </c>
      <c r="I79" s="6">
        <f xml:space="preserve"> ('augjul cfs'!$G79*31 + 'augjul cfs'!$H79*28 + 'augjul cfs'!$I79*31)*1.983471/1000</f>
        <v>2422.7443719569997</v>
      </c>
      <c r="J79" s="6">
        <f xml:space="preserve"> ('augjul cfs'!$G79*31 + 'augjul cfs'!$H79*28 + 'augjul cfs'!$I79*31 + 'augjul cfs'!$J79*30)*1.983471/1000</f>
        <v>4794.4599854969993</v>
      </c>
      <c r="K79" s="6">
        <f xml:space="preserve"> ('augjul cfs'!$G79*31 + 'augjul cfs'!$H79*28 + 'augjul cfs'!$I79*31 + 'augjul cfs'!$J79*30 + 'augjul cfs'!$K79*31)*1.983471/1000</f>
        <v>8221.225476828</v>
      </c>
      <c r="L79" s="6">
        <f xml:space="preserve"> ('augjul cfs'!$G79*31 + 'augjul cfs'!$H79*28 + 'augjul cfs'!$I79*31 + 'augjul cfs'!$J79*30 + 'augjul cfs'!$K79*31 + 'augjul cfs'!$L79*30)*1.983471/1000</f>
        <v>11852.107985298</v>
      </c>
      <c r="M79" s="6">
        <f xml:space="preserve"> ('augjul cfs'!$G79*31 + 'augjul cfs'!$H79*28 + 'augjul cfs'!$I79*31 + 'augjul cfs'!$J79*30 + 'augjul cfs'!$K79*31 + 'augjul cfs'!$L79*30 + 'augjul cfs'!$M79*31)*1.983471/1000</f>
        <v>12728.736712755001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14601.829535076</v>
      </c>
      <c r="O79" s="22" t="s">
        <v>129</v>
      </c>
    </row>
    <row r="80" spans="1:15" x14ac:dyDescent="0.2">
      <c r="A80" t="s">
        <v>130</v>
      </c>
      <c r="B80" s="6">
        <f>'augjul cfs'!B80*31*1.983471/1000</f>
        <v>333.26279742000003</v>
      </c>
      <c r="C80" s="6">
        <f xml:space="preserve"> (('augjul cfs'!B80*31) + ('augjul cfs'!C80*30)) * 1.983471 / 1000</f>
        <v>620.19171227999993</v>
      </c>
      <c r="D80" s="6">
        <f xml:space="preserve"> (('augjul cfs'!$B80*31) + ('augjul cfs'!$C80*30) + ('augjul cfs'!$D80*31)) * 1.983471 / 1000</f>
        <v>972.57715361100009</v>
      </c>
      <c r="E80" s="6">
        <f xml:space="preserve"> (('augjul cfs'!$B80*31) + ('augjul cfs'!$C80*30) + ('augjul cfs'!$D80*31) + ('augjul cfs'!$E80*30)) * 1.983471 / 1000</f>
        <v>1488.0614318009998</v>
      </c>
      <c r="F80" s="6">
        <f xml:space="preserve"> (('augjul cfs'!$B80*31) + ('augjul cfs'!$C80*30) + ('augjul cfs'!$D80*31) + ('augjul cfs'!$E80*30) + ('augjul cfs'!$F80*31)) * 1.983471 / 1000</f>
        <v>2017.039263204</v>
      </c>
      <c r="G80" s="6">
        <f xml:space="preserve"> 'augjul cfs'!$G80*31*1.983471/1000</f>
        <v>445.84659485100002</v>
      </c>
      <c r="H80" s="6">
        <f xml:space="preserve"> ('augjul cfs'!$G80*31 + 'augjul cfs'!$H80*29)*1.983471/1000</f>
        <v>925.2812876160001</v>
      </c>
      <c r="I80" s="6">
        <f xml:space="preserve"> ('augjul cfs'!$G80*31 + 'augjul cfs'!$H80*29 + 'augjul cfs'!$I80*31)*1.983471/1000</f>
        <v>1870.407202587</v>
      </c>
      <c r="J80" s="6">
        <f xml:space="preserve"> ('augjul cfs'!$G80*31 + 'augjul cfs'!$H80*29 + 'augjul cfs'!$I80*31 + 'augjul cfs'!$J80*30)*1.983471/1000</f>
        <v>4265.1509144369993</v>
      </c>
      <c r="K80" s="6">
        <f xml:space="preserve"> ('augjul cfs'!$G80*31 + 'augjul cfs'!$H80*29 + 'augjul cfs'!$I80*31 + 'augjul cfs'!$J80*30 + 'augjul cfs'!$K80*31)*1.983471/1000</f>
        <v>7590.2159137139997</v>
      </c>
      <c r="L80" s="6">
        <f xml:space="preserve"> ('augjul cfs'!$G80*31 + 'augjul cfs'!$H80*29 + 'augjul cfs'!$I80*31 + 'augjul cfs'!$J80*30 + 'augjul cfs'!$K80*31 + 'augjul cfs'!$L80*30)*1.983471/1000</f>
        <v>10386.850519584001</v>
      </c>
      <c r="M80" s="6">
        <f xml:space="preserve"> ('augjul cfs'!$G80*31 + 'augjul cfs'!$H80*29 + 'augjul cfs'!$I80*31 + 'augjul cfs'!$J80*30 + 'augjul cfs'!$K80*31 + 'augjul cfs'!$L80*30 + 'augjul cfs'!$M80*31)*1.983471/1000</f>
        <v>11567.904359591999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14490.271192151999</v>
      </c>
      <c r="O80" s="22" t="s">
        <v>130</v>
      </c>
    </row>
    <row r="81" spans="1:15" x14ac:dyDescent="0.2">
      <c r="A81" t="s">
        <v>131</v>
      </c>
      <c r="B81" s="6">
        <f>'augjul cfs'!B81*31*1.983471/1000</f>
        <v>644.14410807599995</v>
      </c>
      <c r="C81" s="6">
        <f xml:space="preserve"> (('augjul cfs'!B81*31) + ('augjul cfs'!C81*30)) * 1.983471 / 1000</f>
        <v>1525.519281636</v>
      </c>
      <c r="D81" s="6">
        <f xml:space="preserve"> (('augjul cfs'!$B81*31) + ('augjul cfs'!$C81*30) + ('augjul cfs'!$D81*31)) * 1.983471 / 1000</f>
        <v>2291.1014016869999</v>
      </c>
      <c r="E81" s="6">
        <f xml:space="preserve"> (('augjul cfs'!$B81*31) + ('augjul cfs'!$C81*30) + ('augjul cfs'!$D81*31) + ('augjul cfs'!$E81*30)) * 1.983471 / 1000</f>
        <v>3099.0484788270001</v>
      </c>
      <c r="F81" s="6">
        <f xml:space="preserve"> (('augjul cfs'!$B81*31) + ('augjul cfs'!$C81*30) + ('augjul cfs'!$D81*31) + ('augjul cfs'!$E81*30) + ('augjul cfs'!$F81*31)) * 1.983471 / 1000</f>
        <v>4097.607119067</v>
      </c>
      <c r="G81" s="6">
        <f xml:space="preserve"> 'augjul cfs'!$G81*31*1.983471/1000</f>
        <v>981.40359956099996</v>
      </c>
      <c r="H81" s="6">
        <f xml:space="preserve"> ('augjul cfs'!$G81*31 + 'augjul cfs'!$H81*28)*1.983471/1000</f>
        <v>1789.3030733970002</v>
      </c>
      <c r="I81" s="6">
        <f xml:space="preserve"> ('augjul cfs'!$G81*31 + 'augjul cfs'!$H81*28 + 'augjul cfs'!$I81*31)*1.983471/1000</f>
        <v>2646.62469414</v>
      </c>
      <c r="J81" s="6">
        <f xml:space="preserve"> ('augjul cfs'!$G81*31 + 'augjul cfs'!$H81*28 + 'augjul cfs'!$I81*31 + 'augjul cfs'!$J81*30)*1.983471/1000</f>
        <v>4192.7205039299997</v>
      </c>
      <c r="K81" s="6">
        <f xml:space="preserve"> ('augjul cfs'!$G81*31 + 'augjul cfs'!$H81*28 + 'augjul cfs'!$I81*31 + 'augjul cfs'!$J81*30 + 'augjul cfs'!$K81*31)*1.983471/1000</f>
        <v>7303.8086517270003</v>
      </c>
      <c r="L81" s="6">
        <f xml:space="preserve"> ('augjul cfs'!$G81*31 + 'augjul cfs'!$H81*28 + 'augjul cfs'!$I81*31 + 'augjul cfs'!$J81*30 + 'augjul cfs'!$K81*31 + 'augjul cfs'!$L81*30)*1.983471/1000</f>
        <v>10473.534152697001</v>
      </c>
      <c r="M81" s="6">
        <f xml:space="preserve"> ('augjul cfs'!$G81*31 + 'augjul cfs'!$H81*28 + 'augjul cfs'!$I81*31 + 'augjul cfs'!$J81*30 + 'augjul cfs'!$K81*31 + 'augjul cfs'!$L81*30 + 'augjul cfs'!$M81*31)*1.983471/1000</f>
        <v>11600.109978219001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15030.870180144</v>
      </c>
      <c r="O81" s="22" t="s">
        <v>131</v>
      </c>
    </row>
    <row r="82" spans="1:15" x14ac:dyDescent="0.2">
      <c r="A82" t="s">
        <v>132</v>
      </c>
      <c r="B82" s="6">
        <f>'augjul cfs'!B82*31*1.983471/1000</f>
        <v>447.26080967400003</v>
      </c>
      <c r="C82" s="6">
        <f xml:space="preserve"> (('augjul cfs'!B82*31) + ('augjul cfs'!C82*30)) * 1.983471 / 1000</f>
        <v>858.67236449400002</v>
      </c>
      <c r="D82" s="6">
        <f xml:space="preserve"> (('augjul cfs'!$B82*31) + ('augjul cfs'!$C82*30) + ('augjul cfs'!$D82*31)) * 1.983471 / 1000</f>
        <v>1608.8210966940001</v>
      </c>
      <c r="E82" s="6">
        <f xml:space="preserve"> (('augjul cfs'!$B82*31) + ('augjul cfs'!$C82*30) + ('augjul cfs'!$D82*31) + ('augjul cfs'!$E82*30)) * 1.983471 / 1000</f>
        <v>2321.026028664</v>
      </c>
      <c r="F82" s="6">
        <f xml:space="preserve"> (('augjul cfs'!$B82*31) + ('augjul cfs'!$C82*30) + ('augjul cfs'!$D82*31) + ('augjul cfs'!$E82*30) + ('augjul cfs'!$F82*31)) * 1.983471 / 1000</f>
        <v>2875.4597268809998</v>
      </c>
      <c r="G82" s="6">
        <f xml:space="preserve"> 'augjul cfs'!$G82*31*1.983471/1000</f>
        <v>1188.432352128</v>
      </c>
      <c r="H82" s="6">
        <f xml:space="preserve"> ('augjul cfs'!$G82*31 + 'augjul cfs'!$H82*28)*1.983471/1000</f>
        <v>1853.6567899920001</v>
      </c>
      <c r="I82" s="6">
        <f xml:space="preserve"> ('augjul cfs'!$G82*31 + 'augjul cfs'!$H82*28 + 'augjul cfs'!$I82*31)*1.983471/1000</f>
        <v>2714.4832039919997</v>
      </c>
      <c r="J82" s="6">
        <f xml:space="preserve"> ('augjul cfs'!$G82*31 + 'augjul cfs'!$H82*28 + 'augjul cfs'!$I82*31 + 'augjul cfs'!$J82*30)*1.983471/1000</f>
        <v>5386.4566575119998</v>
      </c>
      <c r="K82" s="6">
        <f xml:space="preserve"> ('augjul cfs'!$G82*31 + 'augjul cfs'!$H82*28 + 'augjul cfs'!$I82*31 + 'augjul cfs'!$J82*30 + 'augjul cfs'!$K82*31)*1.983471/1000</f>
        <v>10842.005543838</v>
      </c>
      <c r="L82" s="6">
        <f xml:space="preserve"> ('augjul cfs'!$G82*31 + 'augjul cfs'!$H82*28 + 'augjul cfs'!$I82*31 + 'augjul cfs'!$J82*30 + 'augjul cfs'!$K82*31 + 'augjul cfs'!$L82*30)*1.983471/1000</f>
        <v>15130.765713588</v>
      </c>
      <c r="M82" s="6">
        <f xml:space="preserve"> ('augjul cfs'!$G82*31 + 'augjul cfs'!$H82*28 + 'augjul cfs'!$I82*31 + 'augjul cfs'!$J82*30 + 'augjul cfs'!$K82*31 + 'augjul cfs'!$L82*30 + 'augjul cfs'!$M82*31)*1.983471/1000</f>
        <v>16217.005672854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18958.13482626</v>
      </c>
      <c r="O82" s="22" t="s">
        <v>132</v>
      </c>
    </row>
    <row r="83" spans="1:15" x14ac:dyDescent="0.2">
      <c r="A83" t="s">
        <v>133</v>
      </c>
      <c r="B83" s="6">
        <f>'augjul cfs'!B83*31*1.983471/1000</f>
        <v>403.91205096899995</v>
      </c>
      <c r="C83" s="6">
        <f xml:space="preserve"> (('augjul cfs'!B83*31) + ('augjul cfs'!C83*30)) * 1.983471 / 1000</f>
        <v>724.34179101899997</v>
      </c>
      <c r="D83" s="6">
        <f xml:space="preserve"> (('augjul cfs'!$B83*31) + ('augjul cfs'!$C83*30) + ('augjul cfs'!$D83*31)) * 1.983471 / 1000</f>
        <v>1087.9179757320001</v>
      </c>
      <c r="E83" s="6">
        <f xml:space="preserve"> (('augjul cfs'!$B83*31) + ('augjul cfs'!$C83*30) + ('augjul cfs'!$D83*31) + ('augjul cfs'!$E83*30)) * 1.983471 / 1000</f>
        <v>2546.0666813819998</v>
      </c>
      <c r="F83" s="6">
        <f xml:space="preserve"> (('augjul cfs'!$B83*31) + ('augjul cfs'!$C83*30) + ('augjul cfs'!$D83*31) + ('augjul cfs'!$E83*30) + ('augjul cfs'!$F83*31)) * 1.983471 / 1000</f>
        <v>3350.939378472</v>
      </c>
      <c r="G83" s="6">
        <f xml:space="preserve"> 'augjul cfs'!$G83*31*1.983471/1000</f>
        <v>619.05716686799997</v>
      </c>
      <c r="H83" s="6">
        <f xml:space="preserve"> ('augjul cfs'!$G83*31 + 'augjul cfs'!$H83*28)*1.983471/1000</f>
        <v>1189.7017735679999</v>
      </c>
      <c r="I83" s="6">
        <f xml:space="preserve"> ('augjul cfs'!$G83*31 + 'augjul cfs'!$H83*28 + 'augjul cfs'!$I83*31)*1.983471/1000</f>
        <v>3212.582358867</v>
      </c>
      <c r="J83" s="6">
        <f xml:space="preserve"> ('augjul cfs'!$G83*31 + 'augjul cfs'!$H83*28 + 'augjul cfs'!$I83*31 + 'augjul cfs'!$J83*30)*1.983471/1000</f>
        <v>5316.4103791469997</v>
      </c>
      <c r="K83" s="6">
        <f xml:space="preserve"> ('augjul cfs'!$G83*31 + 'augjul cfs'!$H83*28 + 'augjul cfs'!$I83*31 + 'augjul cfs'!$J83*30 + 'augjul cfs'!$K83*31)*1.983471/1000</f>
        <v>9471.3735291209996</v>
      </c>
      <c r="L83" s="6">
        <f xml:space="preserve"> ('augjul cfs'!$G83*31 + 'augjul cfs'!$H83*28 + 'augjul cfs'!$I83*31 + 'augjul cfs'!$J83*30 + 'augjul cfs'!$K83*31 + 'augjul cfs'!$L83*30)*1.983471/1000</f>
        <v>12197.198220291</v>
      </c>
      <c r="M83" s="6">
        <f xml:space="preserve"> ('augjul cfs'!$G83*31 + 'augjul cfs'!$H83*28 + 'augjul cfs'!$I83*31 + 'augjul cfs'!$J83*30 + 'augjul cfs'!$K83*31 + 'augjul cfs'!$L83*30 + 'augjul cfs'!$M83*31)*1.983471/1000</f>
        <v>13046.464965302999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16242.975258656999</v>
      </c>
      <c r="O83" s="22" t="s">
        <v>133</v>
      </c>
    </row>
    <row r="84" spans="1:15" x14ac:dyDescent="0.2">
      <c r="A84" t="s">
        <v>134</v>
      </c>
      <c r="B84" s="6">
        <f>'augjul cfs'!B84*31*1.983471/1000</f>
        <v>318.56726078100002</v>
      </c>
      <c r="C84" s="6">
        <f xml:space="preserve"> (('augjul cfs'!B84*31) + ('augjul cfs'!C84*30)) * 1.983471 / 1000</f>
        <v>569.91270590099998</v>
      </c>
      <c r="D84" s="6">
        <f xml:space="preserve"> (('augjul cfs'!$B84*31) + ('augjul cfs'!$C84*30) + ('augjul cfs'!$D84*31)) * 1.983471 / 1000</f>
        <v>1029.0406225679999</v>
      </c>
      <c r="E84" s="6">
        <f xml:space="preserve"> (('augjul cfs'!$B84*31) + ('augjul cfs'!$C84*30) + ('augjul cfs'!$D84*31) + ('augjul cfs'!$E84*30)) * 1.983471 / 1000</f>
        <v>1501.5034147679999</v>
      </c>
      <c r="F84" s="6">
        <f xml:space="preserve"> (('augjul cfs'!$B84*31) + ('augjul cfs'!$C84*30) + ('augjul cfs'!$D84*31) + ('augjul cfs'!$E84*30) + ('augjul cfs'!$F84*31)) * 1.983471 / 1000</f>
        <v>2126.8323169379996</v>
      </c>
      <c r="G84" s="6">
        <f xml:space="preserve"> 'augjul cfs'!$G84*31*1.983471/1000</f>
        <v>454.76229699599998</v>
      </c>
      <c r="H84" s="6">
        <f xml:space="preserve"> ('augjul cfs'!$G84*31 + 'augjul cfs'!$H84*29)*1.983471/1000</f>
        <v>880.93285952700001</v>
      </c>
      <c r="I84" s="6">
        <f xml:space="preserve"> ('augjul cfs'!$G84*31 + 'augjul cfs'!$H84*29 + 'augjul cfs'!$I84*31)*1.983471/1000</f>
        <v>1473.365895162</v>
      </c>
      <c r="J84" s="6">
        <f xml:space="preserve"> ('augjul cfs'!$G84*31 + 'augjul cfs'!$H84*29 + 'augjul cfs'!$I84*31 + 'augjul cfs'!$J84*30)*1.983471/1000</f>
        <v>2395.4418936419997</v>
      </c>
      <c r="K84" s="6">
        <f xml:space="preserve"> ('augjul cfs'!$G84*31 + 'augjul cfs'!$H84*29 + 'augjul cfs'!$I84*31 + 'augjul cfs'!$J84*30 + 'augjul cfs'!$K84*31)*1.983471/1000</f>
        <v>8073.0839947800005</v>
      </c>
      <c r="L84" s="6">
        <f xml:space="preserve"> ('augjul cfs'!$G84*31 + 'augjul cfs'!$H84*29 + 'augjul cfs'!$I84*31 + 'augjul cfs'!$J84*30 + 'augjul cfs'!$K84*31 + 'augjul cfs'!$L84*30)*1.983471/1000</f>
        <v>13672.065603000001</v>
      </c>
      <c r="M84" s="6">
        <f xml:space="preserve"> ('augjul cfs'!$G84*31 + 'augjul cfs'!$H84*29 + 'augjul cfs'!$I84*31 + 'augjul cfs'!$J84*30 + 'augjul cfs'!$K84*31 + 'augjul cfs'!$L84*30 + 'augjul cfs'!$M84*31)*1.983471/1000</f>
        <v>15964.569318684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18741.246239352</v>
      </c>
      <c r="O84" s="22" t="s">
        <v>134</v>
      </c>
    </row>
    <row r="85" spans="1:15" x14ac:dyDescent="0.2">
      <c r="A85" t="s">
        <v>137</v>
      </c>
      <c r="B85" s="6">
        <f>'augjul cfs'!B85*31*1.983471/1000</f>
        <v>656.13419027100008</v>
      </c>
      <c r="C85" s="6">
        <f xml:space="preserve"> (('augjul cfs'!B85*31) + ('augjul cfs'!C85*30)) * 1.983471 / 1000</f>
        <v>1219.757309631</v>
      </c>
      <c r="D85" s="6">
        <f xml:space="preserve"> (('augjul cfs'!$B85*31) + ('augjul cfs'!$C85*30) + ('augjul cfs'!$D85*31)) * 1.983471 / 1000</f>
        <v>1773.637619439</v>
      </c>
      <c r="E85" s="6">
        <f xml:space="preserve"> (('augjul cfs'!$B85*31) + ('augjul cfs'!$C85*30) + ('augjul cfs'!$D85*31) + ('augjul cfs'!$E85*30)) * 1.983471 / 1000</f>
        <v>2562.4838708489997</v>
      </c>
      <c r="F85" s="6">
        <f xml:space="preserve"> (('augjul cfs'!$B85*31) + ('augjul cfs'!$C85*30) + ('augjul cfs'!$D85*31) + ('augjul cfs'!$E85*30) + ('augjul cfs'!$F85*31)) * 1.983471 / 1000</f>
        <v>3119.0696351009997</v>
      </c>
      <c r="G85" s="6">
        <f xml:space="preserve"> 'augjul cfs'!$G85*31*1.983471/1000</f>
        <v>696.83898213300006</v>
      </c>
      <c r="H85" s="6">
        <f xml:space="preserve"> ('augjul cfs'!$G85*31 + 'augjul cfs'!$H85*28)*1.983471/1000</f>
        <v>1201.061111985</v>
      </c>
      <c r="I85" s="6">
        <f xml:space="preserve"> ('augjul cfs'!$G85*31 + 'augjul cfs'!$H85*28 + 'augjul cfs'!$I85*31)*1.983471/1000</f>
        <v>1994.55860289</v>
      </c>
      <c r="J85" s="6">
        <f xml:space="preserve"> ('augjul cfs'!$G85*31 + 'augjul cfs'!$H85*28 + 'augjul cfs'!$I85*31 + 'augjul cfs'!$J85*30)*1.983471/1000</f>
        <v>4103.6824907399996</v>
      </c>
      <c r="K85" s="6">
        <f xml:space="preserve"> ('augjul cfs'!$G85*31 + 'augjul cfs'!$H85*28 + 'augjul cfs'!$I85*31 + 'augjul cfs'!$J85*30 + 'augjul cfs'!$K85*31)*1.983471/1000</f>
        <v>8446.9821625770001</v>
      </c>
      <c r="L85" s="6">
        <f xml:space="preserve"> ('augjul cfs'!$G85*31 + 'augjul cfs'!$H85*28 + 'augjul cfs'!$I85*31 + 'augjul cfs'!$J85*30 + 'augjul cfs'!$K85*31 + 'augjul cfs'!$L85*30)*1.983471/1000</f>
        <v>12523.193579966999</v>
      </c>
      <c r="M85" s="6">
        <f xml:space="preserve"> ('augjul cfs'!$G85*31 + 'augjul cfs'!$H85*28 + 'augjul cfs'!$I85*31 + 'augjul cfs'!$J85*30 + 'augjul cfs'!$K85*31 + 'augjul cfs'!$L85*30 + 'augjul cfs'!$M85*31)*1.983471/1000</f>
        <v>13880.224934037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16784.712759003</v>
      </c>
      <c r="O85" s="22" t="s">
        <v>137</v>
      </c>
    </row>
    <row r="86" spans="1:15" x14ac:dyDescent="0.2">
      <c r="A86" t="s">
        <v>138</v>
      </c>
      <c r="B86" s="6">
        <f>'augjul cfs'!B86*31*1.983471/1000</f>
        <v>653.982124236</v>
      </c>
      <c r="C86" s="6">
        <f xml:space="preserve"> (('augjul cfs'!B86*31) + ('augjul cfs'!C86*30)) * 1.983471 / 1000</f>
        <v>1005.175499496</v>
      </c>
      <c r="D86" s="6">
        <f xml:space="preserve"> (('augjul cfs'!$B86*31) + ('augjul cfs'!$C86*30) + ('augjul cfs'!$D86*31)) * 1.983471 / 1000</f>
        <v>1497.076307496</v>
      </c>
      <c r="E86" s="6">
        <f xml:space="preserve"> (('augjul cfs'!$B86*31) + ('augjul cfs'!$C86*30) + ('augjul cfs'!$D86*31) + ('augjul cfs'!$E86*30)) * 1.983471 / 1000</f>
        <v>2067.6019059360001</v>
      </c>
      <c r="F86" s="6">
        <f xml:space="preserve"> (('augjul cfs'!$B86*31) + ('augjul cfs'!$C86*30) + ('augjul cfs'!$D86*31) + ('augjul cfs'!$E86*30) + ('augjul cfs'!$F86*31)) * 1.983471 / 1000</f>
        <v>2499.367840158</v>
      </c>
      <c r="G86" s="6">
        <f xml:space="preserve"> 'augjul cfs'!$G86*31*1.983471/1000</f>
        <v>507.58014625499999</v>
      </c>
      <c r="H86" s="6">
        <f xml:space="preserve"> ('augjul cfs'!$G86*31 + 'augjul cfs'!$H86*28)*1.983471/1000</f>
        <v>923.10938687099997</v>
      </c>
      <c r="I86" s="6">
        <f xml:space="preserve"> ('augjul cfs'!$G86*31 + 'augjul cfs'!$H86*28 + 'augjul cfs'!$I86*31)*1.983471/1000</f>
        <v>1500.600935463</v>
      </c>
      <c r="J86" s="6">
        <f xml:space="preserve"> ('augjul cfs'!$G86*31 + 'augjul cfs'!$H86*28 + 'augjul cfs'!$I86*31 + 'augjul cfs'!$J86*30)*1.983471/1000</f>
        <v>2874.9083219429999</v>
      </c>
      <c r="K86" s="6">
        <f xml:space="preserve"> ('augjul cfs'!$G86*31 + 'augjul cfs'!$H86*28 + 'augjul cfs'!$I86*31 + 'augjul cfs'!$J86*30 + 'augjul cfs'!$K86*31)*1.983471/1000</f>
        <v>5511.127727217</v>
      </c>
      <c r="L86" s="6">
        <f xml:space="preserve"> ('augjul cfs'!$G86*31 + 'augjul cfs'!$H86*28 + 'augjul cfs'!$I86*31 + 'augjul cfs'!$J86*30 + 'augjul cfs'!$K86*31 + 'augjul cfs'!$L86*30)*1.983471/1000</f>
        <v>10129.243256517</v>
      </c>
      <c r="M86" s="6">
        <f xml:space="preserve"> ('augjul cfs'!$G86*31 + 'augjul cfs'!$H86*28 + 'augjul cfs'!$I86*31 + 'augjul cfs'!$J86*30 + 'augjul cfs'!$K86*31 + 'augjul cfs'!$L86*30 + 'augjul cfs'!$M86*31)*1.983471/1000</f>
        <v>11834.232944645999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14535.428876409</v>
      </c>
      <c r="O86" s="22" t="s">
        <v>138</v>
      </c>
    </row>
    <row r="87" spans="1:15" x14ac:dyDescent="0.2">
      <c r="A87" t="s">
        <v>139</v>
      </c>
      <c r="B87" s="6">
        <f>'augjul cfs'!B87*31*1.983471/1000</f>
        <v>589.11270518099991</v>
      </c>
      <c r="C87" s="6">
        <f xml:space="preserve"> (('augjul cfs'!B87*31) + ('augjul cfs'!C87*30)) * 1.983471 / 1000</f>
        <v>1207.003591101</v>
      </c>
      <c r="D87" s="6">
        <f xml:space="preserve"> (('augjul cfs'!$B87*31) + ('augjul cfs'!$C87*30) + ('augjul cfs'!$D87*31)) * 1.983471 / 1000</f>
        <v>1816.4686922129999</v>
      </c>
      <c r="E87" s="6">
        <f xml:space="preserve"> (('augjul cfs'!$B87*31) + ('augjul cfs'!$C87*30) + ('augjul cfs'!$D87*31) + ('augjul cfs'!$E87*30)) * 1.983471 / 1000</f>
        <v>2663.093453853</v>
      </c>
      <c r="F87" s="6">
        <f xml:space="preserve"> (('augjul cfs'!$B87*31) + ('augjul cfs'!$C87*30) + ('augjul cfs'!$D87*31) + ('augjul cfs'!$E87*30) + ('augjul cfs'!$F87*31)) * 1.983471 / 1000</f>
        <v>3502.8911083109997</v>
      </c>
      <c r="G87" s="6">
        <f xml:space="preserve"> 'augjul cfs'!$G87*31*1.983471/1000</f>
        <v>1182.0991292250001</v>
      </c>
      <c r="H87" s="6">
        <f xml:space="preserve"> ('augjul cfs'!$G87*31 + 'augjul cfs'!$H87*28)*1.983471/1000</f>
        <v>1934.7391010010001</v>
      </c>
      <c r="I87" s="6">
        <f xml:space="preserve"> ('augjul cfs'!$G87*31 + 'augjul cfs'!$H87*28 + 'augjul cfs'!$I87*31)*1.983471/1000</f>
        <v>2954.8798891920001</v>
      </c>
      <c r="J87" s="6">
        <f xml:space="preserve"> ('augjul cfs'!$G87*31 + 'augjul cfs'!$H87*28 + 'augjul cfs'!$I87*31 + 'augjul cfs'!$J87*30)*1.983471/1000</f>
        <v>4940.0566742519995</v>
      </c>
      <c r="K87" s="6">
        <f xml:space="preserve"> ('augjul cfs'!$G87*31 + 'augjul cfs'!$H87*28 + 'augjul cfs'!$I87*31 + 'augjul cfs'!$J87*30 + 'augjul cfs'!$K87*31)*1.983471/1000</f>
        <v>10460.966880441001</v>
      </c>
      <c r="L87" s="6">
        <f xml:space="preserve"> ('augjul cfs'!$G87*31 + 'augjul cfs'!$H87*28 + 'augjul cfs'!$I87*31 + 'augjul cfs'!$J87*30 + 'augjul cfs'!$K87*31 + 'augjul cfs'!$L87*30)*1.983471/1000</f>
        <v>18173.713698651001</v>
      </c>
      <c r="M87" s="6">
        <f xml:space="preserve"> ('augjul cfs'!$G87*31 + 'augjul cfs'!$H87*28 + 'augjul cfs'!$I87*31 + 'augjul cfs'!$J87*30 + 'augjul cfs'!$K87*31 + 'augjul cfs'!$L87*30 + 'augjul cfs'!$M87*31)*1.983471/1000</f>
        <v>22771.695013829998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26754.754699175999</v>
      </c>
      <c r="O87" s="22" t="s">
        <v>139</v>
      </c>
    </row>
    <row r="88" spans="1:15" x14ac:dyDescent="0.2">
      <c r="A88" t="s">
        <v>140</v>
      </c>
      <c r="B88" s="6">
        <f>'augjul cfs'!B88*31*1.983471/1000</f>
        <v>1112.0647516860001</v>
      </c>
      <c r="C88" s="6">
        <f xml:space="preserve"> (('augjul cfs'!B88*31) + ('augjul cfs'!C88*30)) * 1.983471 / 1000</f>
        <v>1687.172168136</v>
      </c>
      <c r="D88" s="6">
        <f xml:space="preserve"> (('augjul cfs'!$B88*31) + ('augjul cfs'!$C88*30) + ('augjul cfs'!$D88*31)) * 1.983471 / 1000</f>
        <v>2361.5681759040003</v>
      </c>
      <c r="E88" s="6">
        <f xml:space="preserve"> (('augjul cfs'!$B88*31) + ('augjul cfs'!$C88*30) + ('augjul cfs'!$D88*31) + ('augjul cfs'!$E88*30)) * 1.983471 / 1000</f>
        <v>3020.8144321740001</v>
      </c>
      <c r="F88" s="6">
        <f xml:space="preserve"> (('augjul cfs'!$B88*31) + ('augjul cfs'!$C88*30) + ('augjul cfs'!$D88*31) + ('augjul cfs'!$E88*30) + ('augjul cfs'!$F88*31)) * 1.983471 / 1000</f>
        <v>3551.5754040060001</v>
      </c>
      <c r="G88" s="6">
        <f xml:space="preserve"> 'augjul cfs'!$G88*31*1.983471/1000</f>
        <v>581.24229225299996</v>
      </c>
      <c r="H88" s="6">
        <f xml:space="preserve"> ('augjul cfs'!$G88*31 + 'augjul cfs'!$H88*29)*1.983471/1000</f>
        <v>1126.0204536419999</v>
      </c>
      <c r="I88" s="6">
        <f xml:space="preserve"> ('augjul cfs'!$G88*31 + 'augjul cfs'!$H88*29 + 'augjul cfs'!$I88*31)*1.983471/1000</f>
        <v>2267.6607414089999</v>
      </c>
      <c r="J88" s="6">
        <f xml:space="preserve"> ('augjul cfs'!$G88*31 + 'augjul cfs'!$H88*29 + 'augjul cfs'!$I88*31 + 'augjul cfs'!$J88*30)*1.983471/1000</f>
        <v>5963.4622557089997</v>
      </c>
      <c r="K88" s="6">
        <f xml:space="preserve"> ('augjul cfs'!$G88*31 + 'augjul cfs'!$H88*29 + 'augjul cfs'!$I88*31 + 'augjul cfs'!$J88*30 + 'augjul cfs'!$K88*31)*1.983471/1000</f>
        <v>10766.996621030999</v>
      </c>
      <c r="L88" s="6">
        <f xml:space="preserve"> ('augjul cfs'!$G88*31 + 'augjul cfs'!$H88*29 + 'augjul cfs'!$I88*31 + 'augjul cfs'!$J88*30 + 'augjul cfs'!$K88*31 + 'augjul cfs'!$L88*30)*1.983471/1000</f>
        <v>16462.255911591001</v>
      </c>
      <c r="M88" s="6">
        <f xml:space="preserve"> ('augjul cfs'!$G88*31 + 'augjul cfs'!$H88*29 + 'augjul cfs'!$I88*31 + 'augjul cfs'!$J88*30 + 'augjul cfs'!$K88*31 + 'augjul cfs'!$L88*30 + 'augjul cfs'!$M88*31)*1.983471/1000</f>
        <v>18884.068052177998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21786.921497039999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652.50642181199999</v>
      </c>
      <c r="C89" s="6">
        <f xml:space="preserve"> (('augjul cfs'!B89*31) + ('augjul cfs'!C89*30)) * 1.983471 / 1000</f>
        <v>1038.4502089919999</v>
      </c>
      <c r="D89" s="6">
        <f xml:space="preserve"> (('augjul cfs'!$B89*31) + ('augjul cfs'!$C89*30) + ('augjul cfs'!$D89*31)) * 1.983471 / 1000</f>
        <v>1597.2495268800001</v>
      </c>
      <c r="E89" s="6">
        <f xml:space="preserve"> (('augjul cfs'!$B89*31) + ('augjul cfs'!$C89*30) + ('augjul cfs'!$D89*31) + ('augjul cfs'!$E89*30)) * 1.983471 / 1000</f>
        <v>2665.40816451</v>
      </c>
      <c r="F89" s="6">
        <f xml:space="preserve"> (('augjul cfs'!$B89*31) + ('augjul cfs'!$C89*30) + ('augjul cfs'!$D89*31) + ('augjul cfs'!$E89*30) + ('augjul cfs'!$F89*31)) * 1.983471 / 1000</f>
        <v>3842.4038228520003</v>
      </c>
      <c r="G89" s="6">
        <f xml:space="preserve"> 'augjul cfs'!$G89*31*1.983471/1000</f>
        <v>684.72592473600002</v>
      </c>
      <c r="H89" s="6">
        <f xml:space="preserve"> ('augjul cfs'!$G89*31 + 'augjul cfs'!$H89*28)*1.983471/1000</f>
        <v>1262.5348286880001</v>
      </c>
      <c r="I89" s="6">
        <f xml:space="preserve"> ('augjul cfs'!$G89*31 + 'augjul cfs'!$H89*28 + 'augjul cfs'!$I89*31)*1.983471/1000</f>
        <v>2255.7440476409997</v>
      </c>
      <c r="J89" s="6">
        <f xml:space="preserve"> ('augjul cfs'!$G89*31 + 'augjul cfs'!$H89*28 + 'augjul cfs'!$I89*31 + 'augjul cfs'!$J89*30)*1.983471/1000</f>
        <v>4421.2183466010001</v>
      </c>
      <c r="K89" s="6">
        <f xml:space="preserve"> ('augjul cfs'!$G89*31 + 'augjul cfs'!$H89*28 + 'augjul cfs'!$I89*31 + 'augjul cfs'!$J89*30 + 'augjul cfs'!$K89*31)*1.983471/1000</f>
        <v>9277.8165115859993</v>
      </c>
      <c r="L89" s="6">
        <f xml:space="preserve"> ('augjul cfs'!$G89*31 + 'augjul cfs'!$H89*28 + 'augjul cfs'!$I89*31 + 'augjul cfs'!$J89*30 + 'augjul cfs'!$K89*31 + 'augjul cfs'!$L89*30)*1.983471/1000</f>
        <v>12844.791584436</v>
      </c>
      <c r="M89" s="6">
        <f xml:space="preserve"> ('augjul cfs'!$G89*31 + 'augjul cfs'!$H89*28 + 'augjul cfs'!$I89*31 + 'augjul cfs'!$J89*30 + 'augjul cfs'!$K89*31 + 'augjul cfs'!$L89*30 + 'augjul cfs'!$M89*31)*1.983471/1000</f>
        <v>14066.058315498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17837.987430248999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513.48295595100001</v>
      </c>
      <c r="C90" s="6">
        <f xml:space="preserve"> (('augjul cfs'!B90*31) + ('augjul cfs'!C90*30)) * 1.983471 / 1000</f>
        <v>967.97550089100002</v>
      </c>
      <c r="D90" s="6">
        <f xml:space="preserve"> (('augjul cfs'!$B90*31) + ('augjul cfs'!$C90*30) + ('augjul cfs'!$D90*31)) * 1.983471 / 1000</f>
        <v>1560.5315117279999</v>
      </c>
      <c r="E90" s="6">
        <f xml:space="preserve"> (('augjul cfs'!$B90*31) + ('augjul cfs'!$C90*30) + ('augjul cfs'!$D90*31) + ('augjul cfs'!$E90*30)) * 1.983471 / 1000</f>
        <v>2122.8455402280001</v>
      </c>
      <c r="F90" s="6">
        <f xml:space="preserve"> (('augjul cfs'!$B90*31) + ('augjul cfs'!$C90*30) + ('augjul cfs'!$D90*31) + ('augjul cfs'!$E90*30) + ('augjul cfs'!$F90*31)) * 1.983471 / 1000</f>
        <v>2586.2161013639998</v>
      </c>
      <c r="G90" s="6">
        <f xml:space="preserve"> 'augjul cfs'!$G90*31*1.983471/1000</f>
        <v>496.20494007000002</v>
      </c>
      <c r="H90" s="6">
        <f xml:space="preserve"> ('augjul cfs'!$G90*31 + 'augjul cfs'!$H90*28)*1.983471/1000</f>
        <v>931.89417992999995</v>
      </c>
      <c r="I90" s="6">
        <f xml:space="preserve"> ('augjul cfs'!$G90*31 + 'augjul cfs'!$H90*28 + 'augjul cfs'!$I90*31)*1.983471/1000</f>
        <v>2277.6118154159999</v>
      </c>
      <c r="J90" s="6">
        <f xml:space="preserve"> ('augjul cfs'!$G90*31 + 'augjul cfs'!$H90*28 + 'augjul cfs'!$I90*31 + 'augjul cfs'!$J90*30)*1.983471/1000</f>
        <v>4481.228261706</v>
      </c>
      <c r="K90" s="6">
        <f xml:space="preserve"> ('augjul cfs'!$G90*31 + 'augjul cfs'!$H90*28 + 'augjul cfs'!$I90*31 + 'augjul cfs'!$J90*30 + 'augjul cfs'!$K90*31)*1.983471/1000</f>
        <v>10122.592678254001</v>
      </c>
      <c r="L90" s="6">
        <f xml:space="preserve"> ('augjul cfs'!$G90*31 + 'augjul cfs'!$H90*28 + 'augjul cfs'!$I90*31 + 'augjul cfs'!$J90*30 + 'augjul cfs'!$K90*31 + 'augjul cfs'!$L90*30)*1.983471/1000</f>
        <v>15446.546197614</v>
      </c>
      <c r="M90" s="6">
        <f xml:space="preserve"> ('augjul cfs'!$G90*31 + 'augjul cfs'!$H90*28 + 'augjul cfs'!$I90*31 + 'augjul cfs'!$J90*30 + 'augjul cfs'!$K90*31 + 'augjul cfs'!$L90*30 + 'augjul cfs'!$M90*31)*1.983471/1000</f>
        <v>17767.703135364001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20612.819722886998</v>
      </c>
      <c r="O90" s="22" t="s">
        <v>142</v>
      </c>
    </row>
    <row r="91" spans="1:15" x14ac:dyDescent="0.2">
      <c r="A91" t="s">
        <v>143</v>
      </c>
      <c r="B91" s="6">
        <f>'augjul cfs'!B91*31*1.983471/1000</f>
        <v>712.64129559000003</v>
      </c>
      <c r="C91" s="6">
        <f xml:space="preserve"> (('augjul cfs'!B91*31) + ('augjul cfs'!C91*30)) * 1.983471 / 1000</f>
        <v>1226.8759870499998</v>
      </c>
      <c r="D91" s="6">
        <f xml:space="preserve"> (('augjul cfs'!$B91*31) + ('augjul cfs'!$C91*30) + ('augjul cfs'!$D91*31)) * 1.983471 / 1000</f>
        <v>1775.8987763789999</v>
      </c>
      <c r="E91" s="6">
        <f xml:space="preserve"> (('augjul cfs'!$B91*31) + ('augjul cfs'!$C91*30) + ('augjul cfs'!$D91*31) + ('augjul cfs'!$E91*30)) * 1.983471 / 1000</f>
        <v>2573.2541183789999</v>
      </c>
      <c r="F91" s="6">
        <f xml:space="preserve"> (('augjul cfs'!$B91*31) + ('augjul cfs'!$C91*30) + ('augjul cfs'!$D91*31) + ('augjul cfs'!$E91*30) + ('augjul cfs'!$F91*31)) * 1.983471 / 1000</f>
        <v>3535.1661484229999</v>
      </c>
      <c r="G91" s="6">
        <f xml:space="preserve"> 'augjul cfs'!$G91*31*1.983471/1000</f>
        <v>884.43765278400008</v>
      </c>
      <c r="H91" s="6">
        <f xml:space="preserve"> ('augjul cfs'!$G91*31 + 'augjul cfs'!$H91*28)*1.983471/1000</f>
        <v>2786.5308045960001</v>
      </c>
      <c r="I91" s="6">
        <f xml:space="preserve"> ('augjul cfs'!$G91*31 + 'augjul cfs'!$H91*28 + 'augjul cfs'!$I91*31)*1.983471/1000</f>
        <v>5183.7479047830002</v>
      </c>
      <c r="J91" s="6">
        <f xml:space="preserve"> ('augjul cfs'!$G91*31 + 'augjul cfs'!$H91*28 + 'augjul cfs'!$I91*31 + 'augjul cfs'!$J91*30)*1.983471/1000</f>
        <v>7362.7891453830007</v>
      </c>
      <c r="K91" s="6">
        <f xml:space="preserve"> ('augjul cfs'!$G91*31 + 'augjul cfs'!$H91*28 + 'augjul cfs'!$I91*31 + 'augjul cfs'!$J91*30 + 'augjul cfs'!$K91*31)*1.983471/1000</f>
        <v>9897.3080586029992</v>
      </c>
      <c r="L91" s="6">
        <f xml:space="preserve"> ('augjul cfs'!$G91*31 + 'augjul cfs'!$H91*28 + 'augjul cfs'!$I91*31 + 'augjul cfs'!$J91*30 + 'augjul cfs'!$K91*31 + 'augjul cfs'!$L91*30)*1.983471/1000</f>
        <v>11851.364183673</v>
      </c>
      <c r="M91" s="6">
        <f xml:space="preserve"> ('augjul cfs'!$G91*31 + 'augjul cfs'!$H91*28 + 'augjul cfs'!$I91*31 + 'augjul cfs'!$J91*30 + 'augjul cfs'!$K91*31 + 'augjul cfs'!$L91*30 + 'augjul cfs'!$M91*31)*1.983471/1000</f>
        <v>12396.082840932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15272.203063656001</v>
      </c>
      <c r="O91" s="22" t="s">
        <v>143</v>
      </c>
    </row>
    <row r="92" spans="1:15" x14ac:dyDescent="0.2">
      <c r="A92" t="s">
        <v>144</v>
      </c>
      <c r="B92" s="6">
        <f>'augjul cfs'!B92*31*1.983471/1000</f>
        <v>272.45156003099999</v>
      </c>
      <c r="C92" s="6">
        <f xml:space="preserve"> (('augjul cfs'!B92*31) + ('augjul cfs'!C92*30)) * 1.983471 / 1000</f>
        <v>567.83006135099993</v>
      </c>
      <c r="D92" s="6">
        <f xml:space="preserve"> (('augjul cfs'!$B92*31) + ('augjul cfs'!$C92*30) + ('augjul cfs'!$D92*31)) * 1.983471 / 1000</f>
        <v>927.96294040800001</v>
      </c>
      <c r="E92" s="6">
        <f xml:space="preserve"> (('augjul cfs'!$B92*31) + ('augjul cfs'!$C92*30) + ('augjul cfs'!$D92*31) + ('augjul cfs'!$E92*30)) * 1.983471 / 1000</f>
        <v>1457.5496974079999</v>
      </c>
      <c r="F92" s="6">
        <f xml:space="preserve"> (('augjul cfs'!$B92*31) + ('augjul cfs'!$C92*30) + ('augjul cfs'!$D92*31) + ('augjul cfs'!$E92*30) + ('augjul cfs'!$F92*31)) * 1.983471 / 1000</f>
        <v>2278.5936335609999</v>
      </c>
      <c r="G92" s="6">
        <f xml:space="preserve"> 'augjul cfs'!$G92*31*1.983471/1000</f>
        <v>593.78576285700001</v>
      </c>
      <c r="H92" s="6">
        <f xml:space="preserve"> ('augjul cfs'!$G92*31 + 'augjul cfs'!$H92*29)*1.983471/1000</f>
        <v>1505.8333319609999</v>
      </c>
      <c r="I92" s="6">
        <f xml:space="preserve"> ('augjul cfs'!$G92*31 + 'augjul cfs'!$H92*29 + 'augjul cfs'!$I92*31)*1.983471/1000</f>
        <v>2921.6468325870001</v>
      </c>
      <c r="J92" s="6">
        <f xml:space="preserve"> ('augjul cfs'!$G92*31 + 'augjul cfs'!$H92*29 + 'augjul cfs'!$I92*31 + 'augjul cfs'!$J92*30)*1.983471/1000</f>
        <v>5886.1425891870003</v>
      </c>
      <c r="K92" s="6">
        <f xml:space="preserve"> ('augjul cfs'!$G92*31 + 'augjul cfs'!$H92*29 + 'augjul cfs'!$I92*31 + 'augjul cfs'!$J92*30 + 'augjul cfs'!$K92*31)*1.983471/1000</f>
        <v>9479.0475784200007</v>
      </c>
      <c r="L92" s="6">
        <f xml:space="preserve"> ('augjul cfs'!$G92*31 + 'augjul cfs'!$H92*29 + 'augjul cfs'!$I92*31 + 'augjul cfs'!$J92*30 + 'augjul cfs'!$K92*31 + 'augjul cfs'!$L92*30)*1.983471/1000</f>
        <v>11805.242532509999</v>
      </c>
      <c r="M92" s="6">
        <f xml:space="preserve"> ('augjul cfs'!$G92*31 + 'augjul cfs'!$H92*29 + 'augjul cfs'!$I92*31 + 'augjul cfs'!$J92*30 + 'augjul cfs'!$K92*31 + 'augjul cfs'!$L92*30 + 'augjul cfs'!$M92*31)*1.983471/1000</f>
        <v>12700.624978272001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15160.702241391</v>
      </c>
      <c r="O92" s="22" t="s">
        <v>144</v>
      </c>
    </row>
    <row r="93" spans="1:15" x14ac:dyDescent="0.2">
      <c r="A93" t="s">
        <v>145</v>
      </c>
      <c r="B93" s="6">
        <f>'augjul cfs'!B93*31*1.983471/1000</f>
        <v>399.60791889899997</v>
      </c>
      <c r="C93" s="6">
        <f xml:space="preserve"> (('augjul cfs'!B93*31) + ('augjul cfs'!C93*30)) * 1.983471 / 1000</f>
        <v>749.313690909</v>
      </c>
      <c r="D93" s="6">
        <f xml:space="preserve"> (('augjul cfs'!$B93*31) + ('augjul cfs'!$C93*30) + ('augjul cfs'!$D93*31)) * 1.983471 / 1000</f>
        <v>2008.1493461819998</v>
      </c>
      <c r="E93" s="6">
        <f xml:space="preserve"> (('augjul cfs'!$B93*31) + ('augjul cfs'!$C93*30) + ('augjul cfs'!$D93*31) + ('augjul cfs'!$E93*30)) * 1.983471 / 1000</f>
        <v>3591.4352372220001</v>
      </c>
      <c r="F93" s="6">
        <f xml:space="preserve"> (('augjul cfs'!$B93*31) + ('augjul cfs'!$C93*30) + ('augjul cfs'!$D93*31) + ('augjul cfs'!$E93*30) + ('augjul cfs'!$F93*31)) * 1.983471 / 1000</f>
        <v>4353.3281012130001</v>
      </c>
      <c r="G93" s="6">
        <f xml:space="preserve"> 'augjul cfs'!$G93*31*1.983471/1000</f>
        <v>508.686923073</v>
      </c>
      <c r="H93" s="6">
        <f xml:space="preserve"> ('augjul cfs'!$G93*31 + 'augjul cfs'!$H93*28)*1.983471/1000</f>
        <v>1428.3827563529999</v>
      </c>
      <c r="I93" s="6">
        <f xml:space="preserve"> ('augjul cfs'!$G93*31 + 'augjul cfs'!$H93*28 + 'augjul cfs'!$I93*31)*1.983471/1000</f>
        <v>4308.0930615870002</v>
      </c>
      <c r="J93" s="6">
        <f xml:space="preserve"> ('augjul cfs'!$G93*31 + 'augjul cfs'!$H93*28 + 'augjul cfs'!$I93*31 + 'augjul cfs'!$J93*30)*1.983471/1000</f>
        <v>7503.0483136769999</v>
      </c>
      <c r="K93" s="6">
        <f xml:space="preserve"> ('augjul cfs'!$G93*31 + 'augjul cfs'!$H93*28 + 'augjul cfs'!$I93*31 + 'augjul cfs'!$J93*30 + 'augjul cfs'!$K93*31)*1.983471/1000</f>
        <v>12759.19290996</v>
      </c>
      <c r="L93" s="6">
        <f xml:space="preserve"> ('augjul cfs'!$G93*31 + 'augjul cfs'!$H93*28 + 'augjul cfs'!$I93*31 + 'augjul cfs'!$J93*30 + 'augjul cfs'!$K93*31 + 'augjul cfs'!$L93*30)*1.983471/1000</f>
        <v>17374.749761670002</v>
      </c>
      <c r="M93" s="6">
        <f xml:space="preserve"> ('augjul cfs'!$G93*31 + 'augjul cfs'!$H93*28 + 'augjul cfs'!$I93*31 + 'augjul cfs'!$J93*30 + 'augjul cfs'!$K93*31 + 'augjul cfs'!$L93*30 + 'augjul cfs'!$M93*31)*1.983471/1000</f>
        <v>18574.311369578998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22986.978972699002</v>
      </c>
      <c r="O93" s="22" t="s">
        <v>145</v>
      </c>
    </row>
    <row r="94" spans="1:15" x14ac:dyDescent="0.2">
      <c r="A94" t="s">
        <v>146</v>
      </c>
      <c r="B94" s="6">
        <f>'augjul cfs'!B94*31*1.983471/1000</f>
        <v>442.46477679600002</v>
      </c>
      <c r="C94" s="6">
        <f xml:space="preserve"> (('augjul cfs'!B94*31) + ('augjul cfs'!C94*30)) * 1.983471 / 1000</f>
        <v>808.653192816</v>
      </c>
      <c r="D94" s="6">
        <f xml:space="preserve"> (('augjul cfs'!$B94*31) + ('augjul cfs'!$C94*30) + ('augjul cfs'!$D94*31)) * 1.983471 / 1000</f>
        <v>1338.0614374259999</v>
      </c>
      <c r="E94" s="6">
        <f xml:space="preserve"> (('augjul cfs'!$B94*31) + ('augjul cfs'!$C94*30) + ('augjul cfs'!$D94*31) + ('augjul cfs'!$E94*30)) * 1.983471 / 1000</f>
        <v>2228.7787593959997</v>
      </c>
      <c r="F94" s="6">
        <f xml:space="preserve"> (('augjul cfs'!$B94*31) + ('augjul cfs'!$C94*30) + ('augjul cfs'!$D94*31) + ('augjul cfs'!$E94*30) + ('augjul cfs'!$F94*31)) * 1.983471 / 1000</f>
        <v>3065.6864966070002</v>
      </c>
      <c r="G94" s="6">
        <f xml:space="preserve"> 'augjul cfs'!$G94*31*1.983471/1000</f>
        <v>746.70542654400003</v>
      </c>
      <c r="H94" s="6">
        <f xml:space="preserve"> ('augjul cfs'!$G94*31 + 'augjul cfs'!$H94*28)*1.983471/1000</f>
        <v>1801.8009241679999</v>
      </c>
      <c r="I94" s="6">
        <f xml:space="preserve"> ('augjul cfs'!$G94*31 + 'augjul cfs'!$H94*28 + 'augjul cfs'!$I94*31)*1.983471/1000</f>
        <v>2663.2422141780003</v>
      </c>
      <c r="J94" s="6">
        <f xml:space="preserve"> ('augjul cfs'!$G94*31 + 'augjul cfs'!$H94*28 + 'augjul cfs'!$I94*31 + 'augjul cfs'!$J94*30)*1.983471/1000</f>
        <v>5050.6669180380004</v>
      </c>
      <c r="K94" s="6">
        <f xml:space="preserve"> ('augjul cfs'!$G94*31 + 'augjul cfs'!$H94*28 + 'augjul cfs'!$I94*31 + 'augjul cfs'!$J94*30 + 'augjul cfs'!$K94*31)*1.983471/1000</f>
        <v>13694.532379016999</v>
      </c>
      <c r="L94" s="6">
        <f xml:space="preserve"> ('augjul cfs'!$G94*31 + 'augjul cfs'!$H94*28 + 'augjul cfs'!$I94*31 + 'augjul cfs'!$J94*30 + 'augjul cfs'!$K94*31 + 'augjul cfs'!$L94*30)*1.983471/1000</f>
        <v>18159.722294217001</v>
      </c>
      <c r="M94" s="6">
        <f xml:space="preserve"> ('augjul cfs'!$G94*31 + 'augjul cfs'!$H94*28 + 'augjul cfs'!$I94*31 + 'augjul cfs'!$J94*30 + 'augjul cfs'!$K94*31 + 'augjul cfs'!$L94*30 + 'augjul cfs'!$M94*31)*1.983471/1000</f>
        <v>19722.491161233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22902.727075031999</v>
      </c>
      <c r="O94" s="22" t="s">
        <v>146</v>
      </c>
    </row>
    <row r="96" spans="1:15" x14ac:dyDescent="0.2">
      <c r="A96" t="s">
        <v>114</v>
      </c>
      <c r="B96" s="10">
        <f>AVERAGE(B5:B94)</f>
        <v>656.83173294456651</v>
      </c>
      <c r="C96" s="10">
        <f t="shared" ref="C96:N96" si="0">AVERAGE(C5:C94)</f>
        <v>1166.3067551615668</v>
      </c>
      <c r="D96" s="10">
        <f t="shared" si="0"/>
        <v>1762.4201653141999</v>
      </c>
      <c r="E96" s="10">
        <f t="shared" si="0"/>
        <v>2487.3807992852007</v>
      </c>
      <c r="F96" s="10">
        <f t="shared" si="0"/>
        <v>3215.8073284430325</v>
      </c>
      <c r="G96" s="10">
        <f t="shared" si="0"/>
        <v>669.32259748993329</v>
      </c>
      <c r="H96" s="10">
        <f t="shared" si="0"/>
        <v>1353.5528748616005</v>
      </c>
      <c r="I96" s="10">
        <f t="shared" si="0"/>
        <v>2348.872484920033</v>
      </c>
      <c r="J96" s="10">
        <f t="shared" si="0"/>
        <v>4483.2360412450316</v>
      </c>
      <c r="K96" s="10">
        <f t="shared" si="0"/>
        <v>9125.8566715544675</v>
      </c>
      <c r="L96" s="10">
        <f t="shared" si="0"/>
        <v>13532.217498051466</v>
      </c>
      <c r="M96" s="10">
        <f t="shared" si="0"/>
        <v>15255.195042255236</v>
      </c>
      <c r="N96" s="10">
        <f t="shared" si="0"/>
        <v>18464.534800692873</v>
      </c>
    </row>
    <row r="97" spans="1:14" x14ac:dyDescent="0.2">
      <c r="A97" t="s">
        <v>115</v>
      </c>
      <c r="B97" s="10">
        <f>MEDIAN(B5:B94)</f>
        <v>639.53253800099992</v>
      </c>
      <c r="C97" s="10">
        <f t="shared" ref="C97:N97" si="1">MEDIAN(C5:C94)</f>
        <v>1115.2650821445</v>
      </c>
      <c r="D97" s="10">
        <f t="shared" si="1"/>
        <v>1719.6802660905</v>
      </c>
      <c r="E97" s="10">
        <f t="shared" si="1"/>
        <v>2456.6002384559997</v>
      </c>
      <c r="F97" s="10">
        <f t="shared" si="1"/>
        <v>3077.3116201379999</v>
      </c>
      <c r="G97" s="10">
        <f t="shared" si="1"/>
        <v>595.26146528100003</v>
      </c>
      <c r="H97" s="10">
        <f t="shared" si="1"/>
        <v>1197.0049137899998</v>
      </c>
      <c r="I97" s="10">
        <f t="shared" si="1"/>
        <v>2106.5096730720002</v>
      </c>
      <c r="J97" s="10">
        <f t="shared" si="1"/>
        <v>4422.5284291964999</v>
      </c>
      <c r="K97" s="10">
        <f t="shared" si="1"/>
        <v>9074.6823043274999</v>
      </c>
      <c r="L97" s="10">
        <f t="shared" si="1"/>
        <v>13725.557832399001</v>
      </c>
      <c r="M97" s="10">
        <f t="shared" si="1"/>
        <v>15283.723063223999</v>
      </c>
      <c r="N97" s="10">
        <f t="shared" si="1"/>
        <v>18122.506427844</v>
      </c>
    </row>
    <row r="98" spans="1:14" x14ac:dyDescent="0.2">
      <c r="A98" t="s">
        <v>116</v>
      </c>
      <c r="B98" s="10">
        <f>STDEV(B5:B94)</f>
        <v>228.83411230296937</v>
      </c>
      <c r="C98" s="10">
        <f t="shared" ref="C98:N98" si="2">STDEV(C5:C94)</f>
        <v>375.63508132771693</v>
      </c>
      <c r="D98" s="10">
        <f t="shared" si="2"/>
        <v>555.44951424834915</v>
      </c>
      <c r="E98" s="10">
        <f t="shared" si="2"/>
        <v>763.27496502492897</v>
      </c>
      <c r="F98" s="10">
        <f t="shared" si="2"/>
        <v>1029.9047401545076</v>
      </c>
      <c r="G98" s="10">
        <f t="shared" si="2"/>
        <v>311.8568827570474</v>
      </c>
      <c r="H98" s="10">
        <f t="shared" si="2"/>
        <v>572.39966691840675</v>
      </c>
      <c r="I98" s="10">
        <f t="shared" si="2"/>
        <v>877.48340962248085</v>
      </c>
      <c r="J98" s="10">
        <f t="shared" si="2"/>
        <v>1427.9264768556791</v>
      </c>
      <c r="K98" s="10">
        <f t="shared" si="2"/>
        <v>2263.5228894457659</v>
      </c>
      <c r="L98" s="10">
        <f t="shared" si="2"/>
        <v>3365.2051145982364</v>
      </c>
      <c r="M98" s="10">
        <f t="shared" si="2"/>
        <v>3934.5070225028617</v>
      </c>
      <c r="N98" s="10">
        <f t="shared" si="2"/>
        <v>4615.1929572280906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1223.8492103040001</v>
      </c>
      <c r="D6" s="5" t="str">
        <f>VLOOKUP(E6,'augdate &amp; jandate kaf'!$C$5:$O$94,13,FALSE)</f>
        <v>1965-66</v>
      </c>
      <c r="E6" s="18">
        <f>LARGE('augdate &amp; jandate kaf'!$C$5:$C$94,'augdate &amp; jandate kaf rank'!$A6)</f>
        <v>2083.87430202</v>
      </c>
      <c r="F6" s="5" t="str">
        <f>VLOOKUP(G6,'augdate &amp; jandate kaf'!$D$5:$O$94,12,FALSE)</f>
        <v>1959-60</v>
      </c>
      <c r="G6" s="18">
        <f>LARGE('augdate &amp; jandate kaf'!$D$5:$D$94,'augdate &amp; jandate kaf rank'!$A6)</f>
        <v>3629.0061449039999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5136.0672454140004</v>
      </c>
      <c r="J6" s="5" t="str">
        <f>VLOOKUP(K6,'augdate &amp; jandate kaf'!$F$5:$O$94,10,FALSE)</f>
        <v>1933-34</v>
      </c>
      <c r="K6" s="18">
        <f>LARGE('augdate &amp; jandate kaf'!$F$5:$F$94,'augdate &amp; jandate kaf rank'!$A6)</f>
        <v>6368.01298434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2070.164550468</v>
      </c>
      <c r="N6" s="5" t="str">
        <f>VLOOKUP(O6,'augdate &amp; jandate kaf'!$H$5:$O$94,8,FALSE)</f>
        <v>1933-34</v>
      </c>
      <c r="O6" s="18">
        <f>LARGE('augdate &amp; jandate kaf'!$H$5:$H$94,'augdate &amp; jandate kaf rank'!$A6)</f>
        <v>3313.939710438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5183.7479047830002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10036.83929304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15398.373637436998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22028.526116079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24563.782880511</v>
      </c>
      <c r="Z6" s="5" t="str">
        <f>VLOOKUP(AA6,'augdate &amp; jandate kaf'!$N$5:$O$94,2,FALSE)</f>
        <v>1996-97</v>
      </c>
      <c r="AA6" s="18">
        <f>LARGE('augdate &amp; jandate kaf'!$N$5:$N$94,'augdate &amp; jandate kaf rank'!$A6)</f>
        <v>28070.734153958998</v>
      </c>
    </row>
    <row r="7" spans="1:27" x14ac:dyDescent="0.2">
      <c r="A7" s="5">
        <v>2</v>
      </c>
      <c r="B7" s="5" t="str">
        <f>VLOOKUP(C7,'augdate &amp; jandate kaf'!$B$5:$O$94,14,FALSE)</f>
        <v>1950-51</v>
      </c>
      <c r="C7" s="18">
        <f>LARGE('augdate &amp; jandate kaf'!$B$5:$B$94,'augdate &amp; jandate kaf rank'!$A7)</f>
        <v>1217.946400608</v>
      </c>
      <c r="D7" s="5" t="str">
        <f>VLOOKUP(E7,'augdate &amp; jandate kaf'!$C$5:$O$94,13,FALSE)</f>
        <v>1976-77</v>
      </c>
      <c r="E7" s="18">
        <f>LARGE('augdate &amp; jandate kaf'!$C$5:$C$94,'augdate &amp; jandate kaf rank'!$A7)</f>
        <v>1945.396290684</v>
      </c>
      <c r="F7" s="5" t="str">
        <f>VLOOKUP(G7,'augdate &amp; jandate kaf'!$D$5:$O$94,12,FALSE)</f>
        <v>1968-69</v>
      </c>
      <c r="G7" s="18">
        <f>LARGE('augdate &amp; jandate kaf'!$D$5:$D$94,'augdate &amp; jandate kaf rank'!$A7)</f>
        <v>3118.1473210860004</v>
      </c>
      <c r="H7" s="5" t="str">
        <f>VLOOKUP(I7,'augdate &amp; jandate kaf'!$E$5:$O$94,11,FALSE)</f>
        <v>1968-69</v>
      </c>
      <c r="I7" s="18">
        <f>LARGE('augdate &amp; jandate kaf'!$E$5:$E$94,'augdate &amp; jandate kaf rank'!$A7)</f>
        <v>4287.5819879760002</v>
      </c>
      <c r="J7" s="5" t="str">
        <f>VLOOKUP(K7,'augdate &amp; jandate kaf'!$F$5:$O$94,10,FALSE)</f>
        <v>1959-60</v>
      </c>
      <c r="K7" s="18">
        <f>LARGE('augdate &amp; jandate kaf'!$F$5:$F$94,'augdate &amp; jandate kaf rank'!$A7)</f>
        <v>6325.913812365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2050.8574437540001</v>
      </c>
      <c r="N7" s="5" t="str">
        <f>VLOOKUP(O7,'augdate &amp; jandate kaf'!$H$5:$O$94,8,FALSE)</f>
        <v>1995-96</v>
      </c>
      <c r="O7" s="18">
        <f>LARGE('augdate &amp; jandate kaf'!$H$5:$H$94,'augdate &amp; jandate kaf rank'!$A7)</f>
        <v>3305.0835124229998</v>
      </c>
      <c r="P7" s="5" t="str">
        <f>VLOOKUP(Q7,'augdate &amp; jandate kaf'!$I$5:$O$94,7,FALSE)</f>
        <v>1933-34</v>
      </c>
      <c r="Q7" s="18">
        <f>LARGE('augdate &amp; jandate kaf'!$I$5:$I$94,'augdate &amp; jandate kaf rank'!$A7)</f>
        <v>5112.5750148900006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8108.7051504689998</v>
      </c>
      <c r="T7" s="5" t="str">
        <f>VLOOKUP(U7,'augdate &amp; jandate kaf'!$K$5:$O$94,5,FALSE)</f>
        <v>1996-97</v>
      </c>
      <c r="U7" s="18">
        <f>LARGE('augdate &amp; jandate kaf'!$K$5:$K$94,'augdate &amp; jandate kaf rank'!$A7)</f>
        <v>14680.480110639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20981.991279291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24053.481412043999</v>
      </c>
      <c r="Z7" s="5" t="str">
        <f>VLOOKUP(AA7,'augdate &amp; jandate kaf'!$N$5:$O$94,2,FALSE)</f>
        <v>1973-74</v>
      </c>
      <c r="AA7" s="18">
        <f>LARGE('augdate &amp; jandate kaf'!$N$5:$N$94,'augdate &amp; jandate kaf rank'!$A7)</f>
        <v>27974.125231962</v>
      </c>
    </row>
    <row r="8" spans="1:27" x14ac:dyDescent="0.2">
      <c r="A8" s="5">
        <v>3</v>
      </c>
      <c r="B8" s="5" t="str">
        <f>VLOOKUP(C8,'augdate &amp; jandate kaf'!$B$5:$O$94,14,FALSE)</f>
        <v>2011-12</v>
      </c>
      <c r="C8" s="18">
        <f>LARGE('augdate &amp; jandate kaf'!$B$5:$B$94,'augdate &amp; jandate kaf rank'!$A8)</f>
        <v>1112.0647516860001</v>
      </c>
      <c r="D8" s="5" t="str">
        <f>VLOOKUP(E8,'augdate &amp; jandate kaf'!$C$5:$O$94,13,FALSE)</f>
        <v>1975-76</v>
      </c>
      <c r="E8" s="18">
        <f>LARGE('augdate &amp; jandate kaf'!$C$5:$C$94,'augdate &amp; jandate kaf rank'!$A8)</f>
        <v>1927.8425723339999</v>
      </c>
      <c r="F8" s="5" t="str">
        <f>VLOOKUP(G8,'augdate &amp; jandate kaf'!$D$5:$O$94,12,FALSE)</f>
        <v>1951-52</v>
      </c>
      <c r="G8" s="18">
        <f>LARGE('augdate &amp; jandate kaf'!$D$5:$D$94,'augdate &amp; jandate kaf rank'!$A8)</f>
        <v>2969.8352605320001</v>
      </c>
      <c r="H8" s="5" t="str">
        <f>VLOOKUP(I8,'augdate &amp; jandate kaf'!$E$5:$O$94,11,FALSE)</f>
        <v>1950-51</v>
      </c>
      <c r="I8" s="18">
        <f>LARGE('augdate &amp; jandate kaf'!$E$5:$E$94,'augdate &amp; jandate kaf rank'!$A8)</f>
        <v>3988.3059661409998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6190.1095199370002</v>
      </c>
      <c r="L8" s="5" t="str">
        <f>VLOOKUP(M8,'augdate &amp; jandate kaf'!$G$5:$O$94,9,FALSE)</f>
        <v>1980-81</v>
      </c>
      <c r="M8" s="18">
        <f>LARGE('augdate &amp; jandate kaf'!$G$5:$G$94,'augdate &amp; jandate kaf rank'!$A8)</f>
        <v>1245.185407851</v>
      </c>
      <c r="N8" s="5" t="str">
        <f>VLOOKUP(O8,'augdate &amp; jandate kaf'!$H$5:$O$94,8,FALSE)</f>
        <v>1973-74</v>
      </c>
      <c r="O8" s="18">
        <f>LARGE('augdate &amp; jandate kaf'!$H$5:$H$94,'augdate &amp; jandate kaf rank'!$A8)</f>
        <v>3079.7750911200001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4724.5862691089997</v>
      </c>
      <c r="R8" s="5" t="str">
        <f>VLOOKUP(S8,'augdate &amp; jandate kaf'!$J$5:$O$94,6,FALSE)</f>
        <v>2016-17</v>
      </c>
      <c r="S8" s="18">
        <f>LARGE('augdate &amp; jandate kaf'!$J$5:$J$94,'augdate &amp; jandate kaf rank'!$A8)</f>
        <v>7503.0483136769999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13694.532379016999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19728.306698205</v>
      </c>
      <c r="X8" s="5" t="str">
        <f>VLOOKUP(Y8,'augdate &amp; jandate kaf'!$M$5:$O$94,3,FALSE)</f>
        <v>2010-11</v>
      </c>
      <c r="Y8" s="18">
        <f>LARGE('augdate &amp; jandate kaf'!$M$5:$M$94,'augdate &amp; jandate kaf rank'!$A8)</f>
        <v>22771.695013829998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27478.069052217001</v>
      </c>
    </row>
    <row r="9" spans="1:27" x14ac:dyDescent="0.2">
      <c r="A9" s="5">
        <v>4</v>
      </c>
      <c r="B9" s="5" t="str">
        <f>VLOOKUP(C9,'augdate &amp; jandate kaf'!$B$5:$O$94,14,FALSE)</f>
        <v>1975-76</v>
      </c>
      <c r="C9" s="18">
        <f>LARGE('augdate &amp; jandate kaf'!$B$5:$B$94,'augdate &amp; jandate kaf rank'!$A9)</f>
        <v>1100.259132294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1919.7738123059999</v>
      </c>
      <c r="F9" s="5" t="str">
        <f>VLOOKUP(G9,'augdate &amp; jandate kaf'!$D$5:$O$94,12,FALSE)</f>
        <v>1965-66</v>
      </c>
      <c r="G9" s="18">
        <f>LARGE('augdate &amp; jandate kaf'!$D$5:$D$94,'augdate &amp; jandate kaf rank'!$A9)</f>
        <v>2869.747330401</v>
      </c>
      <c r="H9" s="5" t="str">
        <f>VLOOKUP(I9,'augdate &amp; jandate kaf'!$E$5:$O$94,11,FALSE)</f>
        <v>1995-96</v>
      </c>
      <c r="I9" s="18">
        <f>LARGE('augdate &amp; jandate kaf'!$E$5:$E$94,'augdate &amp; jandate kaf rank'!$A9)</f>
        <v>3892.071920163</v>
      </c>
      <c r="J9" s="5" t="str">
        <f>VLOOKUP(K9,'augdate &amp; jandate kaf'!$F$5:$O$94,10,FALSE)</f>
        <v>1975-76</v>
      </c>
      <c r="K9" s="18">
        <f>LARGE('augdate &amp; jandate kaf'!$F$5:$F$94,'augdate &amp; jandate kaf rank'!$A9)</f>
        <v>5446.817646984</v>
      </c>
      <c r="L9" s="5" t="str">
        <f>VLOOKUP(M9,'augdate &amp; jandate kaf'!$G$5:$O$94,9,FALSE)</f>
        <v>2005-06</v>
      </c>
      <c r="M9" s="18">
        <f>LARGE('augdate &amp; jandate kaf'!$G$5:$G$94,'augdate &amp; jandate kaf rank'!$A9)</f>
        <v>1188.432352128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2786.5308045960001</v>
      </c>
      <c r="P9" s="5" t="str">
        <f>VLOOKUP(Q9,'augdate &amp; jandate kaf'!$I$5:$O$94,7,FALSE)</f>
        <v>2016-17</v>
      </c>
      <c r="Q9" s="18">
        <f>LARGE('augdate &amp; jandate kaf'!$I$5:$I$94,'augdate &amp; jandate kaf rank'!$A9)</f>
        <v>4308.0930615870002</v>
      </c>
      <c r="R9" s="5" t="str">
        <f>VLOOKUP(S9,'augdate &amp; jandate kaf'!$J$5:$O$94,6,FALSE)</f>
        <v>2014-15</v>
      </c>
      <c r="S9" s="18">
        <f>LARGE('augdate &amp; jandate kaf'!$J$5:$J$94,'augdate &amp; jandate kaf rank'!$A9)</f>
        <v>7362.7891453830007</v>
      </c>
      <c r="T9" s="5" t="str">
        <f>VLOOKUP(U9,'augdate &amp; jandate kaf'!$K$5:$O$94,5,FALSE)</f>
        <v>1955-56</v>
      </c>
      <c r="U9" s="18">
        <f>LARGE('augdate &amp; jandate kaf'!$K$5:$K$94,'augdate &amp; jandate kaf rank'!$A9)</f>
        <v>13335.998177586</v>
      </c>
      <c r="V9" s="5" t="str">
        <f>VLOOKUP(W9,'augdate &amp; jandate kaf'!$L$5:$O$94,4,FALSE)</f>
        <v>1947-48</v>
      </c>
      <c r="W9" s="18">
        <f>LARGE('augdate &amp; jandate kaf'!$L$5:$L$94,'augdate &amp; jandate kaf rank'!$A9)</f>
        <v>19274.072004494999</v>
      </c>
      <c r="X9" s="5" t="str">
        <f>VLOOKUP(Y9,'augdate &amp; jandate kaf'!$M$5:$O$94,3,FALSE)</f>
        <v>1971-72</v>
      </c>
      <c r="Y9" s="18">
        <f>LARGE('augdate &amp; jandate kaf'!$M$5:$M$94,'augdate &amp; jandate kaf rank'!$A9)</f>
        <v>22314.905609472</v>
      </c>
      <c r="Z9" s="5" t="str">
        <f>VLOOKUP(AA9,'augdate &amp; jandate kaf'!$N$5:$O$94,2,FALSE)</f>
        <v>2010-11</v>
      </c>
      <c r="AA9" s="18">
        <f>LARGE('augdate &amp; jandate kaf'!$N$5:$N$94,'augdate &amp; jandate kaf rank'!$A9)</f>
        <v>26754.754699175999</v>
      </c>
    </row>
    <row r="10" spans="1:27" x14ac:dyDescent="0.2">
      <c r="A10" s="5">
        <v>5</v>
      </c>
      <c r="B10" s="5" t="str">
        <f>VLOOKUP(C10,'augdate &amp; jandate kaf'!$B$5:$O$94,14,FALSE)</f>
        <v>1965-66</v>
      </c>
      <c r="C10" s="18">
        <f>LARGE('augdate &amp; jandate kaf'!$B$5:$B$94,'augdate &amp; jandate kaf rank'!$A10)</f>
        <v>1069.26938139</v>
      </c>
      <c r="D10" s="5" t="str">
        <f>VLOOKUP(E10,'augdate &amp; jandate kaf'!$C$5:$O$94,13,FALSE)</f>
        <v>1968-69</v>
      </c>
      <c r="E10" s="18">
        <f>LARGE('augdate &amp; jandate kaf'!$C$5:$C$94,'augdate &amp; jandate kaf rank'!$A10)</f>
        <v>1911.3301762590002</v>
      </c>
      <c r="F10" s="5" t="str">
        <f>VLOOKUP(G10,'augdate &amp; jandate kaf'!$D$5:$O$94,12,FALSE)</f>
        <v>1950-51</v>
      </c>
      <c r="G10" s="18">
        <f>LARGE('augdate &amp; jandate kaf'!$D$5:$D$94,'augdate &amp; jandate kaf rank'!$A10)</f>
        <v>2827.1423733209999</v>
      </c>
      <c r="H10" s="5" t="str">
        <f>VLOOKUP(I10,'augdate &amp; jandate kaf'!$E$5:$O$94,11,FALSE)</f>
        <v>1951-52</v>
      </c>
      <c r="I10" s="18">
        <f>LARGE('augdate &amp; jandate kaf'!$E$5:$E$94,'augdate &amp; jandate kaf rank'!$A10)</f>
        <v>3877.1542347720001</v>
      </c>
      <c r="J10" s="5" t="str">
        <f>VLOOKUP(K10,'augdate &amp; jandate kaf'!$F$5:$O$94,10,FALSE)</f>
        <v>1950-51</v>
      </c>
      <c r="K10" s="18">
        <f>LARGE('augdate &amp; jandate kaf'!$F$5:$F$94,'augdate &amp; jandate kaf rank'!$A10)</f>
        <v>5341.6480641510007</v>
      </c>
      <c r="L10" s="5" t="str">
        <f>VLOOKUP(M10,'augdate &amp; jandate kaf'!$G$5:$O$94,9,FALSE)</f>
        <v>2010-11</v>
      </c>
      <c r="M10" s="18">
        <f>LARGE('augdate &amp; jandate kaf'!$G$5:$G$94,'augdate &amp; jandate kaf rank'!$A10)</f>
        <v>1182.0991292250001</v>
      </c>
      <c r="N10" s="5" t="str">
        <f>VLOOKUP(O10,'augdate &amp; jandate kaf'!$H$5:$O$94,8,FALSE)</f>
        <v>1970-71</v>
      </c>
      <c r="O10" s="18">
        <f>LARGE('augdate &amp; jandate kaf'!$H$5:$H$94,'augdate &amp; jandate kaf rank'!$A10)</f>
        <v>2417.242223403</v>
      </c>
      <c r="P10" s="5" t="str">
        <f>VLOOKUP(Q10,'augdate &amp; jandate kaf'!$I$5:$O$94,7,FALSE)</f>
        <v>1973-74</v>
      </c>
      <c r="Q10" s="18">
        <f>LARGE('augdate &amp; jandate kaf'!$I$5:$I$94,'augdate &amp; jandate kaf rank'!$A10)</f>
        <v>4221.292403685</v>
      </c>
      <c r="R10" s="5" t="str">
        <f>VLOOKUP(S10,'augdate &amp; jandate kaf'!$J$5:$O$94,6,FALSE)</f>
        <v>1973-74</v>
      </c>
      <c r="S10" s="18">
        <f>LARGE('augdate &amp; jandate kaf'!$J$5:$J$94,'augdate &amp; jandate kaf rank'!$A10)</f>
        <v>7185.7881602849993</v>
      </c>
      <c r="T10" s="5" t="str">
        <f>VLOOKUP(U10,'augdate &amp; jandate kaf'!$K$5:$O$94,5,FALSE)</f>
        <v>1995-96</v>
      </c>
      <c r="U10" s="18">
        <f>LARGE('augdate &amp; jandate kaf'!$K$5:$K$94,'augdate &amp; jandate kaf rank'!$A10)</f>
        <v>13006.192570118999</v>
      </c>
      <c r="V10" s="5" t="str">
        <f>VLOOKUP(W10,'augdate &amp; jandate kaf'!$L$5:$O$94,4,FALSE)</f>
        <v>1955-56</v>
      </c>
      <c r="W10" s="18">
        <f>LARGE('augdate &amp; jandate kaf'!$L$5:$L$94,'augdate &amp; jandate kaf rank'!$A10)</f>
        <v>19157.882256786001</v>
      </c>
      <c r="X10" s="5" t="str">
        <f>VLOOKUP(Y10,'augdate &amp; jandate kaf'!$M$5:$O$94,3,FALSE)</f>
        <v>1947-48</v>
      </c>
      <c r="Y10" s="18">
        <f>LARGE('augdate &amp; jandate kaf'!$M$5:$M$94,'augdate &amp; jandate kaf rank'!$A10)</f>
        <v>21240.445484475003</v>
      </c>
      <c r="Z10" s="5" t="str">
        <f>VLOOKUP(AA10,'augdate &amp; jandate kaf'!$N$5:$O$94,2,FALSE)</f>
        <v>1947-48</v>
      </c>
      <c r="AA10" s="18">
        <f>LARGE('augdate &amp; jandate kaf'!$N$5:$N$94,'augdate &amp; jandate kaf rank'!$A10)</f>
        <v>26034.12794934</v>
      </c>
    </row>
    <row r="11" spans="1:27" x14ac:dyDescent="0.2">
      <c r="A11" s="5">
        <v>6</v>
      </c>
      <c r="B11" s="5" t="str">
        <f>VLOOKUP(C11,'augdate &amp; jandate kaf'!$B$5:$O$94,14,FALSE)</f>
        <v>1948-49</v>
      </c>
      <c r="C11" s="18">
        <f>LARGE('augdate &amp; jandate kaf'!$B$5:$B$94,'augdate &amp; jandate kaf rank'!$A11)</f>
        <v>1066.317976542</v>
      </c>
      <c r="D11" s="5" t="str">
        <f>VLOOKUP(E11,'augdate &amp; jandate kaf'!$C$5:$O$94,13,FALSE)</f>
        <v>1950-51</v>
      </c>
      <c r="E11" s="18">
        <f>LARGE('augdate &amp; jandate kaf'!$C$5:$C$94,'augdate &amp; jandate kaf rank'!$A11)</f>
        <v>1833.9331543679998</v>
      </c>
      <c r="F11" s="5" t="str">
        <f>VLOOKUP(G11,'augdate &amp; jandate kaf'!$D$5:$O$94,12,FALSE)</f>
        <v>1947-48</v>
      </c>
      <c r="G11" s="18">
        <f>LARGE('augdate &amp; jandate kaf'!$D$5:$D$94,'augdate &amp; jandate kaf rank'!$A11)</f>
        <v>2815.8405555630002</v>
      </c>
      <c r="H11" s="5" t="str">
        <f>VLOOKUP(I11,'augdate &amp; jandate kaf'!$E$5:$O$94,11,FALSE)</f>
        <v>1975-76</v>
      </c>
      <c r="I11" s="18">
        <f>LARGE('augdate &amp; jandate kaf'!$E$5:$E$94,'augdate &amp; jandate kaf rank'!$A11)</f>
        <v>3849.3082854030004</v>
      </c>
      <c r="J11" s="5" t="str">
        <f>VLOOKUP(K11,'augdate &amp; jandate kaf'!$F$5:$O$94,10,FALSE)</f>
        <v>1968-69</v>
      </c>
      <c r="K11" s="18">
        <f>LARGE('augdate &amp; jandate kaf'!$F$5:$F$94,'augdate &amp; jandate kaf rank'!$A11)</f>
        <v>5192.4335242919997</v>
      </c>
      <c r="L11" s="5" t="str">
        <f>VLOOKUP(M11,'augdate &amp; jandate kaf'!$G$5:$O$94,9,FALSE)</f>
        <v>1958-59</v>
      </c>
      <c r="M11" s="18">
        <f>LARGE('augdate &amp; jandate kaf'!$G$5:$G$94,'augdate &amp; jandate kaf rank'!$A11)</f>
        <v>1138.2584697119999</v>
      </c>
      <c r="N11" s="5" t="str">
        <f>VLOOKUP(O11,'augdate &amp; jandate kaf'!$H$5:$O$94,8,FALSE)</f>
        <v>1950-51</v>
      </c>
      <c r="O11" s="18">
        <f>LARGE('augdate &amp; jandate kaf'!$H$5:$H$94,'augdate &amp; jandate kaf rank'!$A11)</f>
        <v>2408.9136286739999</v>
      </c>
      <c r="P11" s="5" t="str">
        <f>VLOOKUP(Q11,'augdate &amp; jandate kaf'!$I$5:$O$94,7,FALSE)</f>
        <v>1971-72</v>
      </c>
      <c r="Q11" s="18">
        <f>LARGE('augdate &amp; jandate kaf'!$I$5:$I$94,'augdate &amp; jandate kaf rank'!$A11)</f>
        <v>3918.0196877849999</v>
      </c>
      <c r="R11" s="5" t="str">
        <f>VLOOKUP(S11,'augdate &amp; jandate kaf'!$J$5:$O$94,6,FALSE)</f>
        <v>1996-97</v>
      </c>
      <c r="S11" s="18">
        <f>LARGE('augdate &amp; jandate kaf'!$J$5:$J$94,'augdate &amp; jandate kaf rank'!$A11)</f>
        <v>6264.3647237639998</v>
      </c>
      <c r="T11" s="5" t="str">
        <f>VLOOKUP(U11,'augdate &amp; jandate kaf'!$K$5:$O$94,5,FALSE)</f>
        <v>2016-17</v>
      </c>
      <c r="U11" s="18">
        <f>LARGE('augdate &amp; jandate kaf'!$K$5:$K$94,'augdate &amp; jandate kaf rank'!$A11)</f>
        <v>12759.19290996</v>
      </c>
      <c r="V11" s="5" t="str">
        <f>VLOOKUP(W11,'augdate &amp; jandate kaf'!$L$5:$O$94,4,FALSE)</f>
        <v>1995-96</v>
      </c>
      <c r="W11" s="18">
        <f>LARGE('augdate &amp; jandate kaf'!$L$5:$L$94,'augdate &amp; jandate kaf rank'!$A11)</f>
        <v>18966.483255699</v>
      </c>
      <c r="X11" s="5" t="str">
        <f>VLOOKUP(Y11,'augdate &amp; jandate kaf'!$M$5:$O$94,3,FALSE)</f>
        <v>1995-96</v>
      </c>
      <c r="Y11" s="18">
        <f>LARGE('augdate &amp; jandate kaf'!$M$5:$M$94,'augdate &amp; jandate kaf rank'!$A11)</f>
        <v>21184.586974172998</v>
      </c>
      <c r="Z11" s="5" t="str">
        <f>VLOOKUP(AA11,'augdate &amp; jandate kaf'!$N$5:$O$94,2,FALSE)</f>
        <v>1971-72</v>
      </c>
      <c r="AA11" s="18">
        <f>LARGE('augdate &amp; jandate kaf'!$N$5:$N$94,'augdate &amp; jandate kaf rank'!$A11)</f>
        <v>25657.216889093997</v>
      </c>
    </row>
    <row r="12" spans="1:27" x14ac:dyDescent="0.2">
      <c r="A12" s="5">
        <v>7</v>
      </c>
      <c r="B12" s="5" t="str">
        <f>VLOOKUP(C12,'augdate &amp; jandate kaf'!$B$5:$O$94,14,FALSE)</f>
        <v>1954-55</v>
      </c>
      <c r="C12" s="18">
        <f>LARGE('augdate &amp; jandate kaf'!$B$5:$B$94,'augdate &amp; jandate kaf rank'!$A12)</f>
        <v>1033.7910356130001</v>
      </c>
      <c r="D12" s="5" t="str">
        <f>VLOOKUP(E12,'augdate &amp; jandate kaf'!$C$5:$O$94,13,FALSE)</f>
        <v>1954-55</v>
      </c>
      <c r="E12" s="18">
        <f>LARGE('augdate &amp; jandate kaf'!$C$5:$C$94,'augdate &amp; jandate kaf rank'!$A12)</f>
        <v>1781.2819166730001</v>
      </c>
      <c r="F12" s="5" t="str">
        <f>VLOOKUP(G12,'augdate &amp; jandate kaf'!$D$5:$O$94,12,FALSE)</f>
        <v>1975-76</v>
      </c>
      <c r="G12" s="18">
        <f>LARGE('augdate &amp; jandate kaf'!$D$5:$D$94,'augdate &amp; jandate kaf rank'!$A12)</f>
        <v>2813.8174151429998</v>
      </c>
      <c r="H12" s="5" t="str">
        <f>VLOOKUP(I12,'augdate &amp; jandate kaf'!$E$5:$O$94,11,FALSE)</f>
        <v>1933-34</v>
      </c>
      <c r="I12" s="18">
        <f>LARGE('augdate &amp; jandate kaf'!$E$5:$E$94,'augdate &amp; jandate kaf rank'!$A12)</f>
        <v>3843.5780376840003</v>
      </c>
      <c r="J12" s="5" t="str">
        <f>VLOOKUP(K12,'augdate &amp; jandate kaf'!$F$5:$O$94,10,FALSE)</f>
        <v>1989-90</v>
      </c>
      <c r="K12" s="18">
        <f>LARGE('augdate &amp; jandate kaf'!$F$5:$F$94,'augdate &amp; jandate kaf rank'!$A12)</f>
        <v>4749.7803177509995</v>
      </c>
      <c r="L12" s="5" t="str">
        <f>VLOOKUP(M12,'augdate &amp; jandate kaf'!$G$5:$O$94,9,FALSE)</f>
        <v>1995-96</v>
      </c>
      <c r="M12" s="18">
        <f>LARGE('augdate &amp; jandate kaf'!$G$5:$G$94,'augdate &amp; jandate kaf rank'!$A12)</f>
        <v>1089.5602897199999</v>
      </c>
      <c r="N12" s="5" t="str">
        <f>VLOOKUP(O12,'augdate &amp; jandate kaf'!$H$5:$O$94,8,FALSE)</f>
        <v>1980-81</v>
      </c>
      <c r="O12" s="18">
        <f>LARGE('augdate &amp; jandate kaf'!$H$5:$H$94,'augdate &amp; jandate kaf rank'!$A12)</f>
        <v>2230.4706601590001</v>
      </c>
      <c r="P12" s="5" t="str">
        <f>VLOOKUP(Q12,'augdate &amp; jandate kaf'!$I$5:$O$94,7,FALSE)</f>
        <v>1985-86</v>
      </c>
      <c r="Q12" s="18">
        <f>LARGE('augdate &amp; jandate kaf'!$I$5:$I$94,'augdate &amp; jandate kaf rank'!$A12)</f>
        <v>3636.761516514</v>
      </c>
      <c r="R12" s="5" t="str">
        <f>VLOOKUP(S12,'augdate &amp; jandate kaf'!$J$5:$O$94,6,FALSE)</f>
        <v>1942-43</v>
      </c>
      <c r="S12" s="18">
        <f>LARGE('augdate &amp; jandate kaf'!$J$5:$J$94,'augdate &amp; jandate kaf rank'!$A12)</f>
        <v>6239.0238982680003</v>
      </c>
      <c r="T12" s="5" t="str">
        <f>VLOOKUP(U12,'augdate &amp; jandate kaf'!$K$5:$O$94,5,FALSE)</f>
        <v>1970-71</v>
      </c>
      <c r="U12" s="18">
        <f>LARGE('augdate &amp; jandate kaf'!$K$5:$K$94,'augdate &amp; jandate kaf rank'!$A12)</f>
        <v>12717.466630533001</v>
      </c>
      <c r="V12" s="5" t="str">
        <f>VLOOKUP(W12,'augdate &amp; jandate kaf'!$L$5:$O$94,4,FALSE)</f>
        <v>1970-71</v>
      </c>
      <c r="W12" s="18">
        <f>LARGE('augdate &amp; jandate kaf'!$L$5:$L$94,'augdate &amp; jandate kaf rank'!$A12)</f>
        <v>18677.162274812999</v>
      </c>
      <c r="X12" s="5" t="str">
        <f>VLOOKUP(Y12,'augdate &amp; jandate kaf'!$M$5:$O$94,3,FALSE)</f>
        <v>1955-56</v>
      </c>
      <c r="Y12" s="18">
        <f>LARGE('augdate &amp; jandate kaf'!$M$5:$M$94,'augdate &amp; jandate kaf rank'!$A12)</f>
        <v>21112.573092576</v>
      </c>
      <c r="Z12" s="5" t="str">
        <f>VLOOKUP(AA12,'augdate &amp; jandate kaf'!$N$5:$O$94,2,FALSE)</f>
        <v>1955-56</v>
      </c>
      <c r="AA12" s="18">
        <f>LARGE('augdate &amp; jandate kaf'!$N$5:$N$94,'augdate &amp; jandate kaf rank'!$A12)</f>
        <v>25605.261849720002</v>
      </c>
    </row>
    <row r="13" spans="1:27" x14ac:dyDescent="0.2">
      <c r="A13" s="5">
        <v>8</v>
      </c>
      <c r="B13" s="5" t="str">
        <f>VLOOKUP(C13,'augdate &amp; jandate kaf'!$B$5:$O$94,14,FALSE)</f>
        <v>1972-73</v>
      </c>
      <c r="C13" s="18">
        <f>LARGE('augdate &amp; jandate kaf'!$B$5:$B$94,'augdate &amp; jandate kaf rank'!$A13)</f>
        <v>1011.839962056</v>
      </c>
      <c r="D13" s="5" t="str">
        <f>VLOOKUP(E13,'augdate &amp; jandate kaf'!$C$5:$O$94,13,FALSE)</f>
        <v>1978-79</v>
      </c>
      <c r="E13" s="18">
        <f>LARGE('augdate &amp; jandate kaf'!$C$5:$C$94,'augdate &amp; jandate kaf rank'!$A13)</f>
        <v>1753.5629094479998</v>
      </c>
      <c r="F13" s="5" t="str">
        <f>VLOOKUP(G13,'augdate &amp; jandate kaf'!$D$5:$O$94,12,FALSE)</f>
        <v>1997-98</v>
      </c>
      <c r="G13" s="18">
        <f>LARGE('augdate &amp; jandate kaf'!$D$5:$D$94,'augdate &amp; jandate kaf rank'!$A13)</f>
        <v>2520.6742856400001</v>
      </c>
      <c r="H13" s="5" t="str">
        <f>VLOOKUP(I13,'augdate &amp; jandate kaf'!$E$5:$O$94,11,FALSE)</f>
        <v>1947-48</v>
      </c>
      <c r="I13" s="18">
        <f>LARGE('augdate &amp; jandate kaf'!$E$5:$E$94,'augdate &amp; jandate kaf rank'!$A13)</f>
        <v>3789.4471306229998</v>
      </c>
      <c r="J13" s="5" t="str">
        <f>VLOOKUP(K13,'augdate &amp; jandate kaf'!$F$5:$O$94,10,FALSE)</f>
        <v>1951-52</v>
      </c>
      <c r="K13" s="18">
        <f>LARGE('augdate &amp; jandate kaf'!$F$5:$F$94,'augdate &amp; jandate kaf rank'!$A13)</f>
        <v>4688.4216423659991</v>
      </c>
      <c r="L13" s="5" t="str">
        <f>VLOOKUP(M13,'augdate &amp; jandate kaf'!$G$5:$O$94,9,FALSE)</f>
        <v>1989-90</v>
      </c>
      <c r="M13" s="18">
        <f>LARGE('augdate &amp; jandate kaf'!$G$5:$G$94,'augdate &amp; jandate kaf rank'!$A13)</f>
        <v>1079.2303727519998</v>
      </c>
      <c r="N13" s="5" t="str">
        <f>VLOOKUP(O13,'augdate &amp; jandate kaf'!$H$5:$O$94,8,FALSE)</f>
        <v>1958-59</v>
      </c>
      <c r="O13" s="18">
        <f>LARGE('augdate &amp; jandate kaf'!$H$5:$H$94,'augdate &amp; jandate kaf rank'!$A13)</f>
        <v>1948.7681913839999</v>
      </c>
      <c r="P13" s="5" t="str">
        <f>VLOOKUP(Q13,'augdate &amp; jandate kaf'!$I$5:$O$94,7,FALSE)</f>
        <v>1970-71</v>
      </c>
      <c r="Q13" s="18">
        <f>LARGE('augdate &amp; jandate kaf'!$I$5:$I$94,'augdate &amp; jandate kaf rank'!$A13)</f>
        <v>3399.4451617770001</v>
      </c>
      <c r="R13" s="5" t="str">
        <f>VLOOKUP(S13,'augdate &amp; jandate kaf'!$J$5:$O$94,6,FALSE)</f>
        <v>1968-69</v>
      </c>
      <c r="S13" s="18">
        <f>LARGE('augdate &amp; jandate kaf'!$J$5:$J$94,'augdate &amp; jandate kaf rank'!$A13)</f>
        <v>6225.4272045630005</v>
      </c>
      <c r="T13" s="5" t="str">
        <f>VLOOKUP(U13,'augdate &amp; jandate kaf'!$K$5:$O$94,5,FALSE)</f>
        <v>1973-74</v>
      </c>
      <c r="U13" s="18">
        <f>LARGE('augdate &amp; jandate kaf'!$K$5:$K$94,'augdate &amp; jandate kaf rank'!$A13)</f>
        <v>12313.608133281001</v>
      </c>
      <c r="V13" s="5" t="str">
        <f>VLOOKUP(W13,'augdate &amp; jandate kaf'!$L$5:$O$94,4,FALSE)</f>
        <v>2010-11</v>
      </c>
      <c r="W13" s="18">
        <f>LARGE('augdate &amp; jandate kaf'!$L$5:$L$94,'augdate &amp; jandate kaf rank'!$A13)</f>
        <v>18173.713698651001</v>
      </c>
      <c r="X13" s="5" t="str">
        <f>VLOOKUP(Y13,'augdate &amp; jandate kaf'!$M$5:$O$94,3,FALSE)</f>
        <v>1970-71</v>
      </c>
      <c r="Y13" s="18">
        <f>LARGE('augdate &amp; jandate kaf'!$M$5:$M$94,'augdate &amp; jandate kaf rank'!$A13)</f>
        <v>21085.939043988001</v>
      </c>
      <c r="Z13" s="5" t="str">
        <f>VLOOKUP(AA13,'augdate &amp; jandate kaf'!$N$5:$O$94,2,FALSE)</f>
        <v>1933-34</v>
      </c>
      <c r="AA13" s="18">
        <f>LARGE('augdate &amp; jandate kaf'!$N$5:$N$94,'augdate &amp; jandate kaf rank'!$A13)</f>
        <v>24825.154771535999</v>
      </c>
    </row>
    <row r="14" spans="1:27" x14ac:dyDescent="0.2">
      <c r="A14" s="5">
        <v>9</v>
      </c>
      <c r="B14" s="5" t="str">
        <f>VLOOKUP(C14,'augdate &amp; jandate kaf'!$B$5:$O$94,14,FALSE)</f>
        <v>1993-94</v>
      </c>
      <c r="C14" s="18">
        <f>LARGE('augdate &amp; jandate kaf'!$B$5:$B$94,'augdate &amp; jandate kaf rank'!$A14)</f>
        <v>969.04459176</v>
      </c>
      <c r="D14" s="5" t="str">
        <f>VLOOKUP(E14,'augdate &amp; jandate kaf'!$C$5:$O$94,13,FALSE)</f>
        <v>2011-12</v>
      </c>
      <c r="E14" s="18">
        <f>LARGE('augdate &amp; jandate kaf'!$C$5:$C$94,'augdate &amp; jandate kaf rank'!$A14)</f>
        <v>1687.172168136</v>
      </c>
      <c r="F14" s="5" t="str">
        <f>VLOOKUP(G14,'augdate &amp; jandate kaf'!$D$5:$O$94,12,FALSE)</f>
        <v>1976-77</v>
      </c>
      <c r="G14" s="18">
        <f>LARGE('augdate &amp; jandate kaf'!$D$5:$D$94,'augdate &amp; jandate kaf rank'!$A14)</f>
        <v>2479.354617768</v>
      </c>
      <c r="H14" s="5" t="str">
        <f>VLOOKUP(I14,'augdate &amp; jandate kaf'!$E$5:$O$94,11,FALSE)</f>
        <v>1985-86</v>
      </c>
      <c r="I14" s="18">
        <f>LARGE('augdate &amp; jandate kaf'!$E$5:$E$94,'augdate &amp; jandate kaf rank'!$A14)</f>
        <v>3648.1168879890001</v>
      </c>
      <c r="J14" s="5" t="str">
        <f>VLOOKUP(K14,'augdate &amp; jandate kaf'!$F$5:$O$94,10,FALSE)</f>
        <v>1947-48</v>
      </c>
      <c r="K14" s="18">
        <f>LARGE('augdate &amp; jandate kaf'!$F$5:$F$94,'augdate &amp; jandate kaf rank'!$A14)</f>
        <v>4597.5786705660003</v>
      </c>
      <c r="L14" s="5" t="str">
        <f>VLOOKUP(M14,'augdate &amp; jandate kaf'!$G$5:$O$94,9,FALSE)</f>
        <v>1950-51</v>
      </c>
      <c r="M14" s="18">
        <f>LARGE('augdate &amp; jandate kaf'!$G$5:$G$94,'augdate &amp; jandate kaf rank'!$A14)</f>
        <v>1017.373846146</v>
      </c>
      <c r="N14" s="5" t="str">
        <f>VLOOKUP(O14,'augdate &amp; jandate kaf'!$H$5:$O$94,8,FALSE)</f>
        <v>2010-11</v>
      </c>
      <c r="O14" s="18">
        <f>LARGE('augdate &amp; jandate kaf'!$H$5:$H$94,'augdate &amp; jandate kaf rank'!$A14)</f>
        <v>1934.7391010010001</v>
      </c>
      <c r="P14" s="5" t="str">
        <f>VLOOKUP(Q14,'augdate &amp; jandate kaf'!$I$5:$O$94,7,FALSE)</f>
        <v>1981-82</v>
      </c>
      <c r="Q14" s="18">
        <f>LARGE('augdate &amp; jandate kaf'!$I$5:$I$94,'augdate &amp; jandate kaf rank'!$A14)</f>
        <v>3350.4633454319996</v>
      </c>
      <c r="R14" s="5" t="str">
        <f>VLOOKUP(S14,'augdate &amp; jandate kaf'!$J$5:$O$94,6,FALSE)</f>
        <v>1955-56</v>
      </c>
      <c r="S14" s="18">
        <f>LARGE('augdate &amp; jandate kaf'!$J$5:$J$94,'augdate &amp; jandate kaf rank'!$A14)</f>
        <v>6194.3977842389995</v>
      </c>
      <c r="T14" s="5" t="str">
        <f>VLOOKUP(U14,'augdate &amp; jandate kaf'!$K$5:$O$94,5,FALSE)</f>
        <v>1950-51</v>
      </c>
      <c r="U14" s="18">
        <f>LARGE('augdate &amp; jandate kaf'!$K$5:$K$94,'augdate &amp; jandate kaf rank'!$A14)</f>
        <v>12311.799207729</v>
      </c>
      <c r="V14" s="5" t="str">
        <f>VLOOKUP(W14,'augdate &amp; jandate kaf'!$L$5:$O$94,4,FALSE)</f>
        <v>2017-18</v>
      </c>
      <c r="W14" s="18">
        <f>LARGE('augdate &amp; jandate kaf'!$L$5:$L$94,'augdate &amp; jandate kaf rank'!$A14)</f>
        <v>18159.722294217001</v>
      </c>
      <c r="X14" s="5" t="str">
        <f>VLOOKUP(Y14,'augdate &amp; jandate kaf'!$M$5:$O$94,3,FALSE)</f>
        <v>1949-50</v>
      </c>
      <c r="Y14" s="18">
        <f>LARGE('augdate &amp; jandate kaf'!$M$5:$M$94,'augdate &amp; jandate kaf rank'!$A14)</f>
        <v>20513.124520014</v>
      </c>
      <c r="Z14" s="5" t="str">
        <f>VLOOKUP(AA14,'augdate &amp; jandate kaf'!$N$5:$O$94,2,FALSE)</f>
        <v>1964-65</v>
      </c>
      <c r="AA14" s="18">
        <f>LARGE('augdate &amp; jandate kaf'!$N$5:$N$94,'augdate &amp; jandate kaf rank'!$A14)</f>
        <v>24816.262871043</v>
      </c>
    </row>
    <row r="15" spans="1:27" x14ac:dyDescent="0.2">
      <c r="A15" s="5">
        <v>10</v>
      </c>
      <c r="B15" s="5" t="str">
        <f>VLOOKUP(C15,'augdate &amp; jandate kaf'!$B$5:$O$94,14,FALSE)</f>
        <v>1997-98</v>
      </c>
      <c r="C15" s="18">
        <f>LARGE('augdate &amp; jandate kaf'!$B$5:$B$94,'augdate &amp; jandate kaf rank'!$A15)</f>
        <v>933.50475838199998</v>
      </c>
      <c r="D15" s="5" t="str">
        <f>VLOOKUP(E15,'augdate &amp; jandate kaf'!$C$5:$O$94,13,FALSE)</f>
        <v>1997-98</v>
      </c>
      <c r="E15" s="18">
        <f>LARGE('augdate &amp; jandate kaf'!$C$5:$C$94,'augdate &amp; jandate kaf rank'!$A15)</f>
        <v>1684.5658872420001</v>
      </c>
      <c r="F15" s="5" t="str">
        <f>VLOOKUP(G15,'augdate &amp; jandate kaf'!$D$5:$O$94,12,FALSE)</f>
        <v>1954-55</v>
      </c>
      <c r="G15" s="18">
        <f>LARGE('augdate &amp; jandate kaf'!$D$5:$D$94,'augdate &amp; jandate kaf rank'!$A15)</f>
        <v>2459.244205299</v>
      </c>
      <c r="H15" s="5" t="str">
        <f>VLOOKUP(I15,'augdate &amp; jandate kaf'!$E$5:$O$94,11,FALSE)</f>
        <v>2016-17</v>
      </c>
      <c r="I15" s="18">
        <f>LARGE('augdate &amp; jandate kaf'!$E$5:$E$94,'augdate &amp; jandate kaf rank'!$A15)</f>
        <v>3591.4352372220001</v>
      </c>
      <c r="J15" s="5" t="str">
        <f>VLOOKUP(K15,'augdate &amp; jandate kaf'!$F$5:$O$94,10,FALSE)</f>
        <v>1955-56</v>
      </c>
      <c r="K15" s="18">
        <f>LARGE('augdate &amp; jandate kaf'!$F$5:$F$94,'augdate &amp; jandate kaf rank'!$A15)</f>
        <v>4408.0084297409994</v>
      </c>
      <c r="L15" s="5" t="str">
        <f>VLOOKUP(M15,'augdate &amp; jandate kaf'!$G$5:$O$94,9,FALSE)</f>
        <v>1996-97</v>
      </c>
      <c r="M15" s="18">
        <f>LARGE('augdate &amp; jandate kaf'!$G$5:$G$94,'augdate &amp; jandate kaf rank'!$A15)</f>
        <v>1016.5745073329999</v>
      </c>
      <c r="N15" s="5" t="str">
        <f>VLOOKUP(O15,'augdate &amp; jandate kaf'!$H$5:$O$94,8,FALSE)</f>
        <v>1981-82</v>
      </c>
      <c r="O15" s="18">
        <f>LARGE('augdate &amp; jandate kaf'!$H$5:$H$94,'augdate &amp; jandate kaf rank'!$A15)</f>
        <v>1889.7024084749999</v>
      </c>
      <c r="P15" s="5" t="str">
        <f>VLOOKUP(Q15,'augdate &amp; jandate kaf'!$I$5:$O$94,7,FALSE)</f>
        <v>1950-51</v>
      </c>
      <c r="Q15" s="18">
        <f>LARGE('augdate &amp; jandate kaf'!$I$5:$I$94,'augdate &amp; jandate kaf rank'!$A15)</f>
        <v>3341.9879738489999</v>
      </c>
      <c r="R15" s="5" t="str">
        <f>VLOOKUP(S15,'augdate &amp; jandate kaf'!$J$5:$O$94,6,FALSE)</f>
        <v>1971-72</v>
      </c>
      <c r="S15" s="18">
        <f>LARGE('augdate &amp; jandate kaf'!$J$5:$J$94,'augdate &amp; jandate kaf rank'!$A15)</f>
        <v>6108.0096883050001</v>
      </c>
      <c r="T15" s="5" t="str">
        <f>VLOOKUP(U15,'augdate &amp; jandate kaf'!$K$5:$O$94,5,FALSE)</f>
        <v>1946-47</v>
      </c>
      <c r="U15" s="18">
        <f>LARGE('augdate &amp; jandate kaf'!$K$5:$K$94,'augdate &amp; jandate kaf rank'!$A15)</f>
        <v>12218.655409569001</v>
      </c>
      <c r="V15" s="5" t="str">
        <f>VLOOKUP(W15,'augdate &amp; jandate kaf'!$L$5:$O$94,4,FALSE)</f>
        <v>1933-34</v>
      </c>
      <c r="W15" s="18">
        <f>LARGE('augdate &amp; jandate kaf'!$L$5:$L$94,'augdate &amp; jandate kaf rank'!$A15)</f>
        <v>18034.763621217</v>
      </c>
      <c r="X15" s="5" t="str">
        <f>VLOOKUP(Y15,'augdate &amp; jandate kaf'!$M$5:$O$94,3,FALSE)</f>
        <v>1964-65</v>
      </c>
      <c r="Y15" s="18">
        <f>LARGE('augdate &amp; jandate kaf'!$M$5:$M$94,'augdate &amp; jandate kaf rank'!$A15)</f>
        <v>20160.610153067999</v>
      </c>
      <c r="Z15" s="5" t="str">
        <f>VLOOKUP(AA15,'augdate &amp; jandate kaf'!$N$5:$O$94,2,FALSE)</f>
        <v>1958-59</v>
      </c>
      <c r="AA15" s="18">
        <f>LARGE('augdate &amp; jandate kaf'!$N$5:$N$94,'augdate &amp; jandate kaf rank'!$A15)</f>
        <v>24668.075769161998</v>
      </c>
    </row>
    <row r="16" spans="1:27" x14ac:dyDescent="0.2">
      <c r="A16" s="5">
        <v>11</v>
      </c>
      <c r="B16" s="5" t="str">
        <f>VLOOKUP(C16,'augdate &amp; jandate kaf'!$B$5:$O$94,14,FALSE)</f>
        <v>1978-79</v>
      </c>
      <c r="C16" s="18">
        <f>LARGE('augdate &amp; jandate kaf'!$B$5:$B$94,'augdate &amp; jandate kaf rank'!$A16)</f>
        <v>930.79930393799998</v>
      </c>
      <c r="D16" s="5" t="str">
        <f>VLOOKUP(E16,'augdate &amp; jandate kaf'!$C$5:$O$94,13,FALSE)</f>
        <v>1993-94</v>
      </c>
      <c r="E16" s="18">
        <f>LARGE('augdate &amp; jandate kaf'!$C$5:$C$94,'augdate &amp; jandate kaf rank'!$A16)</f>
        <v>1671.31233402</v>
      </c>
      <c r="F16" s="5" t="str">
        <f>VLOOKUP(G16,'augdate &amp; jandate kaf'!$D$5:$O$94,12,FALSE)</f>
        <v>1985-86</v>
      </c>
      <c r="G16" s="18">
        <f>LARGE('augdate &amp; jandate kaf'!$D$5:$D$94,'augdate &amp; jandate kaf rank'!$A16)</f>
        <v>2422.6293306390003</v>
      </c>
      <c r="H16" s="5" t="str">
        <f>VLOOKUP(I16,'augdate &amp; jandate kaf'!$E$5:$O$94,11,FALSE)</f>
        <v>1965-66</v>
      </c>
      <c r="I16" s="18">
        <f>LARGE('augdate &amp; jandate kaf'!$E$5:$E$94,'augdate &amp; jandate kaf rank'!$A16)</f>
        <v>3581.7142458509998</v>
      </c>
      <c r="J16" s="5" t="str">
        <f>VLOOKUP(K16,'augdate &amp; jandate kaf'!$F$5:$O$94,10,FALSE)</f>
        <v>2016-17</v>
      </c>
      <c r="K16" s="18">
        <f>LARGE('augdate &amp; jandate kaf'!$F$5:$F$94,'augdate &amp; jandate kaf rank'!$A16)</f>
        <v>4353.3281012130001</v>
      </c>
      <c r="L16" s="5" t="str">
        <f>VLOOKUP(M16,'augdate &amp; jandate kaf'!$G$5:$O$94,9,FALSE)</f>
        <v>2004-05</v>
      </c>
      <c r="M16" s="18">
        <f>LARGE('augdate &amp; jandate kaf'!$G$5:$G$94,'augdate &amp; jandate kaf rank'!$A16)</f>
        <v>981.40359956099996</v>
      </c>
      <c r="N16" s="5" t="str">
        <f>VLOOKUP(O16,'augdate &amp; jandate kaf'!$H$5:$O$94,8,FALSE)</f>
        <v>1964-65</v>
      </c>
      <c r="O16" s="18">
        <f>LARGE('augdate &amp; jandate kaf'!$H$5:$H$94,'augdate &amp; jandate kaf rank'!$A16)</f>
        <v>1881.1794335879999</v>
      </c>
      <c r="P16" s="5" t="str">
        <f>VLOOKUP(Q16,'augdate &amp; jandate kaf'!$I$5:$O$94,7,FALSE)</f>
        <v>1994-95</v>
      </c>
      <c r="Q16" s="18">
        <f>LARGE('augdate &amp; jandate kaf'!$I$5:$I$94,'augdate &amp; jandate kaf rank'!$A16)</f>
        <v>3333.28251963</v>
      </c>
      <c r="R16" s="5" t="str">
        <f>VLOOKUP(S16,'augdate &amp; jandate kaf'!$J$5:$O$94,6,FALSE)</f>
        <v>1985-86</v>
      </c>
      <c r="S16" s="18">
        <f>LARGE('augdate &amp; jandate kaf'!$J$5:$J$94,'augdate &amp; jandate kaf rank'!$A16)</f>
        <v>6067.1482022339997</v>
      </c>
      <c r="T16" s="5" t="str">
        <f>VLOOKUP(U16,'augdate &amp; jandate kaf'!$K$5:$O$94,5,FALSE)</f>
        <v>1971-72</v>
      </c>
      <c r="U16" s="18">
        <f>LARGE('augdate &amp; jandate kaf'!$K$5:$K$94,'augdate &amp; jandate kaf rank'!$A16)</f>
        <v>12170.687146905</v>
      </c>
      <c r="V16" s="5" t="str">
        <f>VLOOKUP(W16,'augdate &amp; jandate kaf'!$L$5:$O$94,4,FALSE)</f>
        <v>1964-65</v>
      </c>
      <c r="W16" s="18">
        <f>LARGE('augdate &amp; jandate kaf'!$L$5:$L$94,'augdate &amp; jandate kaf rank'!$A16)</f>
        <v>17820.760984614</v>
      </c>
      <c r="X16" s="5" t="str">
        <f>VLOOKUP(Y16,'augdate &amp; jandate kaf'!$M$5:$O$94,3,FALSE)</f>
        <v>1958-59</v>
      </c>
      <c r="Y16" s="18">
        <f>LARGE('augdate &amp; jandate kaf'!$M$5:$M$94,'augdate &amp; jandate kaf rank'!$A16)</f>
        <v>20031.601232285997</v>
      </c>
      <c r="Z16" s="5" t="str">
        <f>VLOOKUP(AA16,'augdate &amp; jandate kaf'!$N$5:$O$94,2,FALSE)</f>
        <v>1949-50</v>
      </c>
      <c r="AA16" s="18">
        <f>LARGE('augdate &amp; jandate kaf'!$N$5:$N$94,'augdate &amp; jandate kaf rank'!$A16)</f>
        <v>24451.199083080002</v>
      </c>
    </row>
    <row r="17" spans="1:27" x14ac:dyDescent="0.2">
      <c r="A17" s="5">
        <v>12</v>
      </c>
      <c r="B17" s="5" t="str">
        <f>VLOOKUP(C17,'augdate &amp; jandate kaf'!$B$5:$O$94,14,FALSE)</f>
        <v>1928-29</v>
      </c>
      <c r="C17" s="18">
        <f>LARGE('augdate &amp; jandate kaf'!$B$5:$B$94,'augdate &amp; jandate kaf rank'!$A17)</f>
        <v>924.40459343400005</v>
      </c>
      <c r="D17" s="5" t="str">
        <f>VLOOKUP(E17,'augdate &amp; jandate kaf'!$C$5:$O$94,13,FALSE)</f>
        <v>1951-52</v>
      </c>
      <c r="E17" s="18">
        <f>LARGE('augdate &amp; jandate kaf'!$C$5:$C$94,'augdate &amp; jandate kaf rank'!$A17)</f>
        <v>1671.1556398110001</v>
      </c>
      <c r="F17" s="5" t="str">
        <f>VLOOKUP(G17,'augdate &amp; jandate kaf'!$D$5:$O$94,12,FALSE)</f>
        <v>2011-12</v>
      </c>
      <c r="G17" s="18">
        <f>LARGE('augdate &amp; jandate kaf'!$D$5:$D$94,'augdate &amp; jandate kaf rank'!$A17)</f>
        <v>2361.5681759040003</v>
      </c>
      <c r="H17" s="5" t="str">
        <f>VLOOKUP(I17,'augdate &amp; jandate kaf'!$E$5:$O$94,11,FALSE)</f>
        <v>1989-90</v>
      </c>
      <c r="I17" s="18">
        <f>LARGE('augdate &amp; jandate kaf'!$E$5:$E$94,'augdate &amp; jandate kaf rank'!$A17)</f>
        <v>3506.931438738</v>
      </c>
      <c r="J17" s="5" t="str">
        <f>VLOOKUP(K17,'augdate &amp; jandate kaf'!$F$5:$O$94,10,FALSE)</f>
        <v>1985-86</v>
      </c>
      <c r="K17" s="18">
        <f>LARGE('augdate &amp; jandate kaf'!$F$5:$F$94,'augdate &amp; jandate kaf rank'!$A17)</f>
        <v>4318.5776892929998</v>
      </c>
      <c r="L17" s="5" t="str">
        <f>VLOOKUP(M17,'augdate &amp; jandate kaf'!$G$5:$O$94,9,FALSE)</f>
        <v>1955-56</v>
      </c>
      <c r="M17" s="18">
        <f>LARGE('augdate &amp; jandate kaf'!$G$5:$G$94,'augdate &amp; jandate kaf rank'!$A17)</f>
        <v>978.206244309</v>
      </c>
      <c r="N17" s="5" t="str">
        <f>VLOOKUP(O17,'augdate &amp; jandate kaf'!$H$5:$O$94,8,FALSE)</f>
        <v>2005-06</v>
      </c>
      <c r="O17" s="18">
        <f>LARGE('augdate &amp; jandate kaf'!$H$5:$H$94,'augdate &amp; jandate kaf rank'!$A17)</f>
        <v>1853.6567899920001</v>
      </c>
      <c r="P17" s="5" t="str">
        <f>VLOOKUP(Q17,'augdate &amp; jandate kaf'!$I$5:$O$94,7,FALSE)</f>
        <v>1996-97</v>
      </c>
      <c r="Q17" s="18">
        <f>LARGE('augdate &amp; jandate kaf'!$I$5:$I$94,'augdate &amp; jandate kaf rank'!$A17)</f>
        <v>3298.5598763040002</v>
      </c>
      <c r="R17" s="5" t="str">
        <f>VLOOKUP(S17,'augdate &amp; jandate kaf'!$J$5:$O$94,6,FALSE)</f>
        <v>2011-12</v>
      </c>
      <c r="S17" s="18">
        <f>LARGE('augdate &amp; jandate kaf'!$J$5:$J$94,'augdate &amp; jandate kaf rank'!$A17)</f>
        <v>5963.4622557089997</v>
      </c>
      <c r="T17" s="5" t="str">
        <f>VLOOKUP(U17,'augdate &amp; jandate kaf'!$K$5:$O$94,5,FALSE)</f>
        <v>1947-48</v>
      </c>
      <c r="U17" s="18">
        <f>LARGE('augdate &amp; jandate kaf'!$K$5:$K$94,'augdate &amp; jandate kaf rank'!$A17)</f>
        <v>11868.187984695001</v>
      </c>
      <c r="V17" s="5" t="str">
        <f>VLOOKUP(W17,'augdate &amp; jandate kaf'!$L$5:$O$94,4,FALSE)</f>
        <v>1958-59</v>
      </c>
      <c r="W17" s="18">
        <f>LARGE('augdate &amp; jandate kaf'!$L$5:$L$94,'augdate &amp; jandate kaf rank'!$A17)</f>
        <v>17511.531905301003</v>
      </c>
      <c r="X17" s="5" t="str">
        <f>VLOOKUP(Y17,'augdate &amp; jandate kaf'!$M$5:$O$94,3,FALSE)</f>
        <v>1942-43</v>
      </c>
      <c r="Y17" s="18">
        <f>LARGE('augdate &amp; jandate kaf'!$M$5:$M$94,'augdate &amp; jandate kaf rank'!$A17)</f>
        <v>19750.267689117001</v>
      </c>
      <c r="Z17" s="5" t="str">
        <f>VLOOKUP(AA17,'augdate &amp; jandate kaf'!$N$5:$O$94,2,FALSE)</f>
        <v>1950-51</v>
      </c>
      <c r="AA17" s="18">
        <f>LARGE('augdate &amp; jandate kaf'!$N$5:$N$94,'augdate &amp; jandate kaf rank'!$A17)</f>
        <v>24392.272143141003</v>
      </c>
    </row>
    <row r="18" spans="1:27" x14ac:dyDescent="0.2">
      <c r="A18" s="5">
        <v>13</v>
      </c>
      <c r="B18" s="5" t="str">
        <f>VLOOKUP(C18,'augdate &amp; jandate kaf'!$B$5:$O$94,14,FALSE)</f>
        <v>1974-75</v>
      </c>
      <c r="C18" s="18">
        <f>LARGE('augdate &amp; jandate kaf'!$B$5:$B$94,'augdate &amp; jandate kaf rank'!$A18)</f>
        <v>919.54707295499998</v>
      </c>
      <c r="D18" s="5" t="str">
        <f>VLOOKUP(E18,'augdate &amp; jandate kaf'!$C$5:$O$94,13,FALSE)</f>
        <v>1948-49</v>
      </c>
      <c r="E18" s="18">
        <f>LARGE('augdate &amp; jandate kaf'!$C$5:$C$94,'augdate &amp; jandate kaf rank'!$A18)</f>
        <v>1659.2171278619999</v>
      </c>
      <c r="F18" s="5" t="str">
        <f>VLOOKUP(G18,'augdate &amp; jandate kaf'!$D$5:$O$94,12,FALSE)</f>
        <v>1964-65</v>
      </c>
      <c r="G18" s="18">
        <f>LARGE('augdate &amp; jandate kaf'!$D$5:$D$94,'augdate &amp; jandate kaf rank'!$A18)</f>
        <v>2350.3714821089998</v>
      </c>
      <c r="H18" s="5" t="str">
        <f>VLOOKUP(I18,'augdate &amp; jandate kaf'!$E$5:$O$94,11,FALSE)</f>
        <v>1997-98</v>
      </c>
      <c r="I18" s="18">
        <f>LARGE('augdate &amp; jandate kaf'!$E$5:$E$94,'augdate &amp; jandate kaf rank'!$A18)</f>
        <v>3340.8792135600002</v>
      </c>
      <c r="J18" s="5" t="str">
        <f>VLOOKUP(K18,'augdate &amp; jandate kaf'!$F$5:$O$94,10,FALSE)</f>
        <v>1965-66</v>
      </c>
      <c r="K18" s="18">
        <f>LARGE('augdate &amp; jandate kaf'!$F$5:$F$94,'augdate &amp; jandate kaf rank'!$A18)</f>
        <v>4223.1528994829996</v>
      </c>
      <c r="L18" s="5" t="str">
        <f>VLOOKUP(M18,'augdate &amp; jandate kaf'!$G$5:$O$94,9,FALSE)</f>
        <v>1975-76</v>
      </c>
      <c r="M18" s="18">
        <f>LARGE('augdate &amp; jandate kaf'!$G$5:$G$94,'augdate &amp; jandate kaf rank'!$A18)</f>
        <v>966.33913731600001</v>
      </c>
      <c r="N18" s="5" t="str">
        <f>VLOOKUP(O18,'augdate &amp; jandate kaf'!$H$5:$O$94,8,FALSE)</f>
        <v>1962-63</v>
      </c>
      <c r="O18" s="18">
        <f>LARGE('augdate &amp; jandate kaf'!$H$5:$H$94,'augdate &amp; jandate kaf rank'!$A18)</f>
        <v>1832.6081957399999</v>
      </c>
      <c r="P18" s="5" t="str">
        <f>VLOOKUP(Q18,'augdate &amp; jandate kaf'!$I$5:$O$94,7,FALSE)</f>
        <v>1980-81</v>
      </c>
      <c r="Q18" s="18">
        <f>LARGE('augdate &amp; jandate kaf'!$I$5:$I$94,'augdate &amp; jandate kaf rank'!$A18)</f>
        <v>3287.258058546</v>
      </c>
      <c r="R18" s="5" t="str">
        <f>VLOOKUP(S18,'augdate &amp; jandate kaf'!$J$5:$O$94,6,FALSE)</f>
        <v>1964-65</v>
      </c>
      <c r="S18" s="18">
        <f>LARGE('augdate &amp; jandate kaf'!$J$5:$J$94,'augdate &amp; jandate kaf rank'!$A18)</f>
        <v>5942.4830829419998</v>
      </c>
      <c r="T18" s="5" t="str">
        <f>VLOOKUP(U18,'augdate &amp; jandate kaf'!$K$5:$O$94,5,FALSE)</f>
        <v>1968-69</v>
      </c>
      <c r="U18" s="18">
        <f>LARGE('augdate &amp; jandate kaf'!$K$5:$K$94,'augdate &amp; jandate kaf rank'!$A18)</f>
        <v>11867.775422727</v>
      </c>
      <c r="V18" s="5" t="str">
        <f>VLOOKUP(W18,'augdate &amp; jandate kaf'!$L$5:$O$94,4,FALSE)</f>
        <v>2016-17</v>
      </c>
      <c r="W18" s="18">
        <f>LARGE('augdate &amp; jandate kaf'!$L$5:$L$94,'augdate &amp; jandate kaf rank'!$A18)</f>
        <v>17374.749761670002</v>
      </c>
      <c r="X18" s="5" t="str">
        <f>VLOOKUP(Y18,'augdate &amp; jandate kaf'!$M$5:$O$94,3,FALSE)</f>
        <v>2017-18</v>
      </c>
      <c r="Y18" s="18">
        <f>LARGE('augdate &amp; jandate kaf'!$M$5:$M$94,'augdate &amp; jandate kaf rank'!$A18)</f>
        <v>19722.491161233</v>
      </c>
      <c r="Z18" s="5" t="str">
        <f>VLOOKUP(AA18,'augdate &amp; jandate kaf'!$N$5:$O$94,2,FALSE)</f>
        <v>1970-71</v>
      </c>
      <c r="AA18" s="18">
        <f>LARGE('augdate &amp; jandate kaf'!$N$5:$N$94,'augdate &amp; jandate kaf rank'!$A18)</f>
        <v>24280.995453099</v>
      </c>
    </row>
    <row r="19" spans="1:27" x14ac:dyDescent="0.2">
      <c r="A19" s="5">
        <v>14</v>
      </c>
      <c r="B19" s="5" t="str">
        <f>VLOOKUP(C19,'augdate &amp; jandate kaf'!$B$5:$O$94,14,FALSE)</f>
        <v>1983-84</v>
      </c>
      <c r="C19" s="18">
        <f>LARGE('augdate &amp; jandate kaf'!$B$5:$B$94,'augdate &amp; jandate kaf rank'!$A19)</f>
        <v>898.45682581199992</v>
      </c>
      <c r="D19" s="5" t="str">
        <f>VLOOKUP(E19,'augdate &amp; jandate kaf'!$C$5:$O$94,13,FALSE)</f>
        <v>1964-65</v>
      </c>
      <c r="E19" s="18">
        <f>LARGE('augdate &amp; jandate kaf'!$C$5:$C$94,'augdate &amp; jandate kaf rank'!$A19)</f>
        <v>1619.8372946279999</v>
      </c>
      <c r="F19" s="5" t="str">
        <f>VLOOKUP(G19,'augdate &amp; jandate kaf'!$D$5:$O$94,12,FALSE)</f>
        <v>1978-79</v>
      </c>
      <c r="G19" s="18">
        <f>LARGE('augdate &amp; jandate kaf'!$D$5:$D$94,'augdate &amp; jandate kaf rank'!$A19)</f>
        <v>2340.216110589</v>
      </c>
      <c r="H19" s="5" t="str">
        <f>VLOOKUP(I19,'augdate &amp; jandate kaf'!$E$5:$O$94,11,FALSE)</f>
        <v>1954-55</v>
      </c>
      <c r="I19" s="18">
        <f>LARGE('augdate &amp; jandate kaf'!$E$5:$E$94,'augdate &amp; jandate kaf rank'!$A19)</f>
        <v>3225.7764079589997</v>
      </c>
      <c r="J19" s="5" t="str">
        <f>VLOOKUP(K19,'augdate &amp; jandate kaf'!$F$5:$O$94,10,FALSE)</f>
        <v>1964-65</v>
      </c>
      <c r="K19" s="18">
        <f>LARGE('augdate &amp; jandate kaf'!$F$5:$F$94,'augdate &amp; jandate kaf rank'!$A19)</f>
        <v>4191.6157105829998</v>
      </c>
      <c r="L19" s="5" t="str">
        <f>VLOOKUP(M19,'augdate &amp; jandate kaf'!$G$5:$O$94,9,FALSE)</f>
        <v>1964-65</v>
      </c>
      <c r="M19" s="18">
        <f>LARGE('augdate &amp; jandate kaf'!$G$5:$G$94,'augdate &amp; jandate kaf rank'!$A19)</f>
        <v>957.484922772</v>
      </c>
      <c r="N19" s="5" t="str">
        <f>VLOOKUP(O19,'augdate &amp; jandate kaf'!$H$5:$O$94,8,FALSE)</f>
        <v>2017-18</v>
      </c>
      <c r="O19" s="18">
        <f>LARGE('augdate &amp; jandate kaf'!$H$5:$H$94,'augdate &amp; jandate kaf rank'!$A19)</f>
        <v>1801.8009241679999</v>
      </c>
      <c r="P19" s="5" t="str">
        <f>VLOOKUP(Q19,'augdate &amp; jandate kaf'!$I$5:$O$94,7,FALSE)</f>
        <v>2006-07</v>
      </c>
      <c r="Q19" s="18">
        <f>LARGE('augdate &amp; jandate kaf'!$I$5:$I$94,'augdate &amp; jandate kaf rank'!$A19)</f>
        <v>3212.582358867</v>
      </c>
      <c r="R19" s="5" t="str">
        <f>VLOOKUP(S19,'augdate &amp; jandate kaf'!$J$5:$O$94,6,FALSE)</f>
        <v>2015-16</v>
      </c>
      <c r="S19" s="18">
        <f>LARGE('augdate &amp; jandate kaf'!$J$5:$J$94,'augdate &amp; jandate kaf rank'!$A19)</f>
        <v>5886.1425891870003</v>
      </c>
      <c r="T19" s="5" t="str">
        <f>VLOOKUP(U19,'augdate &amp; jandate kaf'!$K$5:$O$94,5,FALSE)</f>
        <v>1975-76</v>
      </c>
      <c r="U19" s="18">
        <f>LARGE('augdate &amp; jandate kaf'!$K$5:$K$94,'augdate &amp; jandate kaf rank'!$A19)</f>
        <v>11866.837240944</v>
      </c>
      <c r="V19" s="5" t="str">
        <f>VLOOKUP(W19,'augdate &amp; jandate kaf'!$L$5:$O$94,4,FALSE)</f>
        <v>1949-50</v>
      </c>
      <c r="W19" s="18">
        <f>LARGE('augdate &amp; jandate kaf'!$L$5:$L$94,'augdate &amp; jandate kaf rank'!$A19)</f>
        <v>16735.879702982998</v>
      </c>
      <c r="X19" s="5" t="str">
        <f>VLOOKUP(Y19,'augdate &amp; jandate kaf'!$M$5:$O$94,3,FALSE)</f>
        <v>1981-82</v>
      </c>
      <c r="Y19" s="18">
        <f>LARGE('augdate &amp; jandate kaf'!$M$5:$M$94,'augdate &amp; jandate kaf rank'!$A19)</f>
        <v>19675.540419192002</v>
      </c>
      <c r="Z19" s="5" t="str">
        <f>VLOOKUP(AA19,'augdate &amp; jandate kaf'!$N$5:$O$94,2,FALSE)</f>
        <v>1975-76</v>
      </c>
      <c r="AA19" s="18">
        <f>LARGE('augdate &amp; jandate kaf'!$N$5:$N$94,'augdate &amp; jandate kaf rank'!$A19)</f>
        <v>24131.281078548</v>
      </c>
    </row>
    <row r="20" spans="1:27" x14ac:dyDescent="0.2">
      <c r="A20" s="5">
        <v>15</v>
      </c>
      <c r="B20" s="5" t="str">
        <f>VLOOKUP(C20,'augdate &amp; jandate kaf'!$B$5:$O$94,14,FALSE)</f>
        <v>1982-83</v>
      </c>
      <c r="C20" s="18">
        <f>LARGE('augdate &amp; jandate kaf'!$B$5:$B$94,'augdate &amp; jandate kaf rank'!$A20)</f>
        <v>892.98442932299997</v>
      </c>
      <c r="D20" s="5" t="str">
        <f>VLOOKUP(E20,'augdate &amp; jandate kaf'!$C$5:$O$94,13,FALSE)</f>
        <v>1972-73</v>
      </c>
      <c r="E20" s="18">
        <f>LARGE('augdate &amp; jandate kaf'!$C$5:$C$94,'augdate &amp; jandate kaf rank'!$A20)</f>
        <v>1597.5986177759999</v>
      </c>
      <c r="F20" s="5" t="str">
        <f>VLOOKUP(G20,'augdate &amp; jandate kaf'!$D$5:$O$94,12,FALSE)</f>
        <v>2004-05</v>
      </c>
      <c r="G20" s="18">
        <f>LARGE('augdate &amp; jandate kaf'!$D$5:$D$94,'augdate &amp; jandate kaf rank'!$A20)</f>
        <v>2291.1014016869999</v>
      </c>
      <c r="H20" s="5" t="str">
        <f>VLOOKUP(I20,'augdate &amp; jandate kaf'!$E$5:$O$94,11,FALSE)</f>
        <v>1955-56</v>
      </c>
      <c r="I20" s="18">
        <f>LARGE('augdate &amp; jandate kaf'!$E$5:$E$94,'augdate &amp; jandate kaf rank'!$A20)</f>
        <v>3207.032607009</v>
      </c>
      <c r="J20" s="5" t="str">
        <f>VLOOKUP(K20,'augdate &amp; jandate kaf'!$F$5:$O$94,10,FALSE)</f>
        <v>1980-81</v>
      </c>
      <c r="K20" s="18">
        <f>LARGE('augdate &amp; jandate kaf'!$F$5:$F$94,'augdate &amp; jandate kaf rank'!$A20)</f>
        <v>4149.8596790909996</v>
      </c>
      <c r="L20" s="5" t="str">
        <f>VLOOKUP(M20,'augdate &amp; jandate kaf'!$G$5:$O$94,9,FALSE)</f>
        <v>1983-84</v>
      </c>
      <c r="M20" s="18">
        <f>LARGE('augdate &amp; jandate kaf'!$G$5:$G$94,'augdate &amp; jandate kaf rank'!$A20)</f>
        <v>936.02575002299989</v>
      </c>
      <c r="N20" s="5" t="str">
        <f>VLOOKUP(O20,'augdate &amp; jandate kaf'!$H$5:$O$94,8,FALSE)</f>
        <v>2004-05</v>
      </c>
      <c r="O20" s="18">
        <f>LARGE('augdate &amp; jandate kaf'!$H$5:$H$94,'augdate &amp; jandate kaf rank'!$A20)</f>
        <v>1789.3030733970002</v>
      </c>
      <c r="P20" s="5" t="str">
        <f>VLOOKUP(Q20,'augdate &amp; jandate kaf'!$I$5:$O$94,7,FALSE)</f>
        <v>1982-83</v>
      </c>
      <c r="Q20" s="18">
        <f>LARGE('augdate &amp; jandate kaf'!$I$5:$I$94,'augdate &amp; jandate kaf rank'!$A20)</f>
        <v>3069.5860005929999</v>
      </c>
      <c r="R20" s="5" t="str">
        <f>VLOOKUP(S20,'augdate &amp; jandate kaf'!$J$5:$O$94,6,FALSE)</f>
        <v>1989-90</v>
      </c>
      <c r="S20" s="18">
        <f>LARGE('augdate &amp; jandate kaf'!$J$5:$J$94,'augdate &amp; jandate kaf rank'!$A20)</f>
        <v>5874.3905235120001</v>
      </c>
      <c r="T20" s="5" t="str">
        <f>VLOOKUP(U20,'augdate &amp; jandate kaf'!$K$5:$O$94,5,FALSE)</f>
        <v>1964-65</v>
      </c>
      <c r="U20" s="18">
        <f>LARGE('augdate &amp; jandate kaf'!$K$5:$K$94,'augdate &amp; jandate kaf rank'!$A20)</f>
        <v>11496.781056473999</v>
      </c>
      <c r="V20" s="5" t="str">
        <f>VLOOKUP(W20,'augdate &amp; jandate kaf'!$L$5:$O$94,4,FALSE)</f>
        <v>1946-47</v>
      </c>
      <c r="W20" s="18">
        <f>LARGE('augdate &amp; jandate kaf'!$L$5:$L$94,'augdate &amp; jandate kaf rank'!$A20)</f>
        <v>16701.815572029001</v>
      </c>
      <c r="X20" s="5" t="str">
        <f>VLOOKUP(Y20,'augdate &amp; jandate kaf'!$M$5:$O$94,3,FALSE)</f>
        <v>1950-51</v>
      </c>
      <c r="Y20" s="18">
        <f>LARGE('augdate &amp; jandate kaf'!$M$5:$M$94,'augdate &amp; jandate kaf rank'!$A20)</f>
        <v>19213.401593547002</v>
      </c>
      <c r="Z20" s="5" t="str">
        <f>VLOOKUP(AA20,'augdate &amp; jandate kaf'!$N$5:$O$94,2,FALSE)</f>
        <v>2016-17</v>
      </c>
      <c r="AA20" s="18">
        <f>LARGE('augdate &amp; jandate kaf'!$N$5:$N$94,'augdate &amp; jandate kaf rank'!$A20)</f>
        <v>22986.978972699002</v>
      </c>
    </row>
    <row r="21" spans="1:27" x14ac:dyDescent="0.2">
      <c r="A21" s="5">
        <v>16</v>
      </c>
      <c r="B21" s="5" t="str">
        <f>VLOOKUP(C21,'augdate &amp; jandate kaf'!$B$5:$O$94,14,FALSE)</f>
        <v>1951-52</v>
      </c>
      <c r="C21" s="18">
        <f>LARGE('augdate &amp; jandate kaf'!$B$5:$B$94,'augdate &amp; jandate kaf rank'!$A21)</f>
        <v>890.401950081</v>
      </c>
      <c r="D21" s="5" t="str">
        <f>VLOOKUP(E21,'augdate &amp; jandate kaf'!$C$5:$O$94,13,FALSE)</f>
        <v>2004-05</v>
      </c>
      <c r="E21" s="18">
        <f>LARGE('augdate &amp; jandate kaf'!$C$5:$C$94,'augdate &amp; jandate kaf rank'!$A21)</f>
        <v>1525.519281636</v>
      </c>
      <c r="F21" s="5" t="str">
        <f>VLOOKUP(G21,'augdate &amp; jandate kaf'!$D$5:$O$94,12,FALSE)</f>
        <v>1933-34</v>
      </c>
      <c r="G21" s="18">
        <f>LARGE('augdate &amp; jandate kaf'!$D$5:$D$94,'augdate &amp; jandate kaf rank'!$A21)</f>
        <v>2242.2623952540002</v>
      </c>
      <c r="H21" s="5" t="str">
        <f>VLOOKUP(I21,'augdate &amp; jandate kaf'!$E$5:$O$94,11,FALSE)</f>
        <v>1990-91</v>
      </c>
      <c r="I21" s="18">
        <f>LARGE('augdate &amp; jandate kaf'!$E$5:$E$94,'augdate &amp; jandate kaf rank'!$A21)</f>
        <v>3174.2954181539999</v>
      </c>
      <c r="J21" s="5" t="str">
        <f>VLOOKUP(K21,'augdate &amp; jandate kaf'!$F$5:$O$94,10,FALSE)</f>
        <v>1946-47</v>
      </c>
      <c r="K21" s="18">
        <f>LARGE('augdate &amp; jandate kaf'!$F$5:$F$94,'augdate &amp; jandate kaf rank'!$A21)</f>
        <v>4116.0355481280003</v>
      </c>
      <c r="L21" s="5" t="str">
        <f>VLOOKUP(M21,'augdate &amp; jandate kaf'!$G$5:$O$94,9,FALSE)</f>
        <v>1968-69</v>
      </c>
      <c r="M21" s="18">
        <f>LARGE('augdate &amp; jandate kaf'!$G$5:$G$94,'augdate &amp; jandate kaf rank'!$A21)</f>
        <v>892.30806571200003</v>
      </c>
      <c r="N21" s="5" t="str">
        <f>VLOOKUP(O21,'augdate &amp; jandate kaf'!$H$5:$O$94,8,FALSE)</f>
        <v>1975-76</v>
      </c>
      <c r="O21" s="18">
        <f>LARGE('augdate &amp; jandate kaf'!$H$5:$H$94,'augdate &amp; jandate kaf rank'!$A21)</f>
        <v>1781.349354687</v>
      </c>
      <c r="P21" s="5" t="str">
        <f>VLOOKUP(Q21,'augdate &amp; jandate kaf'!$I$5:$O$94,7,FALSE)</f>
        <v>1967-68</v>
      </c>
      <c r="Q21" s="18">
        <f>LARGE('augdate &amp; jandate kaf'!$I$5:$I$94,'augdate &amp; jandate kaf rank'!$A21)</f>
        <v>3045.7863320639999</v>
      </c>
      <c r="R21" s="5" t="str">
        <f>VLOOKUP(S21,'augdate &amp; jandate kaf'!$J$5:$O$94,6,FALSE)</f>
        <v>1950-51</v>
      </c>
      <c r="S21" s="18">
        <f>LARGE('augdate &amp; jandate kaf'!$J$5:$J$94,'augdate &amp; jandate kaf rank'!$A21)</f>
        <v>5870.9730029789998</v>
      </c>
      <c r="T21" s="5" t="str">
        <f>VLOOKUP(U21,'augdate &amp; jandate kaf'!$K$5:$O$94,5,FALSE)</f>
        <v>2005-06</v>
      </c>
      <c r="U21" s="18">
        <f>LARGE('augdate &amp; jandate kaf'!$K$5:$K$94,'augdate &amp; jandate kaf rank'!$A21)</f>
        <v>10842.005543838</v>
      </c>
      <c r="V21" s="5" t="str">
        <f>VLOOKUP(W21,'augdate &amp; jandate kaf'!$L$5:$O$94,4,FALSE)</f>
        <v>1950-51</v>
      </c>
      <c r="W21" s="18">
        <f>LARGE('augdate &amp; jandate kaf'!$L$5:$L$94,'augdate &amp; jandate kaf rank'!$A21)</f>
        <v>16658.099871188999</v>
      </c>
      <c r="X21" s="5" t="str">
        <f>VLOOKUP(Y21,'augdate &amp; jandate kaf'!$M$5:$O$94,3,FALSE)</f>
        <v>1953-54</v>
      </c>
      <c r="Y21" s="18">
        <f>LARGE('augdate &amp; jandate kaf'!$M$5:$M$94,'augdate &amp; jandate kaf rank'!$A21)</f>
        <v>18983.156312924999</v>
      </c>
      <c r="Z21" s="5" t="str">
        <f>VLOOKUP(AA21,'augdate &amp; jandate kaf'!$N$5:$O$94,2,FALSE)</f>
        <v>1942-43</v>
      </c>
      <c r="AA21" s="18">
        <f>LARGE('augdate &amp; jandate kaf'!$N$5:$N$94,'augdate &amp; jandate kaf rank'!$A21)</f>
        <v>22915.145586963001</v>
      </c>
    </row>
    <row r="22" spans="1:27" x14ac:dyDescent="0.2">
      <c r="A22" s="5">
        <v>17</v>
      </c>
      <c r="B22" s="5" t="str">
        <f>VLOOKUP(C22,'augdate &amp; jandate kaf'!$B$5:$O$94,14,FALSE)</f>
        <v>1943-44</v>
      </c>
      <c r="C22" s="18">
        <f>LARGE('augdate &amp; jandate kaf'!$B$5:$B$94,'augdate &amp; jandate kaf rank'!$A22)</f>
        <v>883.57682637000005</v>
      </c>
      <c r="D22" s="5" t="str">
        <f>VLOOKUP(E22,'augdate &amp; jandate kaf'!$C$5:$O$94,13,FALSE)</f>
        <v>1928-29</v>
      </c>
      <c r="E22" s="18">
        <f>LARGE('augdate &amp; jandate kaf'!$C$5:$C$94,'augdate &amp; jandate kaf rank'!$A22)</f>
        <v>1505.2839104939999</v>
      </c>
      <c r="F22" s="5" t="str">
        <f>VLOOKUP(G22,'augdate &amp; jandate kaf'!$D$5:$O$94,12,FALSE)</f>
        <v>1972-73</v>
      </c>
      <c r="G22" s="18">
        <f>LARGE('augdate &amp; jandate kaf'!$D$5:$D$94,'augdate &amp; jandate kaf rank'!$A22)</f>
        <v>2212.1671897709998</v>
      </c>
      <c r="H22" s="5" t="str">
        <f>VLOOKUP(I22,'augdate &amp; jandate kaf'!$E$5:$O$94,11,FALSE)</f>
        <v>2004-05</v>
      </c>
      <c r="I22" s="18">
        <f>LARGE('augdate &amp; jandate kaf'!$E$5:$E$94,'augdate &amp; jandate kaf rank'!$A22)</f>
        <v>3099.0484788270001</v>
      </c>
      <c r="J22" s="5" t="str">
        <f>VLOOKUP(K22,'augdate &amp; jandate kaf'!$F$5:$O$94,10,FALSE)</f>
        <v>2004-05</v>
      </c>
      <c r="K22" s="18">
        <f>LARGE('augdate &amp; jandate kaf'!$F$5:$F$94,'augdate &amp; jandate kaf rank'!$A22)</f>
        <v>4097.607119067</v>
      </c>
      <c r="L22" s="5" t="str">
        <f>VLOOKUP(M22,'augdate &amp; jandate kaf'!$G$5:$O$94,9,FALSE)</f>
        <v>2014-15</v>
      </c>
      <c r="M22" s="18">
        <f>LARGE('augdate &amp; jandate kaf'!$G$5:$G$94,'augdate &amp; jandate kaf rank'!$A22)</f>
        <v>884.43765278400008</v>
      </c>
      <c r="N22" s="5" t="str">
        <f>VLOOKUP(O22,'augdate &amp; jandate kaf'!$H$5:$O$94,8,FALSE)</f>
        <v>1994-95</v>
      </c>
      <c r="O22" s="18">
        <f>LARGE('augdate &amp; jandate kaf'!$H$5:$H$94,'augdate &amp; jandate kaf rank'!$A22)</f>
        <v>1778.2610903399998</v>
      </c>
      <c r="P22" s="5" t="str">
        <f>VLOOKUP(Q22,'augdate &amp; jandate kaf'!$I$5:$O$94,7,FALSE)</f>
        <v>1964-65</v>
      </c>
      <c r="Q22" s="18">
        <f>LARGE('augdate &amp; jandate kaf'!$I$5:$I$94,'augdate &amp; jandate kaf rank'!$A22)</f>
        <v>2962.992285582</v>
      </c>
      <c r="R22" s="5" t="str">
        <f>VLOOKUP(S22,'augdate &amp; jandate kaf'!$J$5:$O$94,6,FALSE)</f>
        <v>1970-71</v>
      </c>
      <c r="S22" s="18">
        <f>LARGE('augdate &amp; jandate kaf'!$J$5:$J$94,'augdate &amp; jandate kaf rank'!$A22)</f>
        <v>5695.8285467370006</v>
      </c>
      <c r="T22" s="5" t="str">
        <f>VLOOKUP(U22,'augdate &amp; jandate kaf'!$K$5:$O$94,5,FALSE)</f>
        <v>2011-12</v>
      </c>
      <c r="U22" s="18">
        <f>LARGE('augdate &amp; jandate kaf'!$K$5:$K$94,'augdate &amp; jandate kaf rank'!$A22)</f>
        <v>10766.996621030999</v>
      </c>
      <c r="V22" s="5" t="str">
        <f>VLOOKUP(W22,'augdate &amp; jandate kaf'!$L$5:$O$94,4,FALSE)</f>
        <v>1981-82</v>
      </c>
      <c r="W22" s="18">
        <f>LARGE('augdate &amp; jandate kaf'!$L$5:$L$94,'augdate &amp; jandate kaf rank'!$A22)</f>
        <v>16655.269458071998</v>
      </c>
      <c r="X22" s="5" t="str">
        <f>VLOOKUP(Y22,'augdate &amp; jandate kaf'!$M$5:$O$94,3,FALSE)</f>
        <v>1933-34</v>
      </c>
      <c r="Y22" s="18">
        <f>LARGE('augdate &amp; jandate kaf'!$M$5:$M$94,'augdate &amp; jandate kaf rank'!$A22)</f>
        <v>18955.294495787999</v>
      </c>
      <c r="Z22" s="5" t="str">
        <f>VLOOKUP(AA22,'augdate &amp; jandate kaf'!$N$5:$O$94,2,FALSE)</f>
        <v>2017-18</v>
      </c>
      <c r="AA22" s="18">
        <f>LARGE('augdate &amp; jandate kaf'!$N$5:$N$94,'augdate &amp; jandate kaf rank'!$A22)</f>
        <v>22902.727075031999</v>
      </c>
    </row>
    <row r="23" spans="1:27" x14ac:dyDescent="0.2">
      <c r="A23" s="5">
        <v>18</v>
      </c>
      <c r="B23" s="5" t="str">
        <f>VLOOKUP(C23,'augdate &amp; jandate kaf'!$B$5:$O$94,14,FALSE)</f>
        <v>1971-72</v>
      </c>
      <c r="C23" s="18">
        <f>LARGE('augdate &amp; jandate kaf'!$B$5:$B$94,'augdate &amp; jandate kaf rank'!$A23)</f>
        <v>869.86509134699998</v>
      </c>
      <c r="D23" s="5" t="str">
        <f>VLOOKUP(E23,'augdate &amp; jandate kaf'!$C$5:$O$94,13,FALSE)</f>
        <v>1983-84</v>
      </c>
      <c r="E23" s="18">
        <f>LARGE('augdate &amp; jandate kaf'!$C$5:$C$94,'augdate &amp; jandate kaf rank'!$A23)</f>
        <v>1499.4485388120002</v>
      </c>
      <c r="F23" s="5" t="str">
        <f>VLOOKUP(G23,'augdate &amp; jandate kaf'!$D$5:$O$94,12,FALSE)</f>
        <v>1948-49</v>
      </c>
      <c r="G23" s="18">
        <f>LARGE('augdate &amp; jandate kaf'!$D$5:$D$94,'augdate &amp; jandate kaf rank'!$A23)</f>
        <v>2212.052148453</v>
      </c>
      <c r="H23" s="5" t="str">
        <f>VLOOKUP(I23,'augdate &amp; jandate kaf'!$E$5:$O$94,11,FALSE)</f>
        <v>1964-65</v>
      </c>
      <c r="I23" s="18">
        <f>LARGE('augdate &amp; jandate kaf'!$E$5:$E$94,'augdate &amp; jandate kaf rank'!$A23)</f>
        <v>3097.5053383889999</v>
      </c>
      <c r="J23" s="5" t="str">
        <f>VLOOKUP(K23,'augdate &amp; jandate kaf'!$F$5:$O$94,10,FALSE)</f>
        <v>1990-91</v>
      </c>
      <c r="K23" s="18">
        <f>LARGE('augdate &amp; jandate kaf'!$F$5:$F$94,'augdate &amp; jandate kaf rank'!$A23)</f>
        <v>4091.0755490639999</v>
      </c>
      <c r="L23" s="5" t="str">
        <f>VLOOKUP(M23,'augdate &amp; jandate kaf'!$G$5:$O$94,9,FALSE)</f>
        <v>1966-67</v>
      </c>
      <c r="M23" s="18">
        <f>LARGE('augdate &amp; jandate kaf'!$G$5:$G$94,'augdate &amp; jandate kaf rank'!$A23)</f>
        <v>871.89418218000003</v>
      </c>
      <c r="N23" s="5" t="str">
        <f>VLOOKUP(O23,'augdate &amp; jandate kaf'!$H$5:$O$94,8,FALSE)</f>
        <v>1989-90</v>
      </c>
      <c r="O23" s="18">
        <f>LARGE('augdate &amp; jandate kaf'!$H$5:$H$94,'augdate &amp; jandate kaf rank'!$A23)</f>
        <v>1776.5553052800001</v>
      </c>
      <c r="P23" s="5" t="str">
        <f>VLOOKUP(Q23,'augdate &amp; jandate kaf'!$I$5:$O$94,7,FALSE)</f>
        <v>2010-11</v>
      </c>
      <c r="Q23" s="18">
        <f>LARGE('augdate &amp; jandate kaf'!$I$5:$I$94,'augdate &amp; jandate kaf rank'!$A23)</f>
        <v>2954.8798891920001</v>
      </c>
      <c r="R23" s="5" t="str">
        <f>VLOOKUP(S23,'augdate &amp; jandate kaf'!$J$5:$O$94,6,FALSE)</f>
        <v>1959-60</v>
      </c>
      <c r="S23" s="18">
        <f>LARGE('augdate &amp; jandate kaf'!$J$5:$J$94,'augdate &amp; jandate kaf rank'!$A23)</f>
        <v>5687.5336710149995</v>
      </c>
      <c r="T23" s="5" t="str">
        <f>VLOOKUP(U23,'augdate &amp; jandate kaf'!$K$5:$O$94,5,FALSE)</f>
        <v>1942-43</v>
      </c>
      <c r="U23" s="18">
        <f>LARGE('augdate &amp; jandate kaf'!$K$5:$K$94,'augdate &amp; jandate kaf rank'!$A23)</f>
        <v>10649.037617189999</v>
      </c>
      <c r="V23" s="5" t="str">
        <f>VLOOKUP(W23,'augdate &amp; jandate kaf'!$L$5:$O$94,4,FALSE)</f>
        <v>1942-43</v>
      </c>
      <c r="W23" s="18">
        <f>LARGE('augdate &amp; jandate kaf'!$L$5:$L$94,'augdate &amp; jandate kaf rank'!$A23)</f>
        <v>16536.49524765</v>
      </c>
      <c r="X23" s="5" t="str">
        <f>VLOOKUP(Y23,'augdate &amp; jandate kaf'!$M$5:$O$94,3,FALSE)</f>
        <v>2011-12</v>
      </c>
      <c r="Y23" s="18">
        <f>LARGE('augdate &amp; jandate kaf'!$M$5:$M$94,'augdate &amp; jandate kaf rank'!$A23)</f>
        <v>18884.068052177998</v>
      </c>
      <c r="Z23" s="5" t="str">
        <f>VLOOKUP(AA23,'augdate &amp; jandate kaf'!$N$5:$O$94,2,FALSE)</f>
        <v>1981-82</v>
      </c>
      <c r="AA23" s="18">
        <f>LARGE('augdate &amp; jandate kaf'!$N$5:$N$94,'augdate &amp; jandate kaf rank'!$A23)</f>
        <v>22865.771043359997</v>
      </c>
    </row>
    <row r="24" spans="1:27" x14ac:dyDescent="0.2">
      <c r="A24" s="5">
        <v>19</v>
      </c>
      <c r="B24" s="5" t="str">
        <f>VLOOKUP(C24,'augdate &amp; jandate kaf'!$B$5:$O$94,14,FALSE)</f>
        <v>1959-60</v>
      </c>
      <c r="C24" s="18">
        <f>LARGE('augdate &amp; jandate kaf'!$B$5:$B$94,'augdate &amp; jandate kaf rank'!$A24)</f>
        <v>868.57385172599993</v>
      </c>
      <c r="D24" s="5" t="str">
        <f>VLOOKUP(E24,'augdate &amp; jandate kaf'!$C$5:$O$94,13,FALSE)</f>
        <v>1974-75</v>
      </c>
      <c r="E24" s="18">
        <f>LARGE('augdate &amp; jandate kaf'!$C$5:$C$94,'augdate &amp; jandate kaf rank'!$A24)</f>
        <v>1496.737133955</v>
      </c>
      <c r="F24" s="5" t="str">
        <f>VLOOKUP(G24,'augdate &amp; jandate kaf'!$D$5:$O$94,12,FALSE)</f>
        <v>1993-94</v>
      </c>
      <c r="G24" s="18">
        <f>LARGE('augdate &amp; jandate kaf'!$D$5:$D$94,'augdate &amp; jandate kaf rank'!$A24)</f>
        <v>2210.3741319870001</v>
      </c>
      <c r="H24" s="5" t="str">
        <f>VLOOKUP(I24,'augdate &amp; jandate kaf'!$E$5:$O$94,11,FALSE)</f>
        <v>2011-12</v>
      </c>
      <c r="I24" s="18">
        <f>LARGE('augdate &amp; jandate kaf'!$E$5:$E$94,'augdate &amp; jandate kaf rank'!$A24)</f>
        <v>3020.8144321740001</v>
      </c>
      <c r="J24" s="5" t="str">
        <f>VLOOKUP(K24,'augdate &amp; jandate kaf'!$F$5:$O$94,10,FALSE)</f>
        <v>1997-98</v>
      </c>
      <c r="K24" s="18">
        <f>LARGE('augdate &amp; jandate kaf'!$F$5:$F$94,'augdate &amp; jandate kaf rank'!$A24)</f>
        <v>3932.3284475790001</v>
      </c>
      <c r="L24" s="5" t="str">
        <f>VLOOKUP(M24,'augdate &amp; jandate kaf'!$G$5:$O$94,9,FALSE)</f>
        <v>1952-53</v>
      </c>
      <c r="M24" s="18">
        <f>LARGE('augdate &amp; jandate kaf'!$G$5:$G$94,'augdate &amp; jandate kaf rank'!$A24)</f>
        <v>853.26343907700004</v>
      </c>
      <c r="N24" s="5" t="str">
        <f>VLOOKUP(O24,'augdate &amp; jandate kaf'!$H$5:$O$94,8,FALSE)</f>
        <v>1966-67</v>
      </c>
      <c r="O24" s="18">
        <f>LARGE('augdate &amp; jandate kaf'!$H$5:$H$94,'augdate &amp; jandate kaf rank'!$A24)</f>
        <v>1740.162579372</v>
      </c>
      <c r="P24" s="5" t="str">
        <f>VLOOKUP(Q24,'augdate &amp; jandate kaf'!$I$5:$O$94,7,FALSE)</f>
        <v>1946-47</v>
      </c>
      <c r="Q24" s="18">
        <f>LARGE('augdate &amp; jandate kaf'!$I$5:$I$94,'augdate &amp; jandate kaf rank'!$A24)</f>
        <v>2931.0524520690001</v>
      </c>
      <c r="R24" s="5" t="str">
        <f>VLOOKUP(S24,'augdate &amp; jandate kaf'!$J$5:$O$94,6,FALSE)</f>
        <v>1946-47</v>
      </c>
      <c r="S24" s="18">
        <f>LARGE('augdate &amp; jandate kaf'!$J$5:$J$94,'augdate &amp; jandate kaf rank'!$A24)</f>
        <v>5472.2358278490001</v>
      </c>
      <c r="T24" s="5" t="str">
        <f>VLOOKUP(U24,'augdate &amp; jandate kaf'!$K$5:$O$94,5,FALSE)</f>
        <v>1948-49</v>
      </c>
      <c r="U24" s="18">
        <f>LARGE('augdate &amp; jandate kaf'!$K$5:$K$94,'augdate &amp; jandate kaf rank'!$A24)</f>
        <v>10578.243570257999</v>
      </c>
      <c r="V24" s="5" t="str">
        <f>VLOOKUP(W24,'augdate &amp; jandate kaf'!$L$5:$O$94,4,FALSE)</f>
        <v>2011-12</v>
      </c>
      <c r="W24" s="18">
        <f>LARGE('augdate &amp; jandate kaf'!$L$5:$L$94,'augdate &amp; jandate kaf rank'!$A24)</f>
        <v>16462.255911591001</v>
      </c>
      <c r="X24" s="5" t="str">
        <f>VLOOKUP(Y24,'augdate &amp; jandate kaf'!$M$5:$O$94,3,FALSE)</f>
        <v>1975-76</v>
      </c>
      <c r="Y24" s="18">
        <f>LARGE('augdate &amp; jandate kaf'!$M$5:$M$94,'augdate &amp; jandate kaf rank'!$A24)</f>
        <v>18666.909713213998</v>
      </c>
      <c r="Z24" s="5" t="str">
        <f>VLOOKUP(AA24,'augdate &amp; jandate kaf'!$N$5:$O$94,2,FALSE)</f>
        <v>1946-47</v>
      </c>
      <c r="AA24" s="18">
        <f>LARGE('augdate &amp; jandate kaf'!$N$5:$N$94,'augdate &amp; jandate kaf rank'!$A24)</f>
        <v>22813.006747817999</v>
      </c>
    </row>
    <row r="25" spans="1:27" x14ac:dyDescent="0.2">
      <c r="A25" s="5">
        <v>20</v>
      </c>
      <c r="B25" s="5" t="str">
        <f>VLOOKUP(C25,'augdate &amp; jandate kaf'!$B$5:$O$94,14,FALSE)</f>
        <v>1999-2000</v>
      </c>
      <c r="C25" s="18">
        <f>LARGE('augdate &amp; jandate kaf'!$B$5:$B$94,'augdate &amp; jandate kaf rank'!$A25)</f>
        <v>837.64558842299994</v>
      </c>
      <c r="D25" s="5" t="str">
        <f>VLOOKUP(E25,'augdate &amp; jandate kaf'!$C$5:$O$94,13,FALSE)</f>
        <v>1982-83</v>
      </c>
      <c r="E25" s="18">
        <f>LARGE('augdate &amp; jandate kaf'!$C$5:$C$94,'augdate &amp; jandate kaf rank'!$A25)</f>
        <v>1469.1629201130002</v>
      </c>
      <c r="F25" s="5" t="str">
        <f>VLOOKUP(G25,'augdate &amp; jandate kaf'!$D$5:$O$94,12,FALSE)</f>
        <v>1955-56</v>
      </c>
      <c r="G25" s="18">
        <f>LARGE('augdate &amp; jandate kaf'!$D$5:$D$94,'augdate &amp; jandate kaf rank'!$A25)</f>
        <v>2204.5070247689996</v>
      </c>
      <c r="H25" s="5" t="str">
        <f>VLOOKUP(I25,'augdate &amp; jandate kaf'!$E$5:$O$94,11,FALSE)</f>
        <v>1983-84</v>
      </c>
      <c r="I25" s="18">
        <f>LARGE('augdate &amp; jandate kaf'!$E$5:$E$94,'augdate &amp; jandate kaf rank'!$A25)</f>
        <v>2985.7684830749999</v>
      </c>
      <c r="J25" s="5" t="str">
        <f>VLOOKUP(K25,'augdate &amp; jandate kaf'!$F$5:$O$94,10,FALSE)</f>
        <v>1941-42</v>
      </c>
      <c r="K25" s="18">
        <f>LARGE('augdate &amp; jandate kaf'!$F$5:$F$94,'augdate &amp; jandate kaf rank'!$A25)</f>
        <v>3874.2246481050001</v>
      </c>
      <c r="L25" s="5" t="str">
        <f>VLOOKUP(M25,'augdate &amp; jandate kaf'!$G$5:$O$94,9,FALSE)</f>
        <v>1946-47</v>
      </c>
      <c r="M25" s="18">
        <f>LARGE('augdate &amp; jandate kaf'!$G$5:$G$94,'augdate &amp; jandate kaf rank'!$A25)</f>
        <v>826.70079544499993</v>
      </c>
      <c r="N25" s="5" t="str">
        <f>VLOOKUP(O25,'augdate &amp; jandate kaf'!$H$5:$O$94,8,FALSE)</f>
        <v>1990-91</v>
      </c>
      <c r="O25" s="18">
        <f>LARGE('augdate &amp; jandate kaf'!$H$5:$H$94,'augdate &amp; jandate kaf rank'!$A25)</f>
        <v>1737.256794357</v>
      </c>
      <c r="P25" s="5" t="str">
        <f>VLOOKUP(Q25,'augdate &amp; jandate kaf'!$I$5:$O$94,7,FALSE)</f>
        <v>2015-16</v>
      </c>
      <c r="Q25" s="18">
        <f>LARGE('augdate &amp; jandate kaf'!$I$5:$I$94,'augdate &amp; jandate kaf rank'!$A25)</f>
        <v>2921.6468325870001</v>
      </c>
      <c r="R25" s="5" t="str">
        <f>VLOOKUP(S25,'augdate &amp; jandate kaf'!$J$5:$O$94,6,FALSE)</f>
        <v>2005-06</v>
      </c>
      <c r="S25" s="18">
        <f>LARGE('augdate &amp; jandate kaf'!$J$5:$J$94,'augdate &amp; jandate kaf rank'!$A25)</f>
        <v>5386.4566575119998</v>
      </c>
      <c r="T25" s="5" t="str">
        <f>VLOOKUP(U25,'augdate &amp; jandate kaf'!$K$5:$O$94,5,FALSE)</f>
        <v>1951-52</v>
      </c>
      <c r="U25" s="18">
        <f>LARGE('augdate &amp; jandate kaf'!$K$5:$K$94,'augdate &amp; jandate kaf rank'!$A25)</f>
        <v>10482.211838322</v>
      </c>
      <c r="V25" s="5" t="str">
        <f>VLOOKUP(W25,'augdate &amp; jandate kaf'!$L$5:$O$94,4,FALSE)</f>
        <v>1975-76</v>
      </c>
      <c r="W25" s="18">
        <f>LARGE('augdate &amp; jandate kaf'!$L$5:$L$94,'augdate &amp; jandate kaf rank'!$A25)</f>
        <v>16318.698231024</v>
      </c>
      <c r="X25" s="5" t="str">
        <f>VLOOKUP(Y25,'augdate &amp; jandate kaf'!$M$5:$O$94,3,FALSE)</f>
        <v>2016-17</v>
      </c>
      <c r="Y25" s="18">
        <f>LARGE('augdate &amp; jandate kaf'!$M$5:$M$94,'augdate &amp; jandate kaf rank'!$A25)</f>
        <v>18574.311369578998</v>
      </c>
      <c r="Z25" s="5" t="str">
        <f>VLOOKUP(AA25,'augdate &amp; jandate kaf'!$N$5:$O$94,2,FALSE)</f>
        <v>1968-69</v>
      </c>
      <c r="AA25" s="18">
        <f>LARGE('augdate &amp; jandate kaf'!$N$5:$N$94,'augdate &amp; jandate kaf rank'!$A25)</f>
        <v>22244.048091467997</v>
      </c>
    </row>
    <row r="26" spans="1:27" x14ac:dyDescent="0.2">
      <c r="A26" s="5">
        <v>21</v>
      </c>
      <c r="B26" s="5" t="str">
        <f>VLOOKUP(C26,'augdate &amp; jandate kaf'!$B$5:$O$94,14,FALSE)</f>
        <v>1968-69</v>
      </c>
      <c r="C26" s="18">
        <f>LARGE('augdate &amp; jandate kaf'!$B$5:$B$94,'augdate &amp; jandate kaf rank'!$A26)</f>
        <v>835.55500998900004</v>
      </c>
      <c r="D26" s="5" t="str">
        <f>VLOOKUP(E26,'augdate &amp; jandate kaf'!$C$5:$O$94,13,FALSE)</f>
        <v>1947-48</v>
      </c>
      <c r="E26" s="18">
        <f>LARGE('augdate &amp; jandate kaf'!$C$5:$C$94,'augdate &amp; jandate kaf rank'!$A26)</f>
        <v>1463.113333563</v>
      </c>
      <c r="F26" s="5" t="str">
        <f>VLOOKUP(G26,'augdate &amp; jandate kaf'!$D$5:$O$94,12,FALSE)</f>
        <v>1995-96</v>
      </c>
      <c r="G26" s="18">
        <f>LARGE('augdate &amp; jandate kaf'!$D$5:$D$94,'augdate &amp; jandate kaf rank'!$A26)</f>
        <v>2172.7595879429996</v>
      </c>
      <c r="H26" s="5" t="str">
        <f>VLOOKUP(I26,'augdate &amp; jandate kaf'!$E$5:$O$94,11,FALSE)</f>
        <v>1976-77</v>
      </c>
      <c r="I26" s="18">
        <f>LARGE('augdate &amp; jandate kaf'!$E$5:$E$94,'augdate &amp; jandate kaf rank'!$A26)</f>
        <v>2970.7397233079996</v>
      </c>
      <c r="J26" s="5" t="str">
        <f>VLOOKUP(K26,'augdate &amp; jandate kaf'!$F$5:$O$94,10,FALSE)</f>
        <v>1954-55</v>
      </c>
      <c r="K26" s="18">
        <f>LARGE('augdate &amp; jandate kaf'!$F$5:$F$94,'augdate &amp; jandate kaf rank'!$A26)</f>
        <v>3863.4028303290002</v>
      </c>
      <c r="L26" s="5" t="str">
        <f>VLOOKUP(M26,'augdate &amp; jandate kaf'!$G$5:$O$94,9,FALSE)</f>
        <v>1982-83</v>
      </c>
      <c r="M26" s="18">
        <f>LARGE('augdate &amp; jandate kaf'!$G$5:$G$94,'augdate &amp; jandate kaf rank'!$A26)</f>
        <v>826.20889463700007</v>
      </c>
      <c r="N26" s="5" t="str">
        <f>VLOOKUP(O26,'augdate &amp; jandate kaf'!$H$5:$O$94,8,FALSE)</f>
        <v>1996-97</v>
      </c>
      <c r="O26" s="18">
        <f>LARGE('augdate &amp; jandate kaf'!$H$5:$H$94,'augdate &amp; jandate kaf rank'!$A26)</f>
        <v>1714.454811741</v>
      </c>
      <c r="P26" s="5" t="str">
        <f>VLOOKUP(Q26,'augdate &amp; jandate kaf'!$I$5:$O$94,7,FALSE)</f>
        <v>1960-61</v>
      </c>
      <c r="Q26" s="18">
        <f>LARGE('augdate &amp; jandate kaf'!$I$5:$I$94,'augdate &amp; jandate kaf rank'!$A26)</f>
        <v>2880.1784043899997</v>
      </c>
      <c r="R26" s="5" t="str">
        <f>VLOOKUP(S26,'augdate &amp; jandate kaf'!$J$5:$O$94,6,FALSE)</f>
        <v>1958-59</v>
      </c>
      <c r="S26" s="18">
        <f>LARGE('augdate &amp; jandate kaf'!$J$5:$J$94,'augdate &amp; jandate kaf rank'!$A26)</f>
        <v>5372.3581456439997</v>
      </c>
      <c r="T26" s="5" t="str">
        <f>VLOOKUP(U26,'augdate &amp; jandate kaf'!$K$5:$O$94,5,FALSE)</f>
        <v>2010-11</v>
      </c>
      <c r="U26" s="18">
        <f>LARGE('augdate &amp; jandate kaf'!$K$5:$K$94,'augdate &amp; jandate kaf rank'!$A26)</f>
        <v>10460.966880441001</v>
      </c>
      <c r="V26" s="5" t="str">
        <f>VLOOKUP(W26,'augdate &amp; jandate kaf'!$L$5:$O$94,4,FALSE)</f>
        <v>1960-61</v>
      </c>
      <c r="W26" s="18">
        <f>LARGE('augdate &amp; jandate kaf'!$L$5:$L$94,'augdate &amp; jandate kaf rank'!$A26)</f>
        <v>15986.613615377999</v>
      </c>
      <c r="X26" s="5" t="str">
        <f>VLOOKUP(Y26,'augdate &amp; jandate kaf'!$M$5:$O$94,3,FALSE)</f>
        <v>1946-47</v>
      </c>
      <c r="Y26" s="18">
        <f>LARGE('augdate &amp; jandate kaf'!$M$5:$M$94,'augdate &amp; jandate kaf rank'!$A26)</f>
        <v>18397.336169604001</v>
      </c>
      <c r="Z26" s="5" t="str">
        <f>VLOOKUP(AA26,'augdate &amp; jandate kaf'!$N$5:$O$94,2,FALSE)</f>
        <v>1953-54</v>
      </c>
      <c r="AA26" s="18">
        <f>LARGE('augdate &amp; jandate kaf'!$N$5:$N$94,'augdate &amp; jandate kaf rank'!$A26)</f>
        <v>22231.603794413997</v>
      </c>
    </row>
    <row r="27" spans="1:27" x14ac:dyDescent="0.2">
      <c r="A27" s="5">
        <v>22</v>
      </c>
      <c r="B27" s="5" t="str">
        <f>VLOOKUP(C27,'augdate &amp; jandate kaf'!$B$5:$O$94,14,FALSE)</f>
        <v>1964-65</v>
      </c>
      <c r="C27" s="18">
        <f>LARGE('augdate &amp; jandate kaf'!$B$5:$B$94,'augdate &amp; jandate kaf rank'!$A27)</f>
        <v>832.41914233800003</v>
      </c>
      <c r="D27" s="5" t="str">
        <f>VLOOKUP(E27,'augdate &amp; jandate kaf'!$C$5:$O$94,13,FALSE)</f>
        <v>1971-72</v>
      </c>
      <c r="E27" s="18">
        <f>LARGE('augdate &amp; jandate kaf'!$C$5:$C$94,'augdate &amp; jandate kaf rank'!$A27)</f>
        <v>1454.5526727270001</v>
      </c>
      <c r="F27" s="5" t="str">
        <f>VLOOKUP(G27,'augdate &amp; jandate kaf'!$D$5:$O$94,12,FALSE)</f>
        <v>1928-29</v>
      </c>
      <c r="G27" s="18">
        <f>LARGE('augdate &amp; jandate kaf'!$D$5:$D$94,'augdate &amp; jandate kaf rank'!$A27)</f>
        <v>2150.3503325850002</v>
      </c>
      <c r="H27" s="5" t="str">
        <f>VLOOKUP(I27,'augdate &amp; jandate kaf'!$E$5:$O$94,11,FALSE)</f>
        <v>1978-79</v>
      </c>
      <c r="I27" s="18">
        <f>LARGE('augdate &amp; jandate kaf'!$E$5:$E$94,'augdate &amp; jandate kaf rank'!$A27)</f>
        <v>2854.8078268290001</v>
      </c>
      <c r="J27" s="5" t="str">
        <f>VLOOKUP(K27,'augdate &amp; jandate kaf'!$F$5:$O$94,10,FALSE)</f>
        <v>2012-13</v>
      </c>
      <c r="K27" s="18">
        <f>LARGE('augdate &amp; jandate kaf'!$F$5:$F$94,'augdate &amp; jandate kaf rank'!$A27)</f>
        <v>3842.4038228520003</v>
      </c>
      <c r="L27" s="5" t="str">
        <f>VLOOKUP(M27,'augdate &amp; jandate kaf'!$G$5:$O$94,9,FALSE)</f>
        <v>1947-48</v>
      </c>
      <c r="M27" s="18">
        <f>LARGE('augdate &amp; jandate kaf'!$G$5:$G$94,'augdate &amp; jandate kaf rank'!$A27)</f>
        <v>808.438977948</v>
      </c>
      <c r="N27" s="5" t="str">
        <f>VLOOKUP(O27,'augdate &amp; jandate kaf'!$H$5:$O$94,8,FALSE)</f>
        <v>1960-61</v>
      </c>
      <c r="O27" s="18">
        <f>LARGE('augdate &amp; jandate kaf'!$H$5:$H$94,'augdate &amp; jandate kaf rank'!$A27)</f>
        <v>1688.979110217</v>
      </c>
      <c r="P27" s="5" t="str">
        <f>VLOOKUP(Q27,'augdate &amp; jandate kaf'!$I$5:$O$94,7,FALSE)</f>
        <v>1958-59</v>
      </c>
      <c r="Q27" s="18">
        <f>LARGE('augdate &amp; jandate kaf'!$I$5:$I$94,'augdate &amp; jandate kaf rank'!$A27)</f>
        <v>2873.541710424</v>
      </c>
      <c r="R27" s="5" t="str">
        <f>VLOOKUP(S27,'augdate &amp; jandate kaf'!$J$5:$O$94,6,FALSE)</f>
        <v>2006-07</v>
      </c>
      <c r="S27" s="18">
        <f>LARGE('augdate &amp; jandate kaf'!$J$5:$J$94,'augdate &amp; jandate kaf rank'!$A27)</f>
        <v>5316.4103791469997</v>
      </c>
      <c r="T27" s="5" t="str">
        <f>VLOOKUP(U27,'augdate &amp; jandate kaf'!$K$5:$O$94,5,FALSE)</f>
        <v>1931-32</v>
      </c>
      <c r="U27" s="18">
        <f>LARGE('augdate &amp; jandate kaf'!$K$5:$K$94,'augdate &amp; jandate kaf rank'!$A27)</f>
        <v>10384.087544481001</v>
      </c>
      <c r="V27" s="5" t="str">
        <f>VLOOKUP(W27,'augdate &amp; jandate kaf'!$L$5:$O$94,4,FALSE)</f>
        <v>1968-69</v>
      </c>
      <c r="W27" s="18">
        <f>LARGE('augdate &amp; jandate kaf'!$L$5:$L$94,'augdate &amp; jandate kaf rank'!$A27)</f>
        <v>15802.843043756999</v>
      </c>
      <c r="X27" s="5" t="str">
        <f>VLOOKUP(Y27,'augdate &amp; jandate kaf'!$M$5:$O$94,3,FALSE)</f>
        <v>1966-67</v>
      </c>
      <c r="Y27" s="18">
        <f>LARGE('augdate &amp; jandate kaf'!$M$5:$M$94,'augdate &amp; jandate kaf rank'!$A27)</f>
        <v>18055.603951014</v>
      </c>
      <c r="Z27" s="5" t="str">
        <f>VLOOKUP(AA27,'augdate &amp; jandate kaf'!$N$5:$O$94,2,FALSE)</f>
        <v>1959-60</v>
      </c>
      <c r="AA27" s="18">
        <f>LARGE('augdate &amp; jandate kaf'!$N$5:$N$94,'augdate &amp; jandate kaf rank'!$A27)</f>
        <v>22195.907266826998</v>
      </c>
    </row>
    <row r="28" spans="1:27" x14ac:dyDescent="0.2">
      <c r="A28" s="5">
        <v>23</v>
      </c>
      <c r="B28" s="5" t="str">
        <f>VLOOKUP(C28,'augdate &amp; jandate kaf'!$B$5:$O$94,14,FALSE)</f>
        <v>1956-57</v>
      </c>
      <c r="C28" s="18">
        <f>LARGE('augdate &amp; jandate kaf'!$B$5:$B$94,'augdate &amp; jandate kaf rank'!$A28)</f>
        <v>822.396663375</v>
      </c>
      <c r="D28" s="5" t="str">
        <f>VLOOKUP(E28,'augdate &amp; jandate kaf'!$C$5:$O$94,13,FALSE)</f>
        <v>1985-86</v>
      </c>
      <c r="E28" s="18">
        <f>LARGE('augdate &amp; jandate kaf'!$C$5:$C$94,'augdate &amp; jandate kaf rank'!$A28)</f>
        <v>1449.2191192079999</v>
      </c>
      <c r="F28" s="5" t="str">
        <f>VLOOKUP(G28,'augdate &amp; jandate kaf'!$D$5:$O$94,12,FALSE)</f>
        <v>1982-83</v>
      </c>
      <c r="G28" s="18">
        <f>LARGE('augdate &amp; jandate kaf'!$D$5:$D$94,'augdate &amp; jandate kaf rank'!$A28)</f>
        <v>2099.9027311709997</v>
      </c>
      <c r="H28" s="5" t="str">
        <f>VLOOKUP(I28,'augdate &amp; jandate kaf'!$E$5:$O$94,11,FALSE)</f>
        <v>1946-47</v>
      </c>
      <c r="I28" s="18">
        <f>LARGE('augdate &amp; jandate kaf'!$E$5:$E$94,'augdate &amp; jandate kaf rank'!$A28)</f>
        <v>2835.8636953079999</v>
      </c>
      <c r="J28" s="5" t="str">
        <f>VLOOKUP(K28,'augdate &amp; jandate kaf'!$F$5:$O$94,10,FALSE)</f>
        <v>1962-63</v>
      </c>
      <c r="K28" s="18">
        <f>LARGE('augdate &amp; jandate kaf'!$F$5:$F$94,'augdate &amp; jandate kaf rank'!$A28)</f>
        <v>3669.0425070389997</v>
      </c>
      <c r="L28" s="5" t="str">
        <f>VLOOKUP(M28,'augdate &amp; jandate kaf'!$G$5:$O$94,9,FALSE)</f>
        <v>1970-71</v>
      </c>
      <c r="M28" s="18">
        <f>LARGE('augdate &amp; jandate kaf'!$G$5:$G$94,'augdate &amp; jandate kaf rank'!$A28)</f>
        <v>807.88558953899997</v>
      </c>
      <c r="N28" s="5" t="str">
        <f>VLOOKUP(O28,'augdate &amp; jandate kaf'!$H$5:$O$94,8,FALSE)</f>
        <v>1946-47</v>
      </c>
      <c r="O28" s="18">
        <f>LARGE('augdate &amp; jandate kaf'!$H$5:$H$94,'augdate &amp; jandate kaf rank'!$A28)</f>
        <v>1685.8055566169999</v>
      </c>
      <c r="P28" s="5" t="str">
        <f>VLOOKUP(Q28,'augdate &amp; jandate kaf'!$I$5:$O$94,7,FALSE)</f>
        <v>1962-63</v>
      </c>
      <c r="Q28" s="18">
        <f>LARGE('augdate &amp; jandate kaf'!$I$5:$I$94,'augdate &amp; jandate kaf rank'!$A28)</f>
        <v>2857.5450168090001</v>
      </c>
      <c r="R28" s="5" t="str">
        <f>VLOOKUP(S28,'augdate &amp; jandate kaf'!$J$5:$O$94,6,FALSE)</f>
        <v>1975-76</v>
      </c>
      <c r="S28" s="18">
        <f>LARGE('augdate &amp; jandate kaf'!$J$5:$J$94,'augdate &amp; jandate kaf rank'!$A28)</f>
        <v>5202.5650941599997</v>
      </c>
      <c r="T28" s="5" t="str">
        <f>VLOOKUP(U28,'augdate &amp; jandate kaf'!$K$5:$O$94,5,FALSE)</f>
        <v>1956-57</v>
      </c>
      <c r="U28" s="18">
        <f>LARGE('augdate &amp; jandate kaf'!$K$5:$K$94,'augdate &amp; jandate kaf rank'!$A28)</f>
        <v>10373.091181256999</v>
      </c>
      <c r="V28" s="5" t="str">
        <f>VLOOKUP(W28,'augdate &amp; jandate kaf'!$L$5:$O$94,4,FALSE)</f>
        <v>1966-67</v>
      </c>
      <c r="W28" s="18">
        <f>LARGE('augdate &amp; jandate kaf'!$L$5:$L$94,'augdate &amp; jandate kaf rank'!$A28)</f>
        <v>15797.533291889999</v>
      </c>
      <c r="X28" s="5" t="str">
        <f>VLOOKUP(Y28,'augdate &amp; jandate kaf'!$M$5:$O$94,3,FALSE)</f>
        <v>1990-91</v>
      </c>
      <c r="Y28" s="18">
        <f>LARGE('augdate &amp; jandate kaf'!$M$5:$M$94,'augdate &amp; jandate kaf rank'!$A28)</f>
        <v>17991.744118698</v>
      </c>
      <c r="Z28" s="5" t="str">
        <f>VLOOKUP(AA28,'augdate &amp; jandate kaf'!$N$5:$O$94,2,FALSE)</f>
        <v>1990-91</v>
      </c>
      <c r="AA28" s="18">
        <f>LARGE('augdate &amp; jandate kaf'!$N$5:$N$94,'augdate &amp; jandate kaf rank'!$A28)</f>
        <v>22028.80578549</v>
      </c>
    </row>
    <row r="29" spans="1:27" x14ac:dyDescent="0.2">
      <c r="A29" s="5">
        <v>24</v>
      </c>
      <c r="B29" s="5" t="str">
        <f>VLOOKUP(C29,'augdate &amp; jandate kaf'!$B$5:$O$94,14,FALSE)</f>
        <v>1990-91</v>
      </c>
      <c r="C29" s="18">
        <f>LARGE('augdate &amp; jandate kaf'!$B$5:$B$94,'augdate &amp; jandate kaf rank'!$A29)</f>
        <v>811.02145718999998</v>
      </c>
      <c r="D29" s="5" t="str">
        <f>VLOOKUP(E29,'augdate &amp; jandate kaf'!$C$5:$O$94,13,FALSE)</f>
        <v>1943-44</v>
      </c>
      <c r="E29" s="18">
        <f>LARGE('augdate &amp; jandate kaf'!$C$5:$C$94,'augdate &amp; jandate kaf rank'!$A29)</f>
        <v>1416.7338311699998</v>
      </c>
      <c r="F29" s="5" t="str">
        <f>VLOOKUP(G29,'augdate &amp; jandate kaf'!$D$5:$O$94,12,FALSE)</f>
        <v>1971-72</v>
      </c>
      <c r="G29" s="18">
        <f>LARGE('augdate &amp; jandate kaf'!$D$5:$D$94,'augdate &amp; jandate kaf rank'!$A29)</f>
        <v>2035.6105021769999</v>
      </c>
      <c r="H29" s="5" t="str">
        <f>VLOOKUP(I29,'augdate &amp; jandate kaf'!$E$5:$O$94,11,FALSE)</f>
        <v>1980-81</v>
      </c>
      <c r="I29" s="18">
        <f>LARGE('augdate &amp; jandate kaf'!$E$5:$E$94,'augdate &amp; jandate kaf rank'!$A29)</f>
        <v>2794.6729530509997</v>
      </c>
      <c r="J29" s="5" t="str">
        <f>VLOOKUP(K29,'augdate &amp; jandate kaf'!$F$5:$O$94,10,FALSE)</f>
        <v>1958-59</v>
      </c>
      <c r="K29" s="18">
        <f>LARGE('augdate &amp; jandate kaf'!$F$5:$F$94,'augdate &amp; jandate kaf rank'!$A29)</f>
        <v>3630.3588721259998</v>
      </c>
      <c r="L29" s="5" t="str">
        <f>VLOOKUP(M29,'augdate &amp; jandate kaf'!$G$5:$O$94,9,FALSE)</f>
        <v>1998-99</v>
      </c>
      <c r="M29" s="18">
        <f>LARGE('augdate &amp; jandate kaf'!$G$5:$G$94,'augdate &amp; jandate kaf rank'!$A29)</f>
        <v>788.51699522399997</v>
      </c>
      <c r="N29" s="5" t="str">
        <f>VLOOKUP(O29,'augdate &amp; jandate kaf'!$H$5:$O$94,8,FALSE)</f>
        <v>1952-53</v>
      </c>
      <c r="O29" s="18">
        <f>LARGE('augdate &amp; jandate kaf'!$H$5:$H$94,'augdate &amp; jandate kaf rank'!$A29)</f>
        <v>1670.548697685</v>
      </c>
      <c r="P29" s="5" t="str">
        <f>VLOOKUP(Q29,'augdate &amp; jandate kaf'!$I$5:$O$94,7,FALSE)</f>
        <v>1990-91</v>
      </c>
      <c r="Q29" s="18">
        <f>LARGE('augdate &amp; jandate kaf'!$I$5:$I$94,'augdate &amp; jandate kaf rank'!$A29)</f>
        <v>2755.6144421190002</v>
      </c>
      <c r="R29" s="5" t="str">
        <f>VLOOKUP(S29,'augdate &amp; jandate kaf'!$J$5:$O$94,6,FALSE)</f>
        <v>1981-82</v>
      </c>
      <c r="S29" s="18">
        <f>LARGE('augdate &amp; jandate kaf'!$J$5:$J$94,'augdate &amp; jandate kaf rank'!$A29)</f>
        <v>5128.6252622219999</v>
      </c>
      <c r="T29" s="5" t="str">
        <f>VLOOKUP(U29,'augdate &amp; jandate kaf'!$K$5:$O$94,5,FALSE)</f>
        <v>1981-82</v>
      </c>
      <c r="U29" s="18">
        <f>LARGE('augdate &amp; jandate kaf'!$K$5:$K$94,'augdate &amp; jandate kaf rank'!$A29)</f>
        <v>10348.307711112</v>
      </c>
      <c r="V29" s="5" t="str">
        <f>VLOOKUP(W29,'augdate &amp; jandate kaf'!$L$5:$O$94,4,FALSE)</f>
        <v>1932-33</v>
      </c>
      <c r="W29" s="18">
        <f>LARGE('augdate &amp; jandate kaf'!$L$5:$L$94,'augdate &amp; jandate kaf rank'!$A29)</f>
        <v>15648.862223085</v>
      </c>
      <c r="X29" s="5" t="str">
        <f>VLOOKUP(Y29,'augdate &amp; jandate kaf'!$M$5:$O$94,3,FALSE)</f>
        <v>1932-33</v>
      </c>
      <c r="Y29" s="18">
        <f>LARGE('augdate &amp; jandate kaf'!$M$5:$M$94,'augdate &amp; jandate kaf rank'!$A29)</f>
        <v>17967.928582401</v>
      </c>
      <c r="Z29" s="5" t="str">
        <f>VLOOKUP(AA29,'augdate &amp; jandate kaf'!$N$5:$O$94,2,FALSE)</f>
        <v>2011-12</v>
      </c>
      <c r="AA29" s="18">
        <f>LARGE('augdate &amp; jandate kaf'!$N$5:$N$94,'augdate &amp; jandate kaf rank'!$A29)</f>
        <v>21786.921497039999</v>
      </c>
    </row>
    <row r="30" spans="1:27" x14ac:dyDescent="0.2">
      <c r="A30" s="5">
        <v>25</v>
      </c>
      <c r="B30" s="5" t="str">
        <f>VLOOKUP(C30,'augdate &amp; jandate kaf'!$B$5:$O$94,14,FALSE)</f>
        <v>1947-48</v>
      </c>
      <c r="C30" s="18">
        <f>LARGE('augdate &amp; jandate kaf'!$B$5:$B$94,'augdate &amp; jandate kaf rank'!$A30)</f>
        <v>803.21253186299998</v>
      </c>
      <c r="D30" s="5" t="str">
        <f>VLOOKUP(E30,'augdate &amp; jandate kaf'!$C$5:$O$94,13,FALSE)</f>
        <v>1980-81</v>
      </c>
      <c r="E30" s="18">
        <f>LARGE('augdate &amp; jandate kaf'!$C$5:$C$94,'augdate &amp; jandate kaf rank'!$A30)</f>
        <v>1372.3219320090002</v>
      </c>
      <c r="F30" s="5" t="str">
        <f>VLOOKUP(G30,'augdate &amp; jandate kaf'!$D$5:$O$94,12,FALSE)</f>
        <v>1983-84</v>
      </c>
      <c r="G30" s="18">
        <f>LARGE('augdate &amp; jandate kaf'!$D$5:$D$94,'augdate &amp; jandate kaf rank'!$A30)</f>
        <v>2025.9668661750002</v>
      </c>
      <c r="H30" s="5" t="str">
        <f>VLOOKUP(I30,'augdate &amp; jandate kaf'!$E$5:$O$94,11,FALSE)</f>
        <v>1948-49</v>
      </c>
      <c r="I30" s="18">
        <f>LARGE('augdate &amp; jandate kaf'!$E$5:$E$94,'augdate &amp; jandate kaf rank'!$A30)</f>
        <v>2780.0190693029999</v>
      </c>
      <c r="J30" s="5" t="str">
        <f>VLOOKUP(K30,'augdate &amp; jandate kaf'!$F$5:$O$94,10,FALSE)</f>
        <v>2011-12</v>
      </c>
      <c r="K30" s="18">
        <f>LARGE('augdate &amp; jandate kaf'!$F$5:$F$94,'augdate &amp; jandate kaf rank'!$A30)</f>
        <v>3551.5754040060001</v>
      </c>
      <c r="L30" s="5" t="str">
        <f>VLOOKUP(M30,'augdate &amp; jandate kaf'!$G$5:$O$94,9,FALSE)</f>
        <v>2001-02</v>
      </c>
      <c r="M30" s="18">
        <f>LARGE('augdate &amp; jandate kaf'!$G$5:$G$94,'augdate &amp; jandate kaf rank'!$A30)</f>
        <v>780.33914429100003</v>
      </c>
      <c r="N30" s="5" t="str">
        <f>VLOOKUP(O30,'augdate &amp; jandate kaf'!$H$5:$O$94,8,FALSE)</f>
        <v>1982-83</v>
      </c>
      <c r="O30" s="18">
        <f>LARGE('augdate &amp; jandate kaf'!$H$5:$H$94,'augdate &amp; jandate kaf rank'!$A30)</f>
        <v>1627.3328315369999</v>
      </c>
      <c r="P30" s="5" t="str">
        <f>VLOOKUP(Q30,'augdate &amp; jandate kaf'!$I$5:$O$94,7,FALSE)</f>
        <v>2005-06</v>
      </c>
      <c r="Q30" s="18">
        <f>LARGE('augdate &amp; jandate kaf'!$I$5:$I$94,'augdate &amp; jandate kaf rank'!$A30)</f>
        <v>2714.4832039919997</v>
      </c>
      <c r="R30" s="5" t="str">
        <f>VLOOKUP(S30,'augdate &amp; jandate kaf'!$J$5:$O$94,6,FALSE)</f>
        <v>1980-81</v>
      </c>
      <c r="S30" s="18">
        <f>LARGE('augdate &amp; jandate kaf'!$J$5:$J$94,'augdate &amp; jandate kaf rank'!$A30)</f>
        <v>5116.5340230059992</v>
      </c>
      <c r="T30" s="5" t="str">
        <f>VLOOKUP(U30,'augdate &amp; jandate kaf'!$K$5:$O$94,5,FALSE)</f>
        <v>1958-59</v>
      </c>
      <c r="U30" s="18">
        <f>LARGE('augdate &amp; jandate kaf'!$K$5:$K$94,'augdate &amp; jandate kaf rank'!$A30)</f>
        <v>10342.831347681002</v>
      </c>
      <c r="V30" s="5" t="str">
        <f>VLOOKUP(W30,'augdate &amp; jandate kaf'!$L$5:$O$94,4,FALSE)</f>
        <v>1953-54</v>
      </c>
      <c r="W30" s="18">
        <f>LARGE('augdate &amp; jandate kaf'!$L$5:$L$94,'augdate &amp; jandate kaf rank'!$A30)</f>
        <v>15569.118755001</v>
      </c>
      <c r="X30" s="5" t="str">
        <f>VLOOKUP(Y30,'augdate &amp; jandate kaf'!$M$5:$O$94,3,FALSE)</f>
        <v>1968-69</v>
      </c>
      <c r="Y30" s="18">
        <f>LARGE('augdate &amp; jandate kaf'!$M$5:$M$94,'augdate &amp; jandate kaf rank'!$A30)</f>
        <v>17817.484290522003</v>
      </c>
      <c r="Z30" s="5" t="str">
        <f>VLOOKUP(AA30,'augdate &amp; jandate kaf'!$N$5:$O$94,2,FALSE)</f>
        <v>1989-90</v>
      </c>
      <c r="AA30" s="18">
        <f>LARGE('augdate &amp; jandate kaf'!$N$5:$N$94,'augdate &amp; jandate kaf rank'!$A30)</f>
        <v>21458.569773816002</v>
      </c>
    </row>
    <row r="31" spans="1:27" x14ac:dyDescent="0.2">
      <c r="A31" s="5">
        <v>26</v>
      </c>
      <c r="B31" s="5" t="str">
        <f>VLOOKUP(C31,'augdate &amp; jandate kaf'!$B$5:$O$94,14,FALSE)</f>
        <v>1955-56</v>
      </c>
      <c r="C31" s="18">
        <f>LARGE('augdate &amp; jandate kaf'!$B$5:$B$94,'augdate &amp; jandate kaf rank'!$A31)</f>
        <v>790.85352406200002</v>
      </c>
      <c r="D31" s="5" t="str">
        <f>VLOOKUP(E31,'augdate &amp; jandate kaf'!$C$5:$O$94,13,FALSE)</f>
        <v>1956-57</v>
      </c>
      <c r="E31" s="18">
        <f>LARGE('augdate &amp; jandate kaf'!$C$5:$C$94,'augdate &amp; jandate kaf rank'!$A31)</f>
        <v>1360.909039875</v>
      </c>
      <c r="F31" s="5" t="str">
        <f>VLOOKUP(G31,'augdate &amp; jandate kaf'!$D$5:$O$94,12,FALSE)</f>
        <v>2016-17</v>
      </c>
      <c r="G31" s="18">
        <f>LARGE('augdate &amp; jandate kaf'!$D$5:$D$94,'augdate &amp; jandate kaf rank'!$A31)</f>
        <v>2008.1493461819998</v>
      </c>
      <c r="H31" s="5" t="str">
        <f>VLOOKUP(I31,'augdate &amp; jandate kaf'!$E$5:$O$94,11,FALSE)</f>
        <v>1972-73</v>
      </c>
      <c r="I31" s="18">
        <f>LARGE('augdate &amp; jandate kaf'!$E$5:$E$94,'augdate &amp; jandate kaf rank'!$A31)</f>
        <v>2771.6250200310001</v>
      </c>
      <c r="J31" s="5" t="str">
        <f>VLOOKUP(K31,'augdate &amp; jandate kaf'!$F$5:$O$94,10,FALSE)</f>
        <v>1999-2000</v>
      </c>
      <c r="K31" s="18">
        <f>LARGE('augdate &amp; jandate kaf'!$F$5:$F$94,'augdate &amp; jandate kaf rank'!$A31)</f>
        <v>3549.984660264</v>
      </c>
      <c r="L31" s="5" t="str">
        <f>VLOOKUP(M31,'augdate &amp; jandate kaf'!$G$5:$O$94,9,FALSE)</f>
        <v>1990-91</v>
      </c>
      <c r="M31" s="18">
        <f>LARGE('augdate &amp; jandate kaf'!$G$5:$G$94,'augdate &amp; jandate kaf rank'!$A31)</f>
        <v>770.13220252500003</v>
      </c>
      <c r="N31" s="5" t="str">
        <f>VLOOKUP(O31,'augdate &amp; jandate kaf'!$H$5:$O$94,8,FALSE)</f>
        <v>1967-68</v>
      </c>
      <c r="O31" s="18">
        <f>LARGE('augdate &amp; jandate kaf'!$H$5:$H$94,'augdate &amp; jandate kaf rank'!$A31)</f>
        <v>1624.56192255</v>
      </c>
      <c r="P31" s="5" t="str">
        <f>VLOOKUP(Q31,'augdate &amp; jandate kaf'!$I$5:$O$94,7,FALSE)</f>
        <v>1949-50</v>
      </c>
      <c r="Q31" s="18">
        <f>LARGE('augdate &amp; jandate kaf'!$I$5:$I$94,'augdate &amp; jandate kaf rank'!$A31)</f>
        <v>2693.4227089139999</v>
      </c>
      <c r="R31" s="5" t="str">
        <f>VLOOKUP(S31,'augdate &amp; jandate kaf'!$J$5:$O$94,6,FALSE)</f>
        <v>1977-78</v>
      </c>
      <c r="S31" s="18">
        <f>LARGE('augdate &amp; jandate kaf'!$J$5:$J$94,'augdate &amp; jandate kaf rank'!$A31)</f>
        <v>5055.3379922430004</v>
      </c>
      <c r="T31" s="5" t="str">
        <f>VLOOKUP(U31,'augdate &amp; jandate kaf'!$K$5:$O$94,5,FALSE)</f>
        <v>1960-61</v>
      </c>
      <c r="U31" s="18">
        <f>LARGE('augdate &amp; jandate kaf'!$K$5:$K$94,'augdate &amp; jandate kaf rank'!$A31)</f>
        <v>10250.772508158001</v>
      </c>
      <c r="V31" s="5" t="str">
        <f>VLOOKUP(W31,'augdate &amp; jandate kaf'!$L$5:$O$94,4,FALSE)</f>
        <v>2013-14</v>
      </c>
      <c r="W31" s="18">
        <f>LARGE('augdate &amp; jandate kaf'!$L$5:$L$94,'augdate &amp; jandate kaf rank'!$A31)</f>
        <v>15446.546197614</v>
      </c>
      <c r="X31" s="5" t="str">
        <f>VLOOKUP(Y31,'augdate &amp; jandate kaf'!$M$5:$O$94,3,FALSE)</f>
        <v>2013-14</v>
      </c>
      <c r="Y31" s="18">
        <f>LARGE('augdate &amp; jandate kaf'!$M$5:$M$94,'augdate &amp; jandate kaf rank'!$A31)</f>
        <v>17767.703135364001</v>
      </c>
      <c r="Z31" s="5" t="str">
        <f>VLOOKUP(AA31,'augdate &amp; jandate kaf'!$N$5:$O$94,2,FALSE)</f>
        <v>1932-33</v>
      </c>
      <c r="AA31" s="18">
        <f>LARGE('augdate &amp; jandate kaf'!$N$5:$N$94,'augdate &amp; jandate kaf rank'!$A31)</f>
        <v>21308.897052156</v>
      </c>
    </row>
    <row r="32" spans="1:27" x14ac:dyDescent="0.2">
      <c r="A32" s="5">
        <v>27</v>
      </c>
      <c r="B32" s="5" t="str">
        <f>VLOOKUP(C32,'augdate &amp; jandate kaf'!$B$5:$O$94,14,FALSE)</f>
        <v>1996-97</v>
      </c>
      <c r="C32" s="18">
        <f>LARGE('augdate &amp; jandate kaf'!$B$5:$B$94,'augdate &amp; jandate kaf rank'!$A32)</f>
        <v>781.81484671500004</v>
      </c>
      <c r="D32" s="5" t="str">
        <f>VLOOKUP(E32,'augdate &amp; jandate kaf'!$C$5:$O$94,13,FALSE)</f>
        <v>1989-90</v>
      </c>
      <c r="E32" s="18">
        <f>LARGE('augdate &amp; jandate kaf'!$C$5:$C$94,'augdate &amp; jandate kaf rank'!$A32)</f>
        <v>1351.9060650060001</v>
      </c>
      <c r="F32" s="5" t="str">
        <f>VLOOKUP(G32,'augdate &amp; jandate kaf'!$D$5:$O$94,12,FALSE)</f>
        <v>1956-57</v>
      </c>
      <c r="G32" s="18">
        <f>LARGE('augdate &amp; jandate kaf'!$D$5:$D$94,'augdate &amp; jandate kaf rank'!$A32)</f>
        <v>1983.0405867929999</v>
      </c>
      <c r="H32" s="5" t="str">
        <f>VLOOKUP(I32,'augdate &amp; jandate kaf'!$E$5:$O$94,11,FALSE)</f>
        <v>1999-2000</v>
      </c>
      <c r="I32" s="18">
        <f>LARGE('augdate &amp; jandate kaf'!$E$5:$E$94,'augdate &amp; jandate kaf rank'!$A32)</f>
        <v>2767.2474995340003</v>
      </c>
      <c r="J32" s="5" t="str">
        <f>VLOOKUP(K32,'augdate &amp; jandate kaf'!$F$5:$O$94,10,FALSE)</f>
        <v>2014-15</v>
      </c>
      <c r="K32" s="18">
        <f>LARGE('augdate &amp; jandate kaf'!$F$5:$F$94,'augdate &amp; jandate kaf rank'!$A32)</f>
        <v>3535.1661484229999</v>
      </c>
      <c r="L32" s="5" t="str">
        <f>VLOOKUP(M32,'augdate &amp; jandate kaf'!$G$5:$O$94,9,FALSE)</f>
        <v>1959-60</v>
      </c>
      <c r="M32" s="18">
        <f>LARGE('augdate &amp; jandate kaf'!$G$5:$G$94,'augdate &amp; jandate kaf rank'!$A32)</f>
        <v>752.42377343700002</v>
      </c>
      <c r="N32" s="5" t="str">
        <f>VLOOKUP(O32,'augdate &amp; jandate kaf'!$H$5:$O$94,8,FALSE)</f>
        <v>1955-56</v>
      </c>
      <c r="O32" s="18">
        <f>LARGE('augdate &amp; jandate kaf'!$H$5:$H$94,'augdate &amp; jandate kaf rank'!$A32)</f>
        <v>1616.915641845</v>
      </c>
      <c r="P32" s="5" t="str">
        <f>VLOOKUP(Q32,'augdate &amp; jandate kaf'!$I$5:$O$94,7,FALSE)</f>
        <v>1959-60</v>
      </c>
      <c r="Q32" s="18">
        <f>LARGE('augdate &amp; jandate kaf'!$I$5:$I$94,'augdate &amp; jandate kaf rank'!$A32)</f>
        <v>2673.3519658650002</v>
      </c>
      <c r="R32" s="5" t="str">
        <f>VLOOKUP(S32,'augdate &amp; jandate kaf'!$J$5:$O$94,6,FALSE)</f>
        <v>2017-18</v>
      </c>
      <c r="S32" s="18">
        <f>LARGE('augdate &amp; jandate kaf'!$J$5:$J$94,'augdate &amp; jandate kaf rank'!$A32)</f>
        <v>5050.6669180380004</v>
      </c>
      <c r="T32" s="5" t="str">
        <f>VLOOKUP(U32,'augdate &amp; jandate kaf'!$K$5:$O$94,5,FALSE)</f>
        <v>1980-81</v>
      </c>
      <c r="U32" s="18">
        <f>LARGE('augdate &amp; jandate kaf'!$K$5:$K$94,'augdate &amp; jandate kaf rank'!$A32)</f>
        <v>10216.623087951</v>
      </c>
      <c r="V32" s="5" t="str">
        <f>VLOOKUP(W32,'augdate &amp; jandate kaf'!$L$5:$O$94,4,FALSE)</f>
        <v>1990-91</v>
      </c>
      <c r="W32" s="18">
        <f>LARGE('augdate &amp; jandate kaf'!$L$5:$L$94,'augdate &amp; jandate kaf rank'!$A32)</f>
        <v>15393.770001245999</v>
      </c>
      <c r="X32" s="5" t="str">
        <f>VLOOKUP(Y32,'augdate &amp; jandate kaf'!$M$5:$O$94,3,FALSE)</f>
        <v>1974-75</v>
      </c>
      <c r="Y32" s="18">
        <f>LARGE('augdate &amp; jandate kaf'!$M$5:$M$94,'augdate &amp; jandate kaf rank'!$A32)</f>
        <v>17345.777200773002</v>
      </c>
      <c r="Z32" s="5" t="str">
        <f>VLOOKUP(AA32,'augdate &amp; jandate kaf'!$N$5:$O$94,2,FALSE)</f>
        <v>1980-81</v>
      </c>
      <c r="AA32" s="18">
        <f>LARGE('augdate &amp; jandate kaf'!$N$5:$N$94,'augdate &amp; jandate kaf rank'!$A32)</f>
        <v>21255.232260779998</v>
      </c>
    </row>
    <row r="33" spans="1:27" x14ac:dyDescent="0.2">
      <c r="A33" s="5">
        <v>28</v>
      </c>
      <c r="B33" s="5" t="str">
        <f>VLOOKUP(C33,'augdate &amp; jandate kaf'!$B$5:$O$94,14,FALSE)</f>
        <v>1991-92</v>
      </c>
      <c r="C33" s="18">
        <f>LARGE('augdate &amp; jandate kaf'!$B$5:$B$94,'augdate &amp; jandate kaf rank'!$A33)</f>
        <v>774.62079739800004</v>
      </c>
      <c r="D33" s="5" t="str">
        <f>VLOOKUP(E33,'augdate &amp; jandate kaf'!$C$5:$O$94,13,FALSE)</f>
        <v>1996-97</v>
      </c>
      <c r="E33" s="18">
        <f>LARGE('augdate &amp; jandate kaf'!$C$5:$C$94,'augdate &amp; jandate kaf rank'!$A33)</f>
        <v>1348.591684965</v>
      </c>
      <c r="F33" s="5" t="str">
        <f>VLOOKUP(G33,'augdate &amp; jandate kaf'!$D$5:$O$94,12,FALSE)</f>
        <v>1980-81</v>
      </c>
      <c r="G33" s="18">
        <f>LARGE('augdate &amp; jandate kaf'!$D$5:$D$94,'augdate &amp; jandate kaf rank'!$A33)</f>
        <v>1981.7870331210001</v>
      </c>
      <c r="H33" s="5" t="str">
        <f>VLOOKUP(I33,'augdate &amp; jandate kaf'!$E$5:$O$94,11,FALSE)</f>
        <v>1928-29</v>
      </c>
      <c r="I33" s="18">
        <f>LARGE('augdate &amp; jandate kaf'!$E$5:$E$94,'augdate &amp; jandate kaf rank'!$A33)</f>
        <v>2718.9122947350002</v>
      </c>
      <c r="J33" s="5" t="str">
        <f>VLOOKUP(K33,'augdate &amp; jandate kaf'!$F$5:$O$94,10,FALSE)</f>
        <v>2010-11</v>
      </c>
      <c r="K33" s="18">
        <f>LARGE('augdate &amp; jandate kaf'!$F$5:$F$94,'augdate &amp; jandate kaf rank'!$A33)</f>
        <v>3502.8911083109997</v>
      </c>
      <c r="L33" s="5" t="str">
        <f>VLOOKUP(M33,'augdate &amp; jandate kaf'!$G$5:$O$94,9,FALSE)</f>
        <v>1934-35</v>
      </c>
      <c r="M33" s="18">
        <f>LARGE('augdate &amp; jandate kaf'!$G$5:$G$94,'augdate &amp; jandate kaf rank'!$A33)</f>
        <v>748.24261656899989</v>
      </c>
      <c r="N33" s="5" t="str">
        <f>VLOOKUP(O33,'augdate &amp; jandate kaf'!$H$5:$O$94,8,FALSE)</f>
        <v>1983-84</v>
      </c>
      <c r="O33" s="18">
        <f>LARGE('augdate &amp; jandate kaf'!$H$5:$H$94,'augdate &amp; jandate kaf rank'!$A33)</f>
        <v>1612.1810965679999</v>
      </c>
      <c r="P33" s="5" t="str">
        <f>VLOOKUP(Q33,'augdate &amp; jandate kaf'!$I$5:$O$94,7,FALSE)</f>
        <v>2017-18</v>
      </c>
      <c r="Q33" s="18">
        <f>LARGE('augdate &amp; jandate kaf'!$I$5:$I$94,'augdate &amp; jandate kaf rank'!$A33)</f>
        <v>2663.2422141780003</v>
      </c>
      <c r="R33" s="5" t="str">
        <f>VLOOKUP(S33,'augdate &amp; jandate kaf'!$J$5:$O$94,6,FALSE)</f>
        <v>1990-91</v>
      </c>
      <c r="S33" s="18">
        <f>LARGE('augdate &amp; jandate kaf'!$J$5:$J$94,'augdate &amp; jandate kaf rank'!$A33)</f>
        <v>4956.8507232090005</v>
      </c>
      <c r="T33" s="5" t="str">
        <f>VLOOKUP(U33,'augdate &amp; jandate kaf'!$K$5:$O$94,5,FALSE)</f>
        <v>1953-54</v>
      </c>
      <c r="U33" s="18">
        <f>LARGE('augdate &amp; jandate kaf'!$K$5:$K$94,'augdate &amp; jandate kaf rank'!$A33)</f>
        <v>10210.295815461001</v>
      </c>
      <c r="V33" s="5" t="str">
        <f>VLOOKUP(W33,'augdate &amp; jandate kaf'!$L$5:$O$94,4,FALSE)</f>
        <v>1980-81</v>
      </c>
      <c r="W33" s="18">
        <f>LARGE('augdate &amp; jandate kaf'!$L$5:$L$94,'augdate &amp; jandate kaf rank'!$A33)</f>
        <v>15168.021249381</v>
      </c>
      <c r="X33" s="5" t="str">
        <f>VLOOKUP(Y33,'augdate &amp; jandate kaf'!$M$5:$O$94,3,FALSE)</f>
        <v>1980-81</v>
      </c>
      <c r="Y33" s="18">
        <f>LARGE('augdate &amp; jandate kaf'!$M$5:$M$94,'augdate &amp; jandate kaf rank'!$A33)</f>
        <v>17246.363650782001</v>
      </c>
      <c r="Z33" s="5" t="str">
        <f>VLOOKUP(AA33,'augdate &amp; jandate kaf'!$N$5:$O$94,2,FALSE)</f>
        <v>1966-67</v>
      </c>
      <c r="AA33" s="18">
        <f>LARGE('augdate &amp; jandate kaf'!$N$5:$N$94,'augdate &amp; jandate kaf rank'!$A33)</f>
        <v>21163.808131976999</v>
      </c>
    </row>
    <row r="34" spans="1:27" x14ac:dyDescent="0.2">
      <c r="A34" s="5">
        <v>29</v>
      </c>
      <c r="B34" s="5" t="str">
        <f>VLOOKUP(C34,'augdate &amp; jandate kaf'!$B$5:$O$94,14,FALSE)</f>
        <v>1970-71</v>
      </c>
      <c r="C34" s="18">
        <f>LARGE('augdate &amp; jandate kaf'!$B$5:$B$94,'augdate &amp; jandate kaf rank'!$A34)</f>
        <v>762.63071520300002</v>
      </c>
      <c r="D34" s="5" t="str">
        <f>VLOOKUP(E34,'augdate &amp; jandate kaf'!$C$5:$O$94,13,FALSE)</f>
        <v>1960-61</v>
      </c>
      <c r="E34" s="18">
        <f>LARGE('augdate &amp; jandate kaf'!$C$5:$C$94,'augdate &amp; jandate kaf rank'!$A34)</f>
        <v>1302.432347853</v>
      </c>
      <c r="F34" s="5" t="str">
        <f>VLOOKUP(G34,'augdate &amp; jandate kaf'!$D$5:$O$94,12,FALSE)</f>
        <v>1943-44</v>
      </c>
      <c r="G34" s="18">
        <f>LARGE('augdate &amp; jandate kaf'!$D$5:$D$94,'augdate &amp; jandate kaf rank'!$A34)</f>
        <v>1960.5301744139999</v>
      </c>
      <c r="H34" s="5" t="str">
        <f>VLOOKUP(I34,'augdate &amp; jandate kaf'!$E$5:$O$94,11,FALSE)</f>
        <v>1962-63</v>
      </c>
      <c r="I34" s="18">
        <f>LARGE('augdate &amp; jandate kaf'!$E$5:$E$94,'augdate &amp; jandate kaf rank'!$A34)</f>
        <v>2685.179403438</v>
      </c>
      <c r="J34" s="5" t="str">
        <f>VLOOKUP(K34,'augdate &amp; jandate kaf'!$F$5:$O$94,10,FALSE)</f>
        <v>1983-84</v>
      </c>
      <c r="K34" s="18">
        <f>LARGE('augdate &amp; jandate kaf'!$F$5:$F$94,'augdate &amp; jandate kaf rank'!$A34)</f>
        <v>3499.1284638239999</v>
      </c>
      <c r="L34" s="5" t="str">
        <f>VLOOKUP(M34,'augdate &amp; jandate kaf'!$G$5:$O$94,9,FALSE)</f>
        <v>2017-18</v>
      </c>
      <c r="M34" s="18">
        <f>LARGE('augdate &amp; jandate kaf'!$G$5:$G$94,'augdate &amp; jandate kaf rank'!$A34)</f>
        <v>746.70542654400003</v>
      </c>
      <c r="N34" s="5" t="str">
        <f>VLOOKUP(O34,'augdate &amp; jandate kaf'!$H$5:$O$94,8,FALSE)</f>
        <v>1968-69</v>
      </c>
      <c r="O34" s="18">
        <f>LARGE('augdate &amp; jandate kaf'!$H$5:$H$94,'augdate &amp; jandate kaf rank'!$A34)</f>
        <v>1583.0796100560001</v>
      </c>
      <c r="P34" s="5" t="str">
        <f>VLOOKUP(Q34,'augdate &amp; jandate kaf'!$I$5:$O$94,7,FALSE)</f>
        <v>1989-90</v>
      </c>
      <c r="Q34" s="18">
        <f>LARGE('augdate &amp; jandate kaf'!$I$5:$I$94,'augdate &amp; jandate kaf rank'!$A34)</f>
        <v>2657.1807268019998</v>
      </c>
      <c r="R34" s="5" t="str">
        <f>VLOOKUP(S34,'augdate &amp; jandate kaf'!$J$5:$O$94,6,FALSE)</f>
        <v>2010-11</v>
      </c>
      <c r="S34" s="18">
        <f>LARGE('augdate &amp; jandate kaf'!$J$5:$J$94,'augdate &amp; jandate kaf rank'!$A34)</f>
        <v>4940.0566742519995</v>
      </c>
      <c r="T34" s="5" t="str">
        <f>VLOOKUP(U34,'augdate &amp; jandate kaf'!$K$5:$O$94,5,FALSE)</f>
        <v>2013-14</v>
      </c>
      <c r="U34" s="18">
        <f>LARGE('augdate &amp; jandate kaf'!$K$5:$K$94,'augdate &amp; jandate kaf rank'!$A34)</f>
        <v>10122.592678254001</v>
      </c>
      <c r="V34" s="5" t="str">
        <f>VLOOKUP(W34,'augdate &amp; jandate kaf'!$L$5:$O$94,4,FALSE)</f>
        <v>2005-06</v>
      </c>
      <c r="W34" s="18">
        <f>LARGE('augdate &amp; jandate kaf'!$L$5:$L$94,'augdate &amp; jandate kaf rank'!$A34)</f>
        <v>15130.765713588</v>
      </c>
      <c r="X34" s="5" t="str">
        <f>VLOOKUP(Y34,'augdate &amp; jandate kaf'!$M$5:$O$94,3,FALSE)</f>
        <v>1960-61</v>
      </c>
      <c r="Y34" s="18">
        <f>LARGE('augdate &amp; jandate kaf'!$M$5:$M$94,'augdate &amp; jandate kaf rank'!$A34)</f>
        <v>17227.494891158996</v>
      </c>
      <c r="Z34" s="5" t="str">
        <f>VLOOKUP(AA34,'augdate &amp; jandate kaf'!$N$5:$O$94,2,FALSE)</f>
        <v>1977-78</v>
      </c>
      <c r="AA34" s="18">
        <f>LARGE('augdate &amp; jandate kaf'!$N$5:$N$94,'augdate &amp; jandate kaf rank'!$A34)</f>
        <v>20941.532437833001</v>
      </c>
    </row>
    <row r="35" spans="1:27" x14ac:dyDescent="0.2">
      <c r="A35" s="5">
        <v>30</v>
      </c>
      <c r="B35" s="5" t="str">
        <f>VLOOKUP(C35,'augdate &amp; jandate kaf'!$B$5:$O$94,14,FALSE)</f>
        <v>1953-54</v>
      </c>
      <c r="C35" s="18">
        <f>LARGE('augdate &amp; jandate kaf'!$B$5:$B$94,'augdate &amp; jandate kaf rank'!$A35)</f>
        <v>751.62443462399995</v>
      </c>
      <c r="D35" s="5" t="str">
        <f>VLOOKUP(E35,'augdate &amp; jandate kaf'!$C$5:$O$94,13,FALSE)</f>
        <v>1933-34</v>
      </c>
      <c r="E35" s="18">
        <f>LARGE('augdate &amp; jandate kaf'!$C$5:$C$94,'augdate &amp; jandate kaf rank'!$A35)</f>
        <v>1282.0105304370002</v>
      </c>
      <c r="F35" s="5" t="str">
        <f>VLOOKUP(G35,'augdate &amp; jandate kaf'!$D$5:$O$94,12,FALSE)</f>
        <v>1974-75</v>
      </c>
      <c r="G35" s="18">
        <f>LARGE('augdate &amp; jandate kaf'!$D$5:$D$94,'augdate &amp; jandate kaf rank'!$A35)</f>
        <v>1938.4640595390001</v>
      </c>
      <c r="H35" s="5" t="str">
        <f>VLOOKUP(I35,'augdate &amp; jandate kaf'!$E$5:$O$94,11,FALSE)</f>
        <v>2012-13</v>
      </c>
      <c r="I35" s="18">
        <f>LARGE('augdate &amp; jandate kaf'!$E$5:$E$94,'augdate &amp; jandate kaf rank'!$A35)</f>
        <v>2665.40816451</v>
      </c>
      <c r="J35" s="5" t="str">
        <f>VLOOKUP(K35,'augdate &amp; jandate kaf'!$F$5:$O$94,10,FALSE)</f>
        <v>1976-77</v>
      </c>
      <c r="K35" s="18">
        <f>LARGE('augdate &amp; jandate kaf'!$F$5:$F$94,'augdate &amp; jandate kaf rank'!$A35)</f>
        <v>3436.6312760850001</v>
      </c>
      <c r="L35" s="5" t="str">
        <f>VLOOKUP(M35,'augdate &amp; jandate kaf'!$G$5:$O$94,9,FALSE)</f>
        <v>1937-38</v>
      </c>
      <c r="M35" s="18">
        <f>LARGE('augdate &amp; jandate kaf'!$G$5:$G$94,'augdate &amp; jandate kaf rank'!$A35)</f>
        <v>718.236667281</v>
      </c>
      <c r="N35" s="5" t="str">
        <f>VLOOKUP(O35,'augdate &amp; jandate kaf'!$H$5:$O$94,8,FALSE)</f>
        <v>2015-16</v>
      </c>
      <c r="O35" s="18">
        <f>LARGE('augdate &amp; jandate kaf'!$H$5:$H$94,'augdate &amp; jandate kaf rank'!$A35)</f>
        <v>1505.8333319609999</v>
      </c>
      <c r="P35" s="5" t="str">
        <f>VLOOKUP(Q35,'augdate &amp; jandate kaf'!$I$5:$O$94,7,FALSE)</f>
        <v>1955-56</v>
      </c>
      <c r="Q35" s="18">
        <f>LARGE('augdate &amp; jandate kaf'!$I$5:$I$94,'augdate &amp; jandate kaf rank'!$A35)</f>
        <v>2655.6871731389997</v>
      </c>
      <c r="R35" s="5" t="str">
        <f>VLOOKUP(S35,'augdate &amp; jandate kaf'!$J$5:$O$94,6,FALSE)</f>
        <v>1999-2000</v>
      </c>
      <c r="S35" s="18">
        <f>LARGE('augdate &amp; jandate kaf'!$J$5:$J$94,'augdate &amp; jandate kaf rank'!$A35)</f>
        <v>4910.9670885659998</v>
      </c>
      <c r="T35" s="5" t="str">
        <f>VLOOKUP(U35,'augdate &amp; jandate kaf'!$K$5:$O$94,5,FALSE)</f>
        <v>1990-91</v>
      </c>
      <c r="U35" s="18">
        <f>LARGE('augdate &amp; jandate kaf'!$K$5:$K$94,'augdate &amp; jandate kaf rank'!$A35)</f>
        <v>10114.861108296</v>
      </c>
      <c r="V35" s="5" t="str">
        <f>VLOOKUP(W35,'augdate &amp; jandate kaf'!$L$5:$O$94,4,FALSE)</f>
        <v>1931-32</v>
      </c>
      <c r="W35" s="18">
        <f>LARGE('augdate &amp; jandate kaf'!$L$5:$L$94,'augdate &amp; jandate kaf rank'!$A35)</f>
        <v>15048.556791051</v>
      </c>
      <c r="X35" s="5" t="str">
        <f>VLOOKUP(Y35,'augdate &amp; jandate kaf'!$M$5:$O$94,3,FALSE)</f>
        <v>1963-64</v>
      </c>
      <c r="Y35" s="18">
        <f>LARGE('augdate &amp; jandate kaf'!$M$5:$M$94,'augdate &amp; jandate kaf rank'!$A35)</f>
        <v>17070.330599532001</v>
      </c>
      <c r="Z35" s="5" t="str">
        <f>VLOOKUP(AA35,'augdate &amp; jandate kaf'!$N$5:$O$94,2,FALSE)</f>
        <v>1974-75</v>
      </c>
      <c r="AA35" s="18">
        <f>LARGE('augdate &amp; jandate kaf'!$N$5:$N$94,'augdate &amp; jandate kaf rank'!$A35)</f>
        <v>20771.539055778001</v>
      </c>
    </row>
    <row r="36" spans="1:27" x14ac:dyDescent="0.2">
      <c r="A36" s="5">
        <v>31</v>
      </c>
      <c r="B36" s="5" t="str">
        <f>VLOOKUP(C36,'augdate &amp; jandate kaf'!$B$5:$O$94,14,FALSE)</f>
        <v>1960-61</v>
      </c>
      <c r="C36" s="18">
        <f>LARGE('augdate &amp; jandate kaf'!$B$5:$B$94,'augdate &amp; jandate kaf rank'!$A36)</f>
        <v>749.10344298299992</v>
      </c>
      <c r="D36" s="5" t="str">
        <f>VLOOKUP(E36,'augdate &amp; jandate kaf'!$C$5:$O$94,13,FALSE)</f>
        <v>1955-56</v>
      </c>
      <c r="E36" s="18">
        <f>LARGE('augdate &amp; jandate kaf'!$C$5:$C$94,'augdate &amp; jandate kaf rank'!$A36)</f>
        <v>1276.2287124719999</v>
      </c>
      <c r="F36" s="5" t="str">
        <f>VLOOKUP(G36,'augdate &amp; jandate kaf'!$D$5:$O$94,12,FALSE)</f>
        <v>1996-97</v>
      </c>
      <c r="G36" s="18">
        <f>LARGE('augdate &amp; jandate kaf'!$D$5:$D$94,'augdate &amp; jandate kaf rank'!$A36)</f>
        <v>1918.950671841</v>
      </c>
      <c r="H36" s="5" t="str">
        <f>VLOOKUP(I36,'augdate &amp; jandate kaf'!$E$5:$O$94,11,FALSE)</f>
        <v>2010-11</v>
      </c>
      <c r="I36" s="18">
        <f>LARGE('augdate &amp; jandate kaf'!$E$5:$E$94,'augdate &amp; jandate kaf rank'!$A36)</f>
        <v>2663.093453853</v>
      </c>
      <c r="J36" s="5" t="str">
        <f>VLOOKUP(K36,'augdate &amp; jandate kaf'!$F$5:$O$94,10,FALSE)</f>
        <v>1972-73</v>
      </c>
      <c r="K36" s="18">
        <f>LARGE('augdate &amp; jandate kaf'!$F$5:$F$94,'augdate &amp; jandate kaf rank'!$A36)</f>
        <v>3387.6692944500001</v>
      </c>
      <c r="L36" s="5" t="str">
        <f>VLOOKUP(M36,'augdate &amp; jandate kaf'!$G$5:$O$94,9,FALSE)</f>
        <v>2008-09</v>
      </c>
      <c r="M36" s="18">
        <f>LARGE('augdate &amp; jandate kaf'!$G$5:$G$94,'augdate &amp; jandate kaf rank'!$A36)</f>
        <v>696.83898213300006</v>
      </c>
      <c r="N36" s="5" t="str">
        <f>VLOOKUP(O36,'augdate &amp; jandate kaf'!$H$5:$O$94,8,FALSE)</f>
        <v>1947-48</v>
      </c>
      <c r="O36" s="18">
        <f>LARGE('augdate &amp; jandate kaf'!$H$5:$H$94,'augdate &amp; jandate kaf rank'!$A36)</f>
        <v>1504.89911712</v>
      </c>
      <c r="P36" s="5" t="str">
        <f>VLOOKUP(Q36,'augdate &amp; jandate kaf'!$I$5:$O$94,7,FALSE)</f>
        <v>2004-05</v>
      </c>
      <c r="Q36" s="18">
        <f>LARGE('augdate &amp; jandate kaf'!$I$5:$I$94,'augdate &amp; jandate kaf rank'!$A36)</f>
        <v>2646.62469414</v>
      </c>
      <c r="R36" s="5" t="str">
        <f>VLOOKUP(S36,'augdate &amp; jandate kaf'!$J$5:$O$94,6,FALSE)</f>
        <v>1951-52</v>
      </c>
      <c r="S36" s="18">
        <f>LARGE('augdate &amp; jandate kaf'!$J$5:$J$94,'augdate &amp; jandate kaf rank'!$A36)</f>
        <v>4904.5485764100004</v>
      </c>
      <c r="T36" s="5" t="str">
        <f>VLOOKUP(U36,'augdate &amp; jandate kaf'!$K$5:$O$94,5,FALSE)</f>
        <v>2014-15</v>
      </c>
      <c r="U36" s="18">
        <f>LARGE('augdate &amp; jandate kaf'!$K$5:$K$94,'augdate &amp; jandate kaf rank'!$A36)</f>
        <v>9897.3080586029992</v>
      </c>
      <c r="V36" s="5" t="str">
        <f>VLOOKUP(W36,'augdate &amp; jandate kaf'!$L$5:$O$94,4,FALSE)</f>
        <v>1959-60</v>
      </c>
      <c r="W36" s="18">
        <f>LARGE('augdate &amp; jandate kaf'!$L$5:$L$94,'augdate &amp; jandate kaf rank'!$A36)</f>
        <v>14784.743247225</v>
      </c>
      <c r="X36" s="5" t="str">
        <f>VLOOKUP(Y36,'augdate &amp; jandate kaf'!$M$5:$O$94,3,FALSE)</f>
        <v>1977-78</v>
      </c>
      <c r="Y36" s="18">
        <f>LARGE('augdate &amp; jandate kaf'!$M$5:$M$94,'augdate &amp; jandate kaf rank'!$A36)</f>
        <v>17033.410270337998</v>
      </c>
      <c r="Z36" s="5" t="str">
        <f>VLOOKUP(AA36,'augdate &amp; jandate kaf'!$N$5:$O$94,2,FALSE)</f>
        <v>2013-14</v>
      </c>
      <c r="AA36" s="18">
        <f>LARGE('augdate &amp; jandate kaf'!$N$5:$N$94,'augdate &amp; jandate kaf rank'!$A36)</f>
        <v>20612.819722886998</v>
      </c>
    </row>
    <row r="37" spans="1:27" x14ac:dyDescent="0.2">
      <c r="A37" s="5">
        <v>32</v>
      </c>
      <c r="B37" s="5" t="str">
        <f>VLOOKUP(C37,'augdate &amp; jandate kaf'!$B$5:$O$94,14,FALSE)</f>
        <v>1995-96</v>
      </c>
      <c r="C37" s="18">
        <f>LARGE('augdate &amp; jandate kaf'!$B$5:$B$94,'augdate &amp; jandate kaf rank'!$A37)</f>
        <v>744.491872908</v>
      </c>
      <c r="D37" s="5" t="str">
        <f>VLOOKUP(E37,'augdate &amp; jandate kaf'!$C$5:$O$94,13,FALSE)</f>
        <v>1990-91</v>
      </c>
      <c r="E37" s="18">
        <f>LARGE('augdate &amp; jandate kaf'!$C$5:$C$94,'augdate &amp; jandate kaf rank'!$A37)</f>
        <v>1269.38177058</v>
      </c>
      <c r="F37" s="5" t="str">
        <f>VLOOKUP(G37,'augdate &amp; jandate kaf'!$D$5:$O$94,12,FALSE)</f>
        <v>1946-47</v>
      </c>
      <c r="G37" s="18">
        <f>LARGE('augdate &amp; jandate kaf'!$D$5:$D$94,'augdate &amp; jandate kaf rank'!$A37)</f>
        <v>1909.3843912080001</v>
      </c>
      <c r="H37" s="5" t="str">
        <f>VLOOKUP(I37,'augdate &amp; jandate kaf'!$E$5:$O$94,11,FALSE)</f>
        <v>1982-83</v>
      </c>
      <c r="I37" s="18">
        <f>LARGE('augdate &amp; jandate kaf'!$E$5:$E$94,'augdate &amp; jandate kaf rank'!$A37)</f>
        <v>2658.884528391</v>
      </c>
      <c r="J37" s="5" t="str">
        <f>VLOOKUP(K37,'augdate &amp; jandate kaf'!$F$5:$O$94,10,FALSE)</f>
        <v>2006-07</v>
      </c>
      <c r="K37" s="18">
        <f>LARGE('augdate &amp; jandate kaf'!$F$5:$F$94,'augdate &amp; jandate kaf rank'!$A37)</f>
        <v>3350.939378472</v>
      </c>
      <c r="L37" s="5" t="str">
        <f>VLOOKUP(M37,'augdate &amp; jandate kaf'!$G$5:$O$94,9,FALSE)</f>
        <v>2012-13</v>
      </c>
      <c r="M37" s="18">
        <f>LARGE('augdate &amp; jandate kaf'!$G$5:$G$94,'augdate &amp; jandate kaf rank'!$A37)</f>
        <v>684.72592473600002</v>
      </c>
      <c r="N37" s="5" t="str">
        <f>VLOOKUP(O37,'augdate &amp; jandate kaf'!$H$5:$O$94,8,FALSE)</f>
        <v>1998-99</v>
      </c>
      <c r="O37" s="18">
        <f>LARGE('augdate &amp; jandate kaf'!$H$5:$H$94,'augdate &amp; jandate kaf rank'!$A37)</f>
        <v>1483.1761427280001</v>
      </c>
      <c r="P37" s="5" t="str">
        <f>VLOOKUP(Q37,'augdate &amp; jandate kaf'!$I$5:$O$94,7,FALSE)</f>
        <v>1975-76</v>
      </c>
      <c r="Q37" s="18">
        <f>LARGE('augdate &amp; jandate kaf'!$I$5:$I$94,'augdate &amp; jandate kaf rank'!$A37)</f>
        <v>2636.21147139</v>
      </c>
      <c r="R37" s="5" t="str">
        <f>VLOOKUP(S37,'augdate &amp; jandate kaf'!$J$5:$O$94,6,FALSE)</f>
        <v>1961-62</v>
      </c>
      <c r="S37" s="18">
        <f>LARGE('augdate &amp; jandate kaf'!$J$5:$J$94,'augdate &amp; jandate kaf rank'!$A37)</f>
        <v>4863.4332060510005</v>
      </c>
      <c r="T37" s="5" t="str">
        <f>VLOOKUP(U37,'augdate &amp; jandate kaf'!$K$5:$O$94,5,FALSE)</f>
        <v>1945-46</v>
      </c>
      <c r="U37" s="18">
        <f>LARGE('augdate &amp; jandate kaf'!$K$5:$K$94,'augdate &amp; jandate kaf rank'!$A37)</f>
        <v>9836.2290526289999</v>
      </c>
      <c r="V37" s="5" t="str">
        <f>VLOOKUP(W37,'augdate &amp; jandate kaf'!$L$5:$O$94,4,FALSE)</f>
        <v>1963-64</v>
      </c>
      <c r="W37" s="18">
        <f>LARGE('augdate &amp; jandate kaf'!$L$5:$L$94,'augdate &amp; jandate kaf rank'!$A37)</f>
        <v>14708.46886992</v>
      </c>
      <c r="X37" s="5" t="str">
        <f>VLOOKUP(Y37,'augdate &amp; jandate kaf'!$M$5:$O$94,3,FALSE)</f>
        <v>1989-90</v>
      </c>
      <c r="Y37" s="18">
        <f>LARGE('augdate &amp; jandate kaf'!$M$5:$M$94,'augdate &amp; jandate kaf rank'!$A37)</f>
        <v>16791.313750491001</v>
      </c>
      <c r="Z37" s="5" t="str">
        <f>VLOOKUP(AA37,'augdate &amp; jandate kaf'!$N$5:$O$94,2,FALSE)</f>
        <v>1963-64</v>
      </c>
      <c r="AA37" s="18">
        <f>LARGE('augdate &amp; jandate kaf'!$N$5:$N$94,'augdate &amp; jandate kaf rank'!$A37)</f>
        <v>20098.618750434001</v>
      </c>
    </row>
    <row r="38" spans="1:27" x14ac:dyDescent="0.2">
      <c r="A38" s="5">
        <v>33</v>
      </c>
      <c r="B38" s="5" t="str">
        <f>VLOOKUP(C38,'augdate &amp; jandate kaf'!$B$5:$O$94,14,FALSE)</f>
        <v>1981-82</v>
      </c>
      <c r="C38" s="18">
        <f>LARGE('augdate &amp; jandate kaf'!$B$5:$B$94,'augdate &amp; jandate kaf rank'!$A38)</f>
        <v>741.90939366600003</v>
      </c>
      <c r="D38" s="5" t="str">
        <f>VLOOKUP(E38,'augdate &amp; jandate kaf'!$C$5:$O$94,13,FALSE)</f>
        <v>1970-71</v>
      </c>
      <c r="E38" s="18">
        <f>LARGE('augdate &amp; jandate kaf'!$C$5:$C$94,'augdate &amp; jandate kaf rank'!$A38)</f>
        <v>1258.2406139730001</v>
      </c>
      <c r="F38" s="5" t="str">
        <f>VLOOKUP(G38,'augdate &amp; jandate kaf'!$D$5:$O$94,12,FALSE)</f>
        <v>1989-90</v>
      </c>
      <c r="G38" s="18">
        <f>LARGE('augdate &amp; jandate kaf'!$D$5:$D$94,'augdate &amp; jandate kaf rank'!$A38)</f>
        <v>1878.3629047679999</v>
      </c>
      <c r="H38" s="5" t="str">
        <f>VLOOKUP(I38,'augdate &amp; jandate kaf'!$E$5:$O$94,11,FALSE)</f>
        <v>1971-72</v>
      </c>
      <c r="I38" s="18">
        <f>LARGE('augdate &amp; jandate kaf'!$E$5:$E$94,'augdate &amp; jandate kaf rank'!$A38)</f>
        <v>2629.521223707</v>
      </c>
      <c r="J38" s="5" t="str">
        <f>VLOOKUP(K38,'augdate &amp; jandate kaf'!$F$5:$O$94,10,FALSE)</f>
        <v>1982-83</v>
      </c>
      <c r="K38" s="18">
        <f>LARGE('augdate &amp; jandate kaf'!$F$5:$F$94,'augdate &amp; jandate kaf rank'!$A38)</f>
        <v>3297.125826771</v>
      </c>
      <c r="L38" s="5" t="str">
        <f>VLOOKUP(M38,'augdate &amp; jandate kaf'!$G$5:$O$94,9,FALSE)</f>
        <v>1941-42</v>
      </c>
      <c r="M38" s="18">
        <f>LARGE('augdate &amp; jandate kaf'!$G$5:$G$94,'augdate &amp; jandate kaf rank'!$A38)</f>
        <v>670.46080130399992</v>
      </c>
      <c r="N38" s="5" t="str">
        <f>VLOOKUP(O38,'augdate &amp; jandate kaf'!$H$5:$O$94,8,FALSE)</f>
        <v>1934-35</v>
      </c>
      <c r="O38" s="18">
        <f>LARGE('augdate &amp; jandate kaf'!$H$5:$H$94,'augdate &amp; jandate kaf rank'!$A38)</f>
        <v>1480.2782915970001</v>
      </c>
      <c r="P38" s="5" t="str">
        <f>VLOOKUP(Q38,'augdate &amp; jandate kaf'!$I$5:$O$94,7,FALSE)</f>
        <v>1998-99</v>
      </c>
      <c r="Q38" s="18">
        <f>LARGE('augdate &amp; jandate kaf'!$I$5:$I$94,'augdate &amp; jandate kaf rank'!$A38)</f>
        <v>2608.0303154220001</v>
      </c>
      <c r="R38" s="5" t="str">
        <f>VLOOKUP(S38,'augdate &amp; jandate kaf'!$J$5:$O$94,6,FALSE)</f>
        <v>1949-50</v>
      </c>
      <c r="S38" s="18">
        <f>LARGE('augdate &amp; jandate kaf'!$J$5:$J$94,'augdate &amp; jandate kaf rank'!$A38)</f>
        <v>4797.3102333239995</v>
      </c>
      <c r="T38" s="5" t="str">
        <f>VLOOKUP(U38,'augdate &amp; jandate kaf'!$K$5:$O$94,5,FALSE)</f>
        <v>1959-60</v>
      </c>
      <c r="U38" s="18">
        <f>LARGE('augdate &amp; jandate kaf'!$K$5:$K$94,'augdate &amp; jandate kaf rank'!$A38)</f>
        <v>9774.6145094849999</v>
      </c>
      <c r="V38" s="5" t="str">
        <f>VLOOKUP(W38,'augdate &amp; jandate kaf'!$L$5:$O$94,4,FALSE)</f>
        <v>1989-90</v>
      </c>
      <c r="W38" s="18">
        <f>LARGE('augdate &amp; jandate kaf'!$L$5:$L$94,'augdate &amp; jandate kaf rank'!$A38)</f>
        <v>14685.486391442999</v>
      </c>
      <c r="X38" s="5" t="str">
        <f>VLOOKUP(Y38,'augdate &amp; jandate kaf'!$M$5:$O$94,3,FALSE)</f>
        <v>2001-02</v>
      </c>
      <c r="Y38" s="18">
        <f>LARGE('augdate &amp; jandate kaf'!$M$5:$M$94,'augdate &amp; jandate kaf rank'!$A38)</f>
        <v>16766.657222490001</v>
      </c>
      <c r="Z38" s="5" t="str">
        <f>VLOOKUP(AA38,'augdate &amp; jandate kaf'!$N$5:$O$94,2,FALSE)</f>
        <v>1960-61</v>
      </c>
      <c r="AA38" s="18">
        <f>LARGE('augdate &amp; jandate kaf'!$N$5:$N$94,'augdate &amp; jandate kaf rank'!$A38)</f>
        <v>19907.630327844003</v>
      </c>
    </row>
    <row r="39" spans="1:27" x14ac:dyDescent="0.2">
      <c r="A39" s="5">
        <v>34</v>
      </c>
      <c r="B39" s="5" t="str">
        <f>VLOOKUP(C39,'augdate &amp; jandate kaf'!$B$5:$O$94,14,FALSE)</f>
        <v>1989-90</v>
      </c>
      <c r="C39" s="18">
        <f>LARGE('augdate &amp; jandate kaf'!$B$5:$B$94,'augdate &amp; jandate kaf rank'!$A39)</f>
        <v>738.83501361599997</v>
      </c>
      <c r="D39" s="5" t="str">
        <f>VLOOKUP(E39,'augdate &amp; jandate kaf'!$C$5:$O$94,13,FALSE)</f>
        <v>1999-2000</v>
      </c>
      <c r="E39" s="18">
        <f>LARGE('augdate &amp; jandate kaf'!$C$5:$C$94,'augdate &amp; jandate kaf rank'!$A39)</f>
        <v>1253.2819364730001</v>
      </c>
      <c r="F39" s="5" t="str">
        <f>VLOOKUP(G39,'augdate &amp; jandate kaf'!$D$5:$O$94,12,FALSE)</f>
        <v>1990-91</v>
      </c>
      <c r="G39" s="18">
        <f>LARGE('augdate &amp; jandate kaf'!$D$5:$D$94,'augdate &amp; jandate kaf rank'!$A39)</f>
        <v>1848.8409224040001</v>
      </c>
      <c r="H39" s="5" t="str">
        <f>VLOOKUP(I39,'augdate &amp; jandate kaf'!$E$5:$O$94,11,FALSE)</f>
        <v>1993-94</v>
      </c>
      <c r="I39" s="18">
        <f>LARGE('augdate &amp; jandate kaf'!$E$5:$E$94,'augdate &amp; jandate kaf rank'!$A39)</f>
        <v>2590.3675061670001</v>
      </c>
      <c r="J39" s="5" t="str">
        <f>VLOOKUP(K39,'augdate &amp; jandate kaf'!$F$5:$O$94,10,FALSE)</f>
        <v>1956-57</v>
      </c>
      <c r="K39" s="18">
        <f>LARGE('augdate &amp; jandate kaf'!$F$5:$F$94,'augdate &amp; jandate kaf rank'!$A39)</f>
        <v>3273.6792160800001</v>
      </c>
      <c r="L39" s="5" t="str">
        <f>VLOOKUP(M39,'augdate &amp; jandate kaf'!$G$5:$O$94,9,FALSE)</f>
        <v>1977-78</v>
      </c>
      <c r="M39" s="18">
        <f>LARGE('augdate &amp; jandate kaf'!$G$5:$G$94,'augdate &amp; jandate kaf rank'!$A39)</f>
        <v>665.17286761800005</v>
      </c>
      <c r="N39" s="5" t="str">
        <f>VLOOKUP(O39,'augdate &amp; jandate kaf'!$H$5:$O$94,8,FALSE)</f>
        <v>1959-60</v>
      </c>
      <c r="O39" s="18">
        <f>LARGE('augdate &amp; jandate kaf'!$H$5:$H$94,'augdate &amp; jandate kaf rank'!$A39)</f>
        <v>1445.260111092</v>
      </c>
      <c r="P39" s="5" t="str">
        <f>VLOOKUP(Q39,'augdate &amp; jandate kaf'!$I$5:$O$94,7,FALSE)</f>
        <v>1966-67</v>
      </c>
      <c r="Q39" s="18">
        <f>LARGE('augdate &amp; jandate kaf'!$I$5:$I$94,'augdate &amp; jandate kaf rank'!$A39)</f>
        <v>2587.8306467580001</v>
      </c>
      <c r="R39" s="5" t="str">
        <f>VLOOKUP(S39,'augdate &amp; jandate kaf'!$J$5:$O$94,6,FALSE)</f>
        <v>2002-03</v>
      </c>
      <c r="S39" s="18">
        <f>LARGE('augdate &amp; jandate kaf'!$J$5:$J$94,'augdate &amp; jandate kaf rank'!$A39)</f>
        <v>4794.4599854969993</v>
      </c>
      <c r="T39" s="5" t="str">
        <f>VLOOKUP(U39,'augdate &amp; jandate kaf'!$K$5:$O$94,5,FALSE)</f>
        <v>1961-62</v>
      </c>
      <c r="U39" s="18">
        <f>LARGE('augdate &amp; jandate kaf'!$K$5:$K$94,'augdate &amp; jandate kaf rank'!$A39)</f>
        <v>9738.3546761340003</v>
      </c>
      <c r="V39" s="5" t="str">
        <f>VLOOKUP(W39,'augdate &amp; jandate kaf'!$L$5:$O$94,4,FALSE)</f>
        <v>1977-78</v>
      </c>
      <c r="W39" s="18">
        <f>LARGE('augdate &amp; jandate kaf'!$L$5:$L$94,'augdate &amp; jandate kaf rank'!$A39)</f>
        <v>14527.974992391</v>
      </c>
      <c r="X39" s="5" t="str">
        <f>VLOOKUP(Y39,'augdate &amp; jandate kaf'!$M$5:$O$94,3,FALSE)</f>
        <v>1931-32</v>
      </c>
      <c r="Y39" s="18">
        <f>LARGE('augdate &amp; jandate kaf'!$M$5:$M$94,'augdate &amp; jandate kaf rank'!$A39)</f>
        <v>16636.658549678999</v>
      </c>
      <c r="Z39" s="5" t="str">
        <f>VLOOKUP(AA39,'augdate &amp; jandate kaf'!$N$5:$O$94,2,FALSE)</f>
        <v>1951-52</v>
      </c>
      <c r="AA39" s="18">
        <f>LARGE('augdate &amp; jandate kaf'!$N$5:$N$94,'augdate &amp; jandate kaf rank'!$A39)</f>
        <v>19460.337782634</v>
      </c>
    </row>
    <row r="40" spans="1:27" x14ac:dyDescent="0.2">
      <c r="A40" s="5">
        <v>35</v>
      </c>
      <c r="B40" s="5" t="str">
        <f>VLOOKUP(C40,'augdate &amp; jandate kaf'!$B$5:$O$94,14,FALSE)</f>
        <v>2014-15</v>
      </c>
      <c r="C40" s="18">
        <f>LARGE('augdate &amp; jandate kaf'!$B$5:$B$94,'augdate &amp; jandate kaf rank'!$A40)</f>
        <v>712.64129559000003</v>
      </c>
      <c r="D40" s="5" t="str">
        <f>VLOOKUP(E40,'augdate &amp; jandate kaf'!$C$5:$O$94,13,FALSE)</f>
        <v>1995-96</v>
      </c>
      <c r="E40" s="18">
        <f>LARGE('augdate &amp; jandate kaf'!$C$5:$C$94,'augdate &amp; jandate kaf rank'!$A40)</f>
        <v>1245.219126858</v>
      </c>
      <c r="F40" s="5" t="str">
        <f>VLOOKUP(G40,'augdate &amp; jandate kaf'!$D$5:$O$94,12,FALSE)</f>
        <v>1962-63</v>
      </c>
      <c r="G40" s="18">
        <f>LARGE('augdate &amp; jandate kaf'!$D$5:$D$94,'augdate &amp; jandate kaf rank'!$A40)</f>
        <v>1829.5695181680001</v>
      </c>
      <c r="H40" s="5" t="str">
        <f>VLOOKUP(I40,'augdate &amp; jandate kaf'!$E$5:$O$94,11,FALSE)</f>
        <v>2014-15</v>
      </c>
      <c r="I40" s="18">
        <f>LARGE('augdate &amp; jandate kaf'!$E$5:$E$94,'augdate &amp; jandate kaf rank'!$A40)</f>
        <v>2573.2541183789999</v>
      </c>
      <c r="J40" s="5" t="str">
        <f>VLOOKUP(K40,'augdate &amp; jandate kaf'!$F$5:$O$94,10,FALSE)</f>
        <v>1978-79</v>
      </c>
      <c r="K40" s="18">
        <f>LARGE('augdate &amp; jandate kaf'!$F$5:$F$94,'augdate &amp; jandate kaf rank'!$A40)</f>
        <v>3272.0011996140001</v>
      </c>
      <c r="L40" s="5" t="str">
        <f>VLOOKUP(M40,'augdate &amp; jandate kaf'!$G$5:$O$94,9,FALSE)</f>
        <v>1945-46</v>
      </c>
      <c r="M40" s="18">
        <f>LARGE('augdate &amp; jandate kaf'!$G$5:$G$94,'augdate &amp; jandate kaf rank'!$A40)</f>
        <v>660.25385953799992</v>
      </c>
      <c r="N40" s="5" t="str">
        <f>VLOOKUP(O40,'augdate &amp; jandate kaf'!$H$5:$O$94,8,FALSE)</f>
        <v>2016-17</v>
      </c>
      <c r="O40" s="18">
        <f>LARGE('augdate &amp; jandate kaf'!$H$5:$H$94,'augdate &amp; jandate kaf rank'!$A40)</f>
        <v>1428.3827563529999</v>
      </c>
      <c r="P40" s="5" t="str">
        <f>VLOOKUP(Q40,'augdate &amp; jandate kaf'!$I$5:$O$94,7,FALSE)</f>
        <v>1983-84</v>
      </c>
      <c r="Q40" s="18">
        <f>LARGE('augdate &amp; jandate kaf'!$I$5:$I$94,'augdate &amp; jandate kaf rank'!$A40)</f>
        <v>2517.9549468989999</v>
      </c>
      <c r="R40" s="5" t="str">
        <f>VLOOKUP(S40,'augdate &amp; jandate kaf'!$J$5:$O$94,6,FALSE)</f>
        <v>1994-95</v>
      </c>
      <c r="S40" s="18">
        <f>LARGE('augdate &amp; jandate kaf'!$J$5:$J$94,'augdate &amp; jandate kaf rank'!$A40)</f>
        <v>4734.4857728699999</v>
      </c>
      <c r="T40" s="5" t="str">
        <f>VLOOKUP(U40,'augdate &amp; jandate kaf'!$K$5:$O$94,5,FALSE)</f>
        <v>1977-78</v>
      </c>
      <c r="U40" s="18">
        <f>LARGE('augdate &amp; jandate kaf'!$K$5:$K$94,'augdate &amp; jandate kaf rank'!$A40)</f>
        <v>9735.0363291510002</v>
      </c>
      <c r="V40" s="5" t="str">
        <f>VLOOKUP(W40,'augdate &amp; jandate kaf'!$L$5:$O$94,4,FALSE)</f>
        <v>2001-02</v>
      </c>
      <c r="W40" s="18">
        <f>LARGE('augdate &amp; jandate kaf'!$L$5:$L$94,'augdate &amp; jandate kaf rank'!$A40)</f>
        <v>14525.126728034998</v>
      </c>
      <c r="X40" s="5" t="str">
        <f>VLOOKUP(Y40,'augdate &amp; jandate kaf'!$M$5:$O$94,3,FALSE)</f>
        <v>1959-60</v>
      </c>
      <c r="Y40" s="18">
        <f>LARGE('augdate &amp; jandate kaf'!$M$5:$M$94,'augdate &amp; jandate kaf rank'!$A40)</f>
        <v>16487.334918914999</v>
      </c>
      <c r="Z40" s="5" t="str">
        <f>VLOOKUP(AA40,'augdate &amp; jandate kaf'!$N$5:$O$94,2,FALSE)</f>
        <v>1998-99</v>
      </c>
      <c r="AA40" s="18">
        <f>LARGE('augdate &amp; jandate kaf'!$N$5:$N$94,'augdate &amp; jandate kaf rank'!$A40)</f>
        <v>19311.23233368</v>
      </c>
    </row>
    <row r="41" spans="1:27" x14ac:dyDescent="0.2">
      <c r="A41" s="5">
        <v>36</v>
      </c>
      <c r="B41" s="5" t="str">
        <f>VLOOKUP(C41,'augdate &amp; jandate kaf'!$B$5:$O$94,14,FALSE)</f>
        <v>1933-34</v>
      </c>
      <c r="C41" s="18">
        <f>LARGE('augdate &amp; jandate kaf'!$B$5:$B$94,'augdate &amp; jandate kaf rank'!$A41)</f>
        <v>706.30807268700005</v>
      </c>
      <c r="D41" s="5" t="str">
        <f>VLOOKUP(E41,'augdate &amp; jandate kaf'!$C$5:$O$94,13,FALSE)</f>
        <v>1981-82</v>
      </c>
      <c r="E41" s="18">
        <f>LARGE('augdate &amp; jandate kaf'!$C$5:$C$94,'augdate &amp; jandate kaf rank'!$A41)</f>
        <v>1231.3308629159999</v>
      </c>
      <c r="F41" s="5" t="str">
        <f>VLOOKUP(G41,'augdate &amp; jandate kaf'!$D$5:$O$94,12,FALSE)</f>
        <v>2010-11</v>
      </c>
      <c r="G41" s="18">
        <f>LARGE('augdate &amp; jandate kaf'!$D$5:$D$94,'augdate &amp; jandate kaf rank'!$A41)</f>
        <v>1816.4686922129999</v>
      </c>
      <c r="H41" s="5" t="str">
        <f>VLOOKUP(I41,'augdate &amp; jandate kaf'!$E$5:$O$94,11,FALSE)</f>
        <v>1956-57</v>
      </c>
      <c r="I41" s="18">
        <f>LARGE('augdate &amp; jandate kaf'!$E$5:$E$94,'augdate &amp; jandate kaf rank'!$A41)</f>
        <v>2572.9050274830001</v>
      </c>
      <c r="J41" s="5" t="str">
        <f>VLOOKUP(K41,'augdate &amp; jandate kaf'!$F$5:$O$94,10,FALSE)</f>
        <v>1948-49</v>
      </c>
      <c r="K41" s="18">
        <f>LARGE('augdate &amp; jandate kaf'!$F$5:$F$94,'augdate &amp; jandate kaf rank'!$A41)</f>
        <v>3224.1440113260001</v>
      </c>
      <c r="L41" s="5" t="str">
        <f>VLOOKUP(M41,'augdate &amp; jandate kaf'!$G$5:$O$94,9,FALSE)</f>
        <v>1962-63</v>
      </c>
      <c r="M41" s="18">
        <f>LARGE('augdate &amp; jandate kaf'!$G$5:$G$94,'augdate &amp; jandate kaf rank'!$A41)</f>
        <v>656.44162827600007</v>
      </c>
      <c r="N41" s="5" t="str">
        <f>VLOOKUP(O41,'augdate &amp; jandate kaf'!$H$5:$O$94,8,FALSE)</f>
        <v>1985-86</v>
      </c>
      <c r="O41" s="18">
        <f>LARGE('augdate &amp; jandate kaf'!$H$5:$H$94,'augdate &amp; jandate kaf rank'!$A41)</f>
        <v>1423.453830918</v>
      </c>
      <c r="P41" s="5" t="str">
        <f>VLOOKUP(Q41,'augdate &amp; jandate kaf'!$I$5:$O$94,7,FALSE)</f>
        <v>1968-69</v>
      </c>
      <c r="Q41" s="18">
        <f>LARGE('augdate &amp; jandate kaf'!$I$5:$I$94,'augdate &amp; jandate kaf rank'!$A41)</f>
        <v>2507.6686662929997</v>
      </c>
      <c r="R41" s="5" t="str">
        <f>VLOOKUP(S41,'augdate &amp; jandate kaf'!$J$5:$O$94,6,FALSE)</f>
        <v>1960-61</v>
      </c>
      <c r="S41" s="18">
        <f>LARGE('augdate &amp; jandate kaf'!$J$5:$J$94,'augdate &amp; jandate kaf rank'!$A41)</f>
        <v>4713.3221372999997</v>
      </c>
      <c r="T41" s="5" t="str">
        <f>VLOOKUP(U41,'augdate &amp; jandate kaf'!$K$5:$O$94,5,FALSE)</f>
        <v>1957-58</v>
      </c>
      <c r="U41" s="18">
        <f>LARGE('augdate &amp; jandate kaf'!$K$5:$K$94,'augdate &amp; jandate kaf rank'!$A41)</f>
        <v>9687.7801325759992</v>
      </c>
      <c r="V41" s="5" t="str">
        <f>VLOOKUP(W41,'augdate &amp; jandate kaf'!$L$5:$O$94,4,FALSE)</f>
        <v>1956-57</v>
      </c>
      <c r="W41" s="18">
        <f>LARGE('augdate &amp; jandate kaf'!$L$5:$L$94,'augdate &amp; jandate kaf rank'!$A41)</f>
        <v>14398.902600537</v>
      </c>
      <c r="X41" s="5" t="str">
        <f>VLOOKUP(Y41,'augdate &amp; jandate kaf'!$M$5:$O$94,3,FALSE)</f>
        <v>1998-99</v>
      </c>
      <c r="Y41" s="18">
        <f>LARGE('augdate &amp; jandate kaf'!$M$5:$M$94,'augdate &amp; jandate kaf rank'!$A41)</f>
        <v>16360.567320362999</v>
      </c>
      <c r="Z41" s="5" t="str">
        <f>VLOOKUP(AA41,'augdate &amp; jandate kaf'!$N$5:$O$94,2,FALSE)</f>
        <v>2001-02</v>
      </c>
      <c r="AA41" s="18">
        <f>LARGE('augdate &amp; jandate kaf'!$N$5:$N$94,'augdate &amp; jandate kaf rank'!$A41)</f>
        <v>19247.082914597999</v>
      </c>
    </row>
    <row r="42" spans="1:27" x14ac:dyDescent="0.2">
      <c r="A42" s="5">
        <v>37</v>
      </c>
      <c r="B42" s="5" t="str">
        <f>VLOOKUP(C42,'augdate &amp; jandate kaf'!$B$5:$O$94,14,FALSE)</f>
        <v>1962-63</v>
      </c>
      <c r="C42" s="18">
        <f>LARGE('augdate &amp; jandate kaf'!$B$5:$B$94,'augdate &amp; jandate kaf rank'!$A42)</f>
        <v>683.74212311999997</v>
      </c>
      <c r="D42" s="5" t="str">
        <f>VLOOKUP(E42,'augdate &amp; jandate kaf'!$C$5:$O$94,13,FALSE)</f>
        <v>1984-85</v>
      </c>
      <c r="E42" s="18">
        <f>LARGE('augdate &amp; jandate kaf'!$C$5:$C$94,'augdate &amp; jandate kaf rank'!$A42)</f>
        <v>1227.0108630780001</v>
      </c>
      <c r="F42" s="5" t="str">
        <f>VLOOKUP(G42,'augdate &amp; jandate kaf'!$D$5:$O$94,12,FALSE)</f>
        <v>1984-85</v>
      </c>
      <c r="G42" s="18">
        <f>LARGE('augdate &amp; jandate kaf'!$D$5:$D$94,'augdate &amp; jandate kaf rank'!$A42)</f>
        <v>1809.3599321490001</v>
      </c>
      <c r="H42" s="5" t="str">
        <f>VLOOKUP(I42,'augdate &amp; jandate kaf'!$E$5:$O$94,11,FALSE)</f>
        <v>2008-09</v>
      </c>
      <c r="I42" s="18">
        <f>LARGE('augdate &amp; jandate kaf'!$E$5:$E$94,'augdate &amp; jandate kaf rank'!$A42)</f>
        <v>2562.4838708489997</v>
      </c>
      <c r="J42" s="5" t="str">
        <f>VLOOKUP(K42,'augdate &amp; jandate kaf'!$F$5:$O$94,10,FALSE)</f>
        <v>1971-72</v>
      </c>
      <c r="K42" s="18">
        <f>LARGE('augdate &amp; jandate kaf'!$F$5:$F$94,'augdate &amp; jandate kaf rank'!$A42)</f>
        <v>3199.265334573</v>
      </c>
      <c r="L42" s="5" t="str">
        <f>VLOOKUP(M42,'augdate &amp; jandate kaf'!$G$5:$O$94,9,FALSE)</f>
        <v>1949-50</v>
      </c>
      <c r="M42" s="18">
        <f>LARGE('augdate &amp; jandate kaf'!$G$5:$G$94,'augdate &amp; jandate kaf rank'!$A42)</f>
        <v>651.21518219099994</v>
      </c>
      <c r="N42" s="5" t="str">
        <f>VLOOKUP(O42,'augdate &amp; jandate kaf'!$H$5:$O$94,8,FALSE)</f>
        <v>1949-50</v>
      </c>
      <c r="O42" s="18">
        <f>LARGE('augdate &amp; jandate kaf'!$H$5:$H$94,'augdate &amp; jandate kaf rank'!$A42)</f>
        <v>1391.914658547</v>
      </c>
      <c r="P42" s="5" t="str">
        <f>VLOOKUP(Q42,'augdate &amp; jandate kaf'!$I$5:$O$94,7,FALSE)</f>
        <v>1977-78</v>
      </c>
      <c r="Q42" s="18">
        <f>LARGE('augdate &amp; jandate kaf'!$I$5:$I$94,'augdate &amp; jandate kaf rank'!$A42)</f>
        <v>2430.3132972929998</v>
      </c>
      <c r="R42" s="5" t="str">
        <f>VLOOKUP(S42,'augdate &amp; jandate kaf'!$J$5:$O$94,6,FALSE)</f>
        <v>1982-83</v>
      </c>
      <c r="S42" s="18">
        <f>LARGE('augdate &amp; jandate kaf'!$J$5:$J$94,'augdate &amp; jandate kaf rank'!$A42)</f>
        <v>4673.5198247429998</v>
      </c>
      <c r="T42" s="5" t="str">
        <f>VLOOKUP(U42,'augdate &amp; jandate kaf'!$K$5:$O$94,5,FALSE)</f>
        <v>1989-90</v>
      </c>
      <c r="U42" s="18">
        <f>LARGE('augdate &amp; jandate kaf'!$K$5:$K$94,'augdate &amp; jandate kaf rank'!$A42)</f>
        <v>9610.4386478729994</v>
      </c>
      <c r="V42" s="5" t="str">
        <f>VLOOKUP(W42,'augdate &amp; jandate kaf'!$L$5:$O$94,4,FALSE)</f>
        <v>1961-62</v>
      </c>
      <c r="W42" s="18">
        <f>LARGE('augdate &amp; jandate kaf'!$L$5:$L$94,'augdate &amp; jandate kaf rank'!$A42)</f>
        <v>14169.448724844</v>
      </c>
      <c r="X42" s="5" t="str">
        <f>VLOOKUP(Y42,'augdate &amp; jandate kaf'!$M$5:$O$94,3,FALSE)</f>
        <v>2005-06</v>
      </c>
      <c r="Y42" s="18">
        <f>LARGE('augdate &amp; jandate kaf'!$M$5:$M$94,'augdate &amp; jandate kaf rank'!$A42)</f>
        <v>16217.005672854</v>
      </c>
      <c r="Z42" s="5" t="str">
        <f>VLOOKUP(AA42,'augdate &amp; jandate kaf'!$N$5:$O$94,2,FALSE)</f>
        <v>2005-06</v>
      </c>
      <c r="AA42" s="18">
        <f>LARGE('augdate &amp; jandate kaf'!$N$5:$N$94,'augdate &amp; jandate kaf rank'!$A42)</f>
        <v>18958.13482626</v>
      </c>
    </row>
    <row r="43" spans="1:27" x14ac:dyDescent="0.2">
      <c r="A43" s="5">
        <v>38</v>
      </c>
      <c r="B43" s="5" t="str">
        <f>VLOOKUP(C43,'augdate &amp; jandate kaf'!$B$5:$O$94,14,FALSE)</f>
        <v>1967-68</v>
      </c>
      <c r="C43" s="18">
        <f>LARGE('augdate &amp; jandate kaf'!$B$5:$B$94,'augdate &amp; jandate kaf rank'!$A43)</f>
        <v>681.03666867599998</v>
      </c>
      <c r="D43" s="5" t="str">
        <f>VLOOKUP(E43,'augdate &amp; jandate kaf'!$C$5:$O$94,13,FALSE)</f>
        <v>2014-15</v>
      </c>
      <c r="E43" s="18">
        <f>LARGE('augdate &amp; jandate kaf'!$C$5:$C$94,'augdate &amp; jandate kaf rank'!$A43)</f>
        <v>1226.8759870499998</v>
      </c>
      <c r="F43" s="5" t="str">
        <f>VLOOKUP(G43,'augdate &amp; jandate kaf'!$D$5:$O$94,12,FALSE)</f>
        <v>1960-61</v>
      </c>
      <c r="G43" s="18">
        <f>LARGE('augdate &amp; jandate kaf'!$D$5:$D$94,'augdate &amp; jandate kaf rank'!$A43)</f>
        <v>1798.5758003219998</v>
      </c>
      <c r="H43" s="5" t="str">
        <f>VLOOKUP(I43,'augdate &amp; jandate kaf'!$E$5:$O$94,11,FALSE)</f>
        <v>2006-07</v>
      </c>
      <c r="I43" s="18">
        <f>LARGE('augdate &amp; jandate kaf'!$E$5:$E$94,'augdate &amp; jandate kaf rank'!$A43)</f>
        <v>2546.0666813819998</v>
      </c>
      <c r="J43" s="5" t="str">
        <f>VLOOKUP(K43,'augdate &amp; jandate kaf'!$F$5:$O$94,10,FALSE)</f>
        <v>1928-29</v>
      </c>
      <c r="K43" s="18">
        <f>LARGE('augdate &amp; jandate kaf'!$F$5:$F$94,'augdate &amp; jandate kaf rank'!$A43)</f>
        <v>3188.1856655669999</v>
      </c>
      <c r="L43" s="5" t="str">
        <f>VLOOKUP(M43,'augdate &amp; jandate kaf'!$G$5:$O$94,9,FALSE)</f>
        <v>1965-66</v>
      </c>
      <c r="M43" s="18">
        <f>LARGE('augdate &amp; jandate kaf'!$G$5:$G$94,'augdate &amp; jandate kaf rank'!$A43)</f>
        <v>629.69452184099998</v>
      </c>
      <c r="N43" s="5" t="str">
        <f>VLOOKUP(O43,'augdate &amp; jandate kaf'!$H$5:$O$94,8,FALSE)</f>
        <v>1971-72</v>
      </c>
      <c r="O43" s="18">
        <f>LARGE('augdate &amp; jandate kaf'!$H$5:$H$94,'augdate &amp; jandate kaf rank'!$A43)</f>
        <v>1365.0544942650001</v>
      </c>
      <c r="P43" s="5" t="str">
        <f>VLOOKUP(Q43,'augdate &amp; jandate kaf'!$I$5:$O$94,7,FALSE)</f>
        <v>2002-03</v>
      </c>
      <c r="Q43" s="18">
        <f>LARGE('augdate &amp; jandate kaf'!$I$5:$I$94,'augdate &amp; jandate kaf rank'!$A43)</f>
        <v>2422.7443719569997</v>
      </c>
      <c r="R43" s="5" t="str">
        <f>VLOOKUP(S43,'augdate &amp; jandate kaf'!$J$5:$O$94,6,FALSE)</f>
        <v>1931-32</v>
      </c>
      <c r="S43" s="18">
        <f>LARGE('augdate &amp; jandate kaf'!$J$5:$J$94,'augdate &amp; jandate kaf rank'!$A43)</f>
        <v>4629.5859420930001</v>
      </c>
      <c r="T43" s="5" t="str">
        <f>VLOOKUP(U43,'augdate &amp; jandate kaf'!$K$5:$O$94,5,FALSE)</f>
        <v>1949-50</v>
      </c>
      <c r="U43" s="18">
        <f>LARGE('augdate &amp; jandate kaf'!$K$5:$K$94,'augdate &amp; jandate kaf rank'!$A43)</f>
        <v>9555.1593111029997</v>
      </c>
      <c r="V43" s="5" t="str">
        <f>VLOOKUP(W43,'augdate &amp; jandate kaf'!$L$5:$O$94,4,FALSE)</f>
        <v>1948-49</v>
      </c>
      <c r="W43" s="18">
        <f>LARGE('augdate &amp; jandate kaf'!$L$5:$L$94,'augdate &amp; jandate kaf rank'!$A43)</f>
        <v>14087.737653528</v>
      </c>
      <c r="X43" s="5" t="str">
        <f>VLOOKUP(Y43,'augdate &amp; jandate kaf'!$M$5:$O$94,3,FALSE)</f>
        <v>1952-53</v>
      </c>
      <c r="Y43" s="18">
        <f>LARGE('augdate &amp; jandate kaf'!$M$5:$M$94,'augdate &amp; jandate kaf rank'!$A43)</f>
        <v>16049.081051052</v>
      </c>
      <c r="Z43" s="5" t="str">
        <f>VLOOKUP(AA43,'augdate &amp; jandate kaf'!$N$5:$O$94,2,FALSE)</f>
        <v>1931-32</v>
      </c>
      <c r="AA43" s="18">
        <f>LARGE('augdate &amp; jandate kaf'!$N$5:$N$94,'augdate &amp; jandate kaf rank'!$A43)</f>
        <v>18745.088222679002</v>
      </c>
    </row>
    <row r="44" spans="1:27" x14ac:dyDescent="0.2">
      <c r="A44" s="5">
        <v>39</v>
      </c>
      <c r="B44" s="5" t="str">
        <f>VLOOKUP(C44,'augdate &amp; jandate kaf'!$B$5:$O$94,14,FALSE)</f>
        <v>1980-81</v>
      </c>
      <c r="C44" s="18">
        <f>LARGE('augdate &amp; jandate kaf'!$B$5:$B$94,'augdate &amp; jandate kaf rank'!$A44)</f>
        <v>663.38972718900004</v>
      </c>
      <c r="D44" s="5" t="str">
        <f>VLOOKUP(E44,'augdate &amp; jandate kaf'!$C$5:$O$94,13,FALSE)</f>
        <v>2008-09</v>
      </c>
      <c r="E44" s="18">
        <f>LARGE('augdate &amp; jandate kaf'!$C$5:$C$94,'augdate &amp; jandate kaf rank'!$A44)</f>
        <v>1219.757309631</v>
      </c>
      <c r="F44" s="5" t="str">
        <f>VLOOKUP(G44,'augdate &amp; jandate kaf'!$D$5:$O$94,12,FALSE)</f>
        <v>1970-71</v>
      </c>
      <c r="G44" s="18">
        <f>LARGE('augdate &amp; jandate kaf'!$D$5:$D$94,'augdate &amp; jandate kaf rank'!$A44)</f>
        <v>1794.9658831019999</v>
      </c>
      <c r="H44" s="5" t="str">
        <f>VLOOKUP(I44,'augdate &amp; jandate kaf'!$E$5:$O$94,11,FALSE)</f>
        <v>1958-59</v>
      </c>
      <c r="I44" s="18">
        <f>LARGE('augdate &amp; jandate kaf'!$E$5:$E$94,'augdate &amp; jandate kaf rank'!$A44)</f>
        <v>2537.9086651590001</v>
      </c>
      <c r="J44" s="5" t="str">
        <f>VLOOKUP(K44,'augdate &amp; jandate kaf'!$F$5:$O$94,10,FALSE)</f>
        <v>1949-50</v>
      </c>
      <c r="K44" s="18">
        <f>LARGE('augdate &amp; jandate kaf'!$F$5:$F$94,'augdate &amp; jandate kaf rank'!$A44)</f>
        <v>3175.1086412640002</v>
      </c>
      <c r="L44" s="5" t="str">
        <f>VLOOKUP(M44,'augdate &amp; jandate kaf'!$G$5:$O$94,9,FALSE)</f>
        <v>1972-73</v>
      </c>
      <c r="M44" s="18">
        <f>LARGE('augdate &amp; jandate kaf'!$G$5:$G$94,'augdate &amp; jandate kaf rank'!$A44)</f>
        <v>623.97617494799999</v>
      </c>
      <c r="N44" s="5" t="str">
        <f>VLOOKUP(O44,'augdate &amp; jandate kaf'!$H$5:$O$94,8,FALSE)</f>
        <v>2001-02</v>
      </c>
      <c r="O44" s="18">
        <f>LARGE('augdate &amp; jandate kaf'!$H$5:$H$94,'augdate &amp; jandate kaf rank'!$A44)</f>
        <v>1342.5976356029998</v>
      </c>
      <c r="P44" s="5" t="str">
        <f>VLOOKUP(Q44,'augdate &amp; jandate kaf'!$I$5:$O$94,7,FALSE)</f>
        <v>1952-53</v>
      </c>
      <c r="Q44" s="18">
        <f>LARGE('augdate &amp; jandate kaf'!$I$5:$I$94,'augdate &amp; jandate kaf rank'!$A44)</f>
        <v>2348.080573104</v>
      </c>
      <c r="R44" s="5" t="str">
        <f>VLOOKUP(S44,'augdate &amp; jandate kaf'!$J$5:$O$94,6,FALSE)</f>
        <v>1945-46</v>
      </c>
      <c r="S44" s="18">
        <f>LARGE('augdate &amp; jandate kaf'!$J$5:$J$94,'augdate &amp; jandate kaf rank'!$A44)</f>
        <v>4625.093380278</v>
      </c>
      <c r="T44" s="5" t="str">
        <f>VLOOKUP(U44,'augdate &amp; jandate kaf'!$K$5:$O$94,5,FALSE)</f>
        <v>1985-86</v>
      </c>
      <c r="U44" s="18">
        <f>LARGE('augdate &amp; jandate kaf'!$K$5:$K$94,'augdate &amp; jandate kaf rank'!$A44)</f>
        <v>9553.4951789340012</v>
      </c>
      <c r="V44" s="5" t="str">
        <f>VLOOKUP(W44,'augdate &amp; jandate kaf'!$L$5:$O$94,4,FALSE)</f>
        <v>1974-75</v>
      </c>
      <c r="W44" s="18">
        <f>LARGE('augdate &amp; jandate kaf'!$L$5:$L$94,'augdate &amp; jandate kaf rank'!$A44)</f>
        <v>14042.417324649001</v>
      </c>
      <c r="X44" s="5" t="str">
        <f>VLOOKUP(Y44,'augdate &amp; jandate kaf'!$M$5:$O$94,3,FALSE)</f>
        <v>2007-08</v>
      </c>
      <c r="Y44" s="18">
        <f>LARGE('augdate &amp; jandate kaf'!$M$5:$M$94,'augdate &amp; jandate kaf rank'!$A44)</f>
        <v>15964.569318684</v>
      </c>
      <c r="Z44" s="5" t="str">
        <f>VLOOKUP(AA44,'augdate &amp; jandate kaf'!$N$5:$O$94,2,FALSE)</f>
        <v>2007-08</v>
      </c>
      <c r="AA44" s="18">
        <f>LARGE('augdate &amp; jandate kaf'!$N$5:$N$94,'augdate &amp; jandate kaf rank'!$A44)</f>
        <v>18741.246239352</v>
      </c>
    </row>
    <row r="45" spans="1:27" x14ac:dyDescent="0.2">
      <c r="A45" s="5">
        <v>40</v>
      </c>
      <c r="B45" s="5" t="str">
        <f>VLOOKUP(C45,'augdate &amp; jandate kaf'!$B$5:$O$94,14,FALSE)</f>
        <v>1984-85</v>
      </c>
      <c r="C45" s="18">
        <f>LARGE('augdate &amp; jandate kaf'!$B$5:$B$94,'augdate &amp; jandate kaf rank'!$A45)</f>
        <v>659.63898352799993</v>
      </c>
      <c r="D45" s="5" t="str">
        <f>VLOOKUP(E45,'augdate &amp; jandate kaf'!$C$5:$O$94,13,FALSE)</f>
        <v>1991-92</v>
      </c>
      <c r="E45" s="18">
        <f>LARGE('augdate &amp; jandate kaf'!$C$5:$C$94,'augdate &amp; jandate kaf rank'!$A45)</f>
        <v>1215.3678883080001</v>
      </c>
      <c r="F45" s="5" t="str">
        <f>VLOOKUP(G45,'augdate &amp; jandate kaf'!$D$5:$O$94,12,FALSE)</f>
        <v>1999-2000</v>
      </c>
      <c r="G45" s="18">
        <f>LARGE('augdate &amp; jandate kaf'!$D$5:$D$94,'augdate &amp; jandate kaf rank'!$A45)</f>
        <v>1793.819436864</v>
      </c>
      <c r="H45" s="5" t="str">
        <f>VLOOKUP(I45,'augdate &amp; jandate kaf'!$E$5:$O$94,11,FALSE)</f>
        <v>1996-97</v>
      </c>
      <c r="I45" s="18">
        <f>LARGE('augdate &amp; jandate kaf'!$E$5:$E$94,'augdate &amp; jandate kaf rank'!$A45)</f>
        <v>2530.8911447609999</v>
      </c>
      <c r="J45" s="5" t="str">
        <f>VLOOKUP(K45,'augdate &amp; jandate kaf'!$F$5:$O$94,10,FALSE)</f>
        <v>1996-97</v>
      </c>
      <c r="K45" s="18">
        <f>LARGE('augdate &amp; jandate kaf'!$F$5:$F$94,'augdate &amp; jandate kaf rank'!$A45)</f>
        <v>3170.9770711710003</v>
      </c>
      <c r="L45" s="5" t="str">
        <f>VLOOKUP(M45,'augdate &amp; jandate kaf'!$G$5:$O$94,9,FALSE)</f>
        <v>1951-52</v>
      </c>
      <c r="M45" s="18">
        <f>LARGE('augdate &amp; jandate kaf'!$G$5:$G$94,'augdate &amp; jandate kaf rank'!$A45)</f>
        <v>621.94708411499994</v>
      </c>
      <c r="N45" s="5" t="str">
        <f>VLOOKUP(O45,'augdate &amp; jandate kaf'!$H$5:$O$94,8,FALSE)</f>
        <v>2012-13</v>
      </c>
      <c r="O45" s="18">
        <f>LARGE('augdate &amp; jandate kaf'!$H$5:$H$94,'augdate &amp; jandate kaf rank'!$A45)</f>
        <v>1262.5348286880001</v>
      </c>
      <c r="P45" s="5" t="str">
        <f>VLOOKUP(Q45,'augdate &amp; jandate kaf'!$I$5:$O$94,7,FALSE)</f>
        <v>1934-35</v>
      </c>
      <c r="Q45" s="18">
        <f>LARGE('augdate &amp; jandate kaf'!$I$5:$I$94,'augdate &amp; jandate kaf rank'!$A45)</f>
        <v>2311.7136323190002</v>
      </c>
      <c r="R45" s="5" t="str">
        <f>VLOOKUP(S45,'augdate &amp; jandate kaf'!$J$5:$O$94,6,FALSE)</f>
        <v>1962-63</v>
      </c>
      <c r="S45" s="18">
        <f>LARGE('augdate &amp; jandate kaf'!$J$5:$J$94,'augdate &amp; jandate kaf rank'!$A45)</f>
        <v>4603.158174489</v>
      </c>
      <c r="T45" s="5" t="str">
        <f>VLOOKUP(U45,'augdate &amp; jandate kaf'!$K$5:$O$94,5,FALSE)</f>
        <v>2015-16</v>
      </c>
      <c r="U45" s="18">
        <f>LARGE('augdate &amp; jandate kaf'!$K$5:$K$94,'augdate &amp; jandate kaf rank'!$A45)</f>
        <v>9479.0475784200007</v>
      </c>
      <c r="V45" s="5" t="str">
        <f>VLOOKUP(W45,'augdate &amp; jandate kaf'!$L$5:$O$94,4,FALSE)</f>
        <v>1998-99</v>
      </c>
      <c r="W45" s="18">
        <f>LARGE('augdate &amp; jandate kaf'!$L$5:$L$94,'augdate &amp; jandate kaf rank'!$A45)</f>
        <v>13959.660964115999</v>
      </c>
      <c r="X45" s="5" t="str">
        <f>VLOOKUP(Y45,'augdate &amp; jandate kaf'!$M$5:$O$94,3,FALSE)</f>
        <v>1961-62</v>
      </c>
      <c r="Y45" s="18">
        <f>LARGE('augdate &amp; jandate kaf'!$M$5:$M$94,'augdate &amp; jandate kaf rank'!$A45)</f>
        <v>15649.824206520001</v>
      </c>
      <c r="Z45" s="5" t="str">
        <f>VLOOKUP(AA45,'augdate &amp; jandate kaf'!$N$5:$O$94,2,FALSE)</f>
        <v>1969-70</v>
      </c>
      <c r="AA45" s="18">
        <f>LARGE('augdate &amp; jandate kaf'!$N$5:$N$94,'augdate &amp; jandate kaf rank'!$A45)</f>
        <v>18608.206905497998</v>
      </c>
    </row>
    <row r="46" spans="1:27" x14ac:dyDescent="0.2">
      <c r="A46" s="5">
        <v>41</v>
      </c>
      <c r="B46" s="5" t="str">
        <f>VLOOKUP(C46,'augdate &amp; jandate kaf'!$B$5:$O$94,14,FALSE)</f>
        <v>2008-09</v>
      </c>
      <c r="C46" s="18">
        <f>LARGE('augdate &amp; jandate kaf'!$B$5:$B$94,'augdate &amp; jandate kaf rank'!$A46)</f>
        <v>656.13419027100008</v>
      </c>
      <c r="D46" s="5" t="str">
        <f>VLOOKUP(E46,'augdate &amp; jandate kaf'!$C$5:$O$94,13,FALSE)</f>
        <v>2010-11</v>
      </c>
      <c r="E46" s="18">
        <f>LARGE('augdate &amp; jandate kaf'!$C$5:$C$94,'augdate &amp; jandate kaf rank'!$A46)</f>
        <v>1207.003591101</v>
      </c>
      <c r="F46" s="5" t="str">
        <f>VLOOKUP(G46,'augdate &amp; jandate kaf'!$D$5:$O$94,12,FALSE)</f>
        <v>1969-70</v>
      </c>
      <c r="G46" s="18">
        <f>LARGE('augdate &amp; jandate kaf'!$D$5:$D$94,'augdate &amp; jandate kaf rank'!$A46)</f>
        <v>1791.0187758120001</v>
      </c>
      <c r="H46" s="5" t="str">
        <f>VLOOKUP(I46,'augdate &amp; jandate kaf'!$E$5:$O$94,11,FALSE)</f>
        <v>1960-61</v>
      </c>
      <c r="I46" s="18">
        <f>LARGE('augdate &amp; jandate kaf'!$E$5:$E$94,'augdate &amp; jandate kaf rank'!$A46)</f>
        <v>2508.9956083920001</v>
      </c>
      <c r="J46" s="5" t="str">
        <f>VLOOKUP(K46,'augdate &amp; jandate kaf'!$F$5:$O$94,10,FALSE)</f>
        <v>1973-74</v>
      </c>
      <c r="K46" s="18">
        <f>LARGE('augdate &amp; jandate kaf'!$F$5:$F$94,'augdate &amp; jandate kaf rank'!$A46)</f>
        <v>3139.848477297</v>
      </c>
      <c r="L46" s="5" t="str">
        <f>VLOOKUP(M46,'augdate &amp; jandate kaf'!$G$5:$O$94,9,FALSE)</f>
        <v>2006-07</v>
      </c>
      <c r="M46" s="18">
        <f>LARGE('augdate &amp; jandate kaf'!$G$5:$G$94,'augdate &amp; jandate kaf rank'!$A46)</f>
        <v>619.05716686799997</v>
      </c>
      <c r="N46" s="5" t="str">
        <f>VLOOKUP(O46,'augdate &amp; jandate kaf'!$H$5:$O$94,8,FALSE)</f>
        <v>2002-03</v>
      </c>
      <c r="O46" s="18">
        <f>LARGE('augdate &amp; jandate kaf'!$H$5:$H$94,'augdate &amp; jandate kaf rank'!$A46)</f>
        <v>1251.467060508</v>
      </c>
      <c r="P46" s="5" t="str">
        <f>VLOOKUP(Q46,'augdate &amp; jandate kaf'!$I$5:$O$94,7,FALSE)</f>
        <v>2013-14</v>
      </c>
      <c r="Q46" s="18">
        <f>LARGE('augdate &amp; jandate kaf'!$I$5:$I$94,'augdate &amp; jandate kaf rank'!$A46)</f>
        <v>2277.6118154159999</v>
      </c>
      <c r="R46" s="5" t="str">
        <f>VLOOKUP(S46,'augdate &amp; jandate kaf'!$J$5:$O$94,6,FALSE)</f>
        <v>1937-38</v>
      </c>
      <c r="S46" s="18">
        <f>LARGE('augdate &amp; jandate kaf'!$J$5:$J$94,'augdate &amp; jandate kaf rank'!$A46)</f>
        <v>4508.1717317700004</v>
      </c>
      <c r="T46" s="5" t="str">
        <f>VLOOKUP(U46,'augdate &amp; jandate kaf'!$K$5:$O$94,5,FALSE)</f>
        <v>2006-07</v>
      </c>
      <c r="U46" s="18">
        <f>LARGE('augdate &amp; jandate kaf'!$K$5:$K$94,'augdate &amp; jandate kaf rank'!$A46)</f>
        <v>9471.3735291209996</v>
      </c>
      <c r="V46" s="5" t="str">
        <f>VLOOKUP(W46,'augdate &amp; jandate kaf'!$L$5:$O$94,4,FALSE)</f>
        <v>1951-52</v>
      </c>
      <c r="W46" s="18">
        <f>LARGE('augdate &amp; jandate kaf'!$L$5:$L$94,'augdate &amp; jandate kaf rank'!$A46)</f>
        <v>13917.385263222001</v>
      </c>
      <c r="X46" s="5" t="str">
        <f>VLOOKUP(Y46,'augdate &amp; jandate kaf'!$M$5:$O$94,3,FALSE)</f>
        <v>1969-70</v>
      </c>
      <c r="Y46" s="18">
        <f>LARGE('augdate &amp; jandate kaf'!$M$5:$M$94,'augdate &amp; jandate kaf rank'!$A46)</f>
        <v>15626.548174334999</v>
      </c>
      <c r="Z46" s="5" t="str">
        <f>VLOOKUP(AA46,'augdate &amp; jandate kaf'!$N$5:$O$94,2,FALSE)</f>
        <v>1945-46</v>
      </c>
      <c r="AA46" s="18">
        <f>LARGE('augdate &amp; jandate kaf'!$N$5:$N$94,'augdate &amp; jandate kaf rank'!$A46)</f>
        <v>18564.618146802</v>
      </c>
    </row>
    <row r="47" spans="1:27" x14ac:dyDescent="0.2">
      <c r="A47" s="5">
        <v>42</v>
      </c>
      <c r="B47" s="5" t="str">
        <f>VLOOKUP(C47,'augdate &amp; jandate kaf'!$B$5:$O$94,14,FALSE)</f>
        <v>2009-10</v>
      </c>
      <c r="C47" s="18">
        <f>LARGE('augdate &amp; jandate kaf'!$B$5:$B$94,'augdate &amp; jandate kaf rank'!$A47)</f>
        <v>653.982124236</v>
      </c>
      <c r="D47" s="5" t="str">
        <f>VLOOKUP(E47,'augdate &amp; jandate kaf'!$C$5:$O$94,13,FALSE)</f>
        <v>1946-47</v>
      </c>
      <c r="E47" s="18">
        <f>LARGE('augdate &amp; jandate kaf'!$C$5:$C$94,'augdate &amp; jandate kaf rank'!$A47)</f>
        <v>1163.4783034770001</v>
      </c>
      <c r="F47" s="5" t="str">
        <f>VLOOKUP(G47,'augdate &amp; jandate kaf'!$D$5:$O$94,12,FALSE)</f>
        <v>2014-15</v>
      </c>
      <c r="G47" s="18">
        <f>LARGE('augdate &amp; jandate kaf'!$D$5:$D$94,'augdate &amp; jandate kaf rank'!$A47)</f>
        <v>1775.8987763789999</v>
      </c>
      <c r="H47" s="5" t="str">
        <f>VLOOKUP(I47,'augdate &amp; jandate kaf'!$E$5:$O$94,11,FALSE)</f>
        <v>1974-75</v>
      </c>
      <c r="I47" s="18">
        <f>LARGE('augdate &amp; jandate kaf'!$E$5:$E$94,'augdate &amp; jandate kaf rank'!$A47)</f>
        <v>2487.5681711789998</v>
      </c>
      <c r="J47" s="5" t="str">
        <f>VLOOKUP(K47,'augdate &amp; jandate kaf'!$F$5:$O$94,10,FALSE)</f>
        <v>2008-09</v>
      </c>
      <c r="K47" s="18">
        <f>LARGE('augdate &amp; jandate kaf'!$F$5:$F$94,'augdate &amp; jandate kaf rank'!$A47)</f>
        <v>3119.0696351009997</v>
      </c>
      <c r="L47" s="5" t="str">
        <f>VLOOKUP(M47,'augdate &amp; jandate kaf'!$G$5:$O$94,9,FALSE)</f>
        <v>1967-68</v>
      </c>
      <c r="M47" s="18">
        <f>LARGE('augdate &amp; jandate kaf'!$G$5:$G$94,'augdate &amp; jandate kaf rank'!$A47)</f>
        <v>609.03468790499994</v>
      </c>
      <c r="N47" s="5" t="str">
        <f>VLOOKUP(O47,'augdate &amp; jandate kaf'!$H$5:$O$94,8,FALSE)</f>
        <v>1951-52</v>
      </c>
      <c r="O47" s="18">
        <f>LARGE('augdate &amp; jandate kaf'!$H$5:$H$94,'augdate &amp; jandate kaf rank'!$A47)</f>
        <v>1240.0065650700001</v>
      </c>
      <c r="P47" s="5" t="str">
        <f>VLOOKUP(Q47,'augdate &amp; jandate kaf'!$I$5:$O$94,7,FALSE)</f>
        <v>2011-12</v>
      </c>
      <c r="Q47" s="18">
        <f>LARGE('augdate &amp; jandate kaf'!$I$5:$I$94,'augdate &amp; jandate kaf rank'!$A47)</f>
        <v>2267.6607414089999</v>
      </c>
      <c r="R47" s="5" t="str">
        <f>VLOOKUP(S47,'augdate &amp; jandate kaf'!$J$5:$O$94,6,FALSE)</f>
        <v>1998-99</v>
      </c>
      <c r="S47" s="18">
        <f>LARGE('augdate &amp; jandate kaf'!$J$5:$J$94,'augdate &amp; jandate kaf rank'!$A47)</f>
        <v>4507.4021450219998</v>
      </c>
      <c r="T47" s="5" t="str">
        <f>VLOOKUP(U47,'augdate &amp; jandate kaf'!$K$5:$O$94,5,FALSE)</f>
        <v>1935-36</v>
      </c>
      <c r="U47" s="18">
        <f>LARGE('augdate &amp; jandate kaf'!$K$5:$K$94,'augdate &amp; jandate kaf rank'!$A47)</f>
        <v>9405.8098952159999</v>
      </c>
      <c r="V47" s="5" t="str">
        <f>VLOOKUP(W47,'augdate &amp; jandate kaf'!$L$5:$O$94,4,FALSE)</f>
        <v>1945-46</v>
      </c>
      <c r="W47" s="18">
        <f>LARGE('augdate &amp; jandate kaf'!$L$5:$L$94,'augdate &amp; jandate kaf rank'!$A47)</f>
        <v>13862.278488429001</v>
      </c>
      <c r="X47" s="5" t="str">
        <f>VLOOKUP(Y47,'augdate &amp; jandate kaf'!$M$5:$O$94,3,FALSE)</f>
        <v>1956-57</v>
      </c>
      <c r="Y47" s="18">
        <f>LARGE('augdate &amp; jandate kaf'!$M$5:$M$94,'augdate &amp; jandate kaf rank'!$A47)</f>
        <v>15597.111481224001</v>
      </c>
      <c r="Z47" s="5" t="str">
        <f>VLOOKUP(AA47,'augdate &amp; jandate kaf'!$N$5:$O$94,2,FALSE)</f>
        <v>1961-62</v>
      </c>
      <c r="AA47" s="18">
        <f>LARGE('augdate &amp; jandate kaf'!$N$5:$N$94,'augdate &amp; jandate kaf rank'!$A47)</f>
        <v>18527.384429189999</v>
      </c>
    </row>
    <row r="48" spans="1:27" x14ac:dyDescent="0.2">
      <c r="A48" s="5">
        <v>43</v>
      </c>
      <c r="B48" s="5" t="str">
        <f>VLOOKUP(C48,'augdate &amp; jandate kaf'!$B$5:$O$94,14,FALSE)</f>
        <v>2012-13</v>
      </c>
      <c r="C48" s="18">
        <f>LARGE('augdate &amp; jandate kaf'!$B$5:$B$94,'augdate &amp; jandate kaf rank'!$A48)</f>
        <v>652.50642181199999</v>
      </c>
      <c r="D48" s="5" t="str">
        <f>VLOOKUP(E48,'augdate &amp; jandate kaf'!$C$5:$O$94,13,FALSE)</f>
        <v>1953-54</v>
      </c>
      <c r="E48" s="18">
        <f>LARGE('augdate &amp; jandate kaf'!$C$5:$C$94,'augdate &amp; jandate kaf rank'!$A48)</f>
        <v>1163.3930142240001</v>
      </c>
      <c r="F48" s="5" t="str">
        <f>VLOOKUP(G48,'augdate &amp; jandate kaf'!$D$5:$O$94,12,FALSE)</f>
        <v>2008-09</v>
      </c>
      <c r="G48" s="18">
        <f>LARGE('augdate &amp; jandate kaf'!$D$5:$D$94,'augdate &amp; jandate kaf rank'!$A48)</f>
        <v>1773.637619439</v>
      </c>
      <c r="H48" s="5" t="str">
        <f>VLOOKUP(I48,'augdate &amp; jandate kaf'!$E$5:$O$94,11,FALSE)</f>
        <v>1984-85</v>
      </c>
      <c r="I48" s="18">
        <f>LARGE('augdate &amp; jandate kaf'!$E$5:$E$94,'augdate &amp; jandate kaf rank'!$A48)</f>
        <v>2470.391312319</v>
      </c>
      <c r="J48" s="5" t="str">
        <f>VLOOKUP(K48,'augdate &amp; jandate kaf'!$F$5:$O$94,10,FALSE)</f>
        <v>1966-67</v>
      </c>
      <c r="K48" s="18">
        <f>LARGE('augdate &amp; jandate kaf'!$F$5:$F$94,'augdate &amp; jandate kaf rank'!$A48)</f>
        <v>3096.8329417199998</v>
      </c>
      <c r="L48" s="5" t="str">
        <f>VLOOKUP(M48,'augdate &amp; jandate kaf'!$G$5:$O$94,9,FALSE)</f>
        <v>1997-98</v>
      </c>
      <c r="M48" s="18">
        <f>LARGE('augdate &amp; jandate kaf'!$G$5:$G$94,'augdate &amp; jandate kaf rank'!$A48)</f>
        <v>607.86642348600003</v>
      </c>
      <c r="N48" s="5" t="str">
        <f>VLOOKUP(O48,'augdate &amp; jandate kaf'!$H$5:$O$94,8,FALSE)</f>
        <v>1977-78</v>
      </c>
      <c r="O48" s="18">
        <f>LARGE('augdate &amp; jandate kaf'!$H$5:$H$94,'augdate &amp; jandate kaf rank'!$A48)</f>
        <v>1232.5963174139999</v>
      </c>
      <c r="P48" s="5" t="str">
        <f>VLOOKUP(Q48,'augdate &amp; jandate kaf'!$I$5:$O$94,7,FALSE)</f>
        <v>2012-13</v>
      </c>
      <c r="Q48" s="18">
        <f>LARGE('augdate &amp; jandate kaf'!$I$5:$I$94,'augdate &amp; jandate kaf rank'!$A48)</f>
        <v>2255.7440476409997</v>
      </c>
      <c r="R48" s="5" t="str">
        <f>VLOOKUP(S48,'augdate &amp; jandate kaf'!$J$5:$O$94,6,FALSE)</f>
        <v>2013-14</v>
      </c>
      <c r="S48" s="18">
        <f>LARGE('augdate &amp; jandate kaf'!$J$5:$J$94,'augdate &amp; jandate kaf rank'!$A48)</f>
        <v>4481.228261706</v>
      </c>
      <c r="T48" s="5" t="str">
        <f>VLOOKUP(U48,'augdate &amp; jandate kaf'!$K$5:$O$94,5,FALSE)</f>
        <v>2012-13</v>
      </c>
      <c r="U48" s="18">
        <f>LARGE('augdate &amp; jandate kaf'!$K$5:$K$94,'augdate &amp; jandate kaf rank'!$A48)</f>
        <v>9277.8165115859993</v>
      </c>
      <c r="V48" s="5" t="str">
        <f>VLOOKUP(W48,'augdate &amp; jandate kaf'!$L$5:$O$94,4,FALSE)</f>
        <v>1969-70</v>
      </c>
      <c r="W48" s="18">
        <f>LARGE('augdate &amp; jandate kaf'!$L$5:$L$94,'augdate &amp; jandate kaf rank'!$A48)</f>
        <v>13812.356506829999</v>
      </c>
      <c r="X48" s="5" t="str">
        <f>VLOOKUP(Y48,'augdate &amp; jandate kaf'!$M$5:$O$94,3,FALSE)</f>
        <v>1945-46</v>
      </c>
      <c r="Y48" s="18">
        <f>LARGE('augdate &amp; jandate kaf'!$M$5:$M$94,'augdate &amp; jandate kaf rank'!$A48)</f>
        <v>15461.509502838</v>
      </c>
      <c r="Z48" s="5" t="str">
        <f>VLOOKUP(AA48,'augdate &amp; jandate kaf'!$N$5:$O$94,2,FALSE)</f>
        <v>1956-57</v>
      </c>
      <c r="AA48" s="18">
        <f>LARGE('augdate &amp; jandate kaf'!$N$5:$N$94,'augdate &amp; jandate kaf rank'!$A48)</f>
        <v>18411.815507904001</v>
      </c>
    </row>
    <row r="49" spans="1:27" x14ac:dyDescent="0.2">
      <c r="A49" s="5">
        <v>44</v>
      </c>
      <c r="B49" s="5" t="str">
        <f>VLOOKUP(C49,'augdate &amp; jandate kaf'!$B$5:$O$94,14,FALSE)</f>
        <v>2002-03</v>
      </c>
      <c r="C49" s="18">
        <f>LARGE('augdate &amp; jandate kaf'!$B$5:$B$94,'augdate &amp; jandate kaf rank'!$A49)</f>
        <v>646.41914931300005</v>
      </c>
      <c r="D49" s="5" t="str">
        <f>VLOOKUP(E49,'augdate &amp; jandate kaf'!$C$5:$O$94,13,FALSE)</f>
        <v>1969-70</v>
      </c>
      <c r="E49" s="18">
        <f>LARGE('augdate &amp; jandate kaf'!$C$5:$C$94,'augdate &amp; jandate kaf rank'!$A49)</f>
        <v>1145.4604529129999</v>
      </c>
      <c r="F49" s="5" t="str">
        <f>VLOOKUP(G49,'augdate &amp; jandate kaf'!$D$5:$O$94,12,FALSE)</f>
        <v>1981-82</v>
      </c>
      <c r="G49" s="18">
        <f>LARGE('augdate &amp; jandate kaf'!$D$5:$D$94,'augdate &amp; jandate kaf rank'!$A49)</f>
        <v>1758.894479496</v>
      </c>
      <c r="H49" s="5" t="str">
        <f>VLOOKUP(I49,'augdate &amp; jandate kaf'!$E$5:$O$94,11,FALSE)</f>
        <v>1943-44</v>
      </c>
      <c r="I49" s="18">
        <f>LARGE('augdate &amp; jandate kaf'!$E$5:$E$94,'augdate &amp; jandate kaf rank'!$A49)</f>
        <v>2462.3285027040001</v>
      </c>
      <c r="J49" s="5" t="str">
        <f>VLOOKUP(K49,'augdate &amp; jandate kaf'!$F$5:$O$94,10,FALSE)</f>
        <v>1934-35</v>
      </c>
      <c r="K49" s="18">
        <f>LARGE('augdate &amp; jandate kaf'!$F$5:$F$94,'augdate &amp; jandate kaf rank'!$A49)</f>
        <v>3089.6170742219997</v>
      </c>
      <c r="L49" s="5" t="str">
        <f>VLOOKUP(M49,'augdate &amp; jandate kaf'!$G$5:$O$94,9,FALSE)</f>
        <v>1932-33</v>
      </c>
      <c r="M49" s="18">
        <f>LARGE('augdate &amp; jandate kaf'!$G$5:$G$94,'augdate &amp; jandate kaf rank'!$A49)</f>
        <v>601.04129977499997</v>
      </c>
      <c r="N49" s="5" t="str">
        <f>VLOOKUP(O49,'augdate &amp; jandate kaf'!$H$5:$O$94,8,FALSE)</f>
        <v>2008-09</v>
      </c>
      <c r="O49" s="18">
        <f>LARGE('augdate &amp; jandate kaf'!$H$5:$H$94,'augdate &amp; jandate kaf rank'!$A49)</f>
        <v>1201.061111985</v>
      </c>
      <c r="P49" s="5" t="str">
        <f>VLOOKUP(Q49,'augdate &amp; jandate kaf'!$I$5:$O$94,7,FALSE)</f>
        <v>1947-48</v>
      </c>
      <c r="Q49" s="18">
        <f>LARGE('augdate &amp; jandate kaf'!$I$5:$I$94,'augdate &amp; jandate kaf rank'!$A49)</f>
        <v>2242.9347919229999</v>
      </c>
      <c r="R49" s="5" t="str">
        <f>VLOOKUP(S49,'augdate &amp; jandate kaf'!$J$5:$O$94,6,FALSE)</f>
        <v>1947-48</v>
      </c>
      <c r="S49" s="18">
        <f>LARGE('augdate &amp; jandate kaf'!$J$5:$J$94,'augdate &amp; jandate kaf rank'!$A49)</f>
        <v>4473.5661132329997</v>
      </c>
      <c r="T49" s="5" t="str">
        <f>VLOOKUP(U49,'augdate &amp; jandate kaf'!$K$5:$O$94,5,FALSE)</f>
        <v>1937-38</v>
      </c>
      <c r="U49" s="18">
        <f>LARGE('augdate &amp; jandate kaf'!$K$5:$K$94,'augdate &amp; jandate kaf rank'!$A49)</f>
        <v>9210.6204810479994</v>
      </c>
      <c r="V49" s="5" t="str">
        <f>VLOOKUP(W49,'augdate &amp; jandate kaf'!$L$5:$O$94,4,FALSE)</f>
        <v>1952-53</v>
      </c>
      <c r="W49" s="18">
        <f>LARGE('augdate &amp; jandate kaf'!$L$5:$L$94,'augdate &amp; jandate kaf rank'!$A49)</f>
        <v>13786.460309454</v>
      </c>
      <c r="X49" s="5" t="str">
        <f>VLOOKUP(Y49,'augdate &amp; jandate kaf'!$M$5:$O$94,3,FALSE)</f>
        <v>1951-52</v>
      </c>
      <c r="Y49" s="18">
        <f>LARGE('augdate &amp; jandate kaf'!$M$5:$M$94,'augdate &amp; jandate kaf rank'!$A49)</f>
        <v>15428.811983402999</v>
      </c>
      <c r="Z49" s="5" t="str">
        <f>VLOOKUP(AA49,'augdate &amp; jandate kaf'!$N$5:$O$94,2,FALSE)</f>
        <v>1952-53</v>
      </c>
      <c r="AA49" s="18">
        <f>LARGE('augdate &amp; jandate kaf'!$N$5:$N$94,'augdate &amp; jandate kaf rank'!$A49)</f>
        <v>18353.87038611</v>
      </c>
    </row>
    <row r="50" spans="1:27" x14ac:dyDescent="0.2">
      <c r="A50" s="5">
        <v>45</v>
      </c>
      <c r="B50" s="5" t="str">
        <f>VLOOKUP(C50,'augdate &amp; jandate kaf'!$B$5:$O$94,14,FALSE)</f>
        <v>2004-05</v>
      </c>
      <c r="C50" s="18">
        <f>LARGE('augdate &amp; jandate kaf'!$B$5:$B$94,'augdate &amp; jandate kaf rank'!$A50)</f>
        <v>644.14410807599995</v>
      </c>
      <c r="D50" s="5" t="str">
        <f>VLOOKUP(E50,'augdate &amp; jandate kaf'!$C$5:$O$94,13,FALSE)</f>
        <v>1962-63</v>
      </c>
      <c r="E50" s="18">
        <f>LARGE('augdate &amp; jandate kaf'!$C$5:$C$94,'augdate &amp; jandate kaf rank'!$A50)</f>
        <v>1124.4297098999998</v>
      </c>
      <c r="F50" s="5" t="str">
        <f>VLOOKUP(G50,'augdate &amp; jandate kaf'!$D$5:$O$94,12,FALSE)</f>
        <v>1941-42</v>
      </c>
      <c r="G50" s="18">
        <f>LARGE('augdate &amp; jandate kaf'!$D$5:$D$94,'augdate &amp; jandate kaf rank'!$A50)</f>
        <v>1720.651175145</v>
      </c>
      <c r="H50" s="5" t="str">
        <f>VLOOKUP(I50,'augdate &amp; jandate kaf'!$E$5:$O$94,11,FALSE)</f>
        <v>1941-42</v>
      </c>
      <c r="I50" s="18">
        <f>LARGE('augdate &amp; jandate kaf'!$E$5:$E$94,'augdate &amp; jandate kaf rank'!$A50)</f>
        <v>2457.5503210649999</v>
      </c>
      <c r="J50" s="5" t="str">
        <f>VLOOKUP(K50,'augdate &amp; jandate kaf'!$F$5:$O$94,10,FALSE)</f>
        <v>1977-78</v>
      </c>
      <c r="K50" s="18">
        <f>LARGE('augdate &amp; jandate kaf'!$F$5:$F$94,'augdate &amp; jandate kaf rank'!$A50)</f>
        <v>3088.936743669</v>
      </c>
      <c r="L50" s="5" t="str">
        <f>VLOOKUP(M50,'augdate &amp; jandate kaf'!$G$5:$O$94,9,FALSE)</f>
        <v>1969-70</v>
      </c>
      <c r="M50" s="18">
        <f>LARGE('augdate &amp; jandate kaf'!$G$5:$G$94,'augdate &amp; jandate kaf rank'!$A50)</f>
        <v>595.26146528100003</v>
      </c>
      <c r="N50" s="5" t="str">
        <f>VLOOKUP(O50,'augdate &amp; jandate kaf'!$H$5:$O$94,8,FALSE)</f>
        <v>1999-2000</v>
      </c>
      <c r="O50" s="18">
        <f>LARGE('augdate &amp; jandate kaf'!$H$5:$H$94,'augdate &amp; jandate kaf rank'!$A50)</f>
        <v>1198.6531781909998</v>
      </c>
      <c r="P50" s="5" t="str">
        <f>VLOOKUP(Q50,'augdate &amp; jandate kaf'!$I$5:$O$94,7,FALSE)</f>
        <v>1999-2000</v>
      </c>
      <c r="Q50" s="18">
        <f>LARGE('augdate &amp; jandate kaf'!$I$5:$I$94,'augdate &amp; jandate kaf rank'!$A50)</f>
        <v>2123.7341352360004</v>
      </c>
      <c r="R50" s="5" t="str">
        <f>VLOOKUP(S50,'augdate &amp; jandate kaf'!$J$5:$O$94,6,FALSE)</f>
        <v>1965-66</v>
      </c>
      <c r="S50" s="18">
        <f>LARGE('augdate &amp; jandate kaf'!$J$5:$J$94,'augdate &amp; jandate kaf rank'!$A50)</f>
        <v>4423.8385117920006</v>
      </c>
      <c r="T50" s="5" t="str">
        <f>VLOOKUP(U50,'augdate &amp; jandate kaf'!$K$5:$O$94,5,FALSE)</f>
        <v>1999-2000</v>
      </c>
      <c r="U50" s="18">
        <f>LARGE('augdate &amp; jandate kaf'!$K$5:$K$94,'augdate &amp; jandate kaf rank'!$A50)</f>
        <v>9076.7520563159997</v>
      </c>
      <c r="V50" s="5" t="str">
        <f>VLOOKUP(W50,'augdate &amp; jandate kaf'!$L$5:$O$94,4,FALSE)</f>
        <v>1937-38</v>
      </c>
      <c r="W50" s="18">
        <f>LARGE('augdate &amp; jandate kaf'!$L$5:$L$94,'augdate &amp; jandate kaf rank'!$A50)</f>
        <v>13779.050061798001</v>
      </c>
      <c r="X50" s="5" t="str">
        <f>VLOOKUP(Y50,'augdate &amp; jandate kaf'!$M$5:$O$94,3,FALSE)</f>
        <v>1937-38</v>
      </c>
      <c r="Y50" s="18">
        <f>LARGE('augdate &amp; jandate kaf'!$M$5:$M$94,'augdate &amp; jandate kaf rank'!$A50)</f>
        <v>15363.831489971999</v>
      </c>
      <c r="Z50" s="5" t="str">
        <f>VLOOKUP(AA50,'augdate &amp; jandate kaf'!$N$5:$O$94,2,FALSE)</f>
        <v>1954-55</v>
      </c>
      <c r="AA50" s="18">
        <f>LARGE('augdate &amp; jandate kaf'!$N$5:$N$94,'augdate &amp; jandate kaf rank'!$A50)</f>
        <v>18216.322622673</v>
      </c>
    </row>
    <row r="51" spans="1:27" x14ac:dyDescent="0.2">
      <c r="A51" s="5">
        <v>46</v>
      </c>
      <c r="B51" s="5" t="str">
        <f>VLOOKUP(C51,'augdate &amp; jandate kaf'!$B$5:$O$94,14,FALSE)</f>
        <v>1952-53</v>
      </c>
      <c r="C51" s="18">
        <f>LARGE('augdate &amp; jandate kaf'!$B$5:$B$94,'augdate &amp; jandate kaf rank'!$A51)</f>
        <v>634.920967926</v>
      </c>
      <c r="D51" s="5" t="str">
        <f>VLOOKUP(E51,'augdate &amp; jandate kaf'!$C$5:$O$94,13,FALSE)</f>
        <v>1963-64</v>
      </c>
      <c r="E51" s="18">
        <f>LARGE('augdate &amp; jandate kaf'!$C$5:$C$94,'augdate &amp; jandate kaf rank'!$A51)</f>
        <v>1106.1004543890001</v>
      </c>
      <c r="F51" s="5" t="str">
        <f>VLOOKUP(G51,'augdate &amp; jandate kaf'!$D$5:$O$94,12,FALSE)</f>
        <v>1986-87</v>
      </c>
      <c r="G51" s="18">
        <f>LARGE('augdate &amp; jandate kaf'!$D$5:$D$94,'augdate &amp; jandate kaf rank'!$A51)</f>
        <v>1718.7093570359998</v>
      </c>
      <c r="H51" s="5" t="str">
        <f>VLOOKUP(I51,'augdate &amp; jandate kaf'!$E$5:$O$94,11,FALSE)</f>
        <v>1967-68</v>
      </c>
      <c r="I51" s="18">
        <f>LARGE('augdate &amp; jandate kaf'!$E$5:$E$94,'augdate &amp; jandate kaf rank'!$A51)</f>
        <v>2455.650155847</v>
      </c>
      <c r="J51" s="5" t="str">
        <f>VLOOKUP(K51,'augdate &amp; jandate kaf'!$F$5:$O$94,10,FALSE)</f>
        <v>2017-18</v>
      </c>
      <c r="K51" s="18">
        <f>LARGE('augdate &amp; jandate kaf'!$F$5:$F$94,'augdate &amp; jandate kaf rank'!$A51)</f>
        <v>3065.6864966070002</v>
      </c>
      <c r="L51" s="5" t="str">
        <f>VLOOKUP(M51,'augdate &amp; jandate kaf'!$G$5:$O$94,9,FALSE)</f>
        <v>1969-70</v>
      </c>
      <c r="M51" s="18">
        <f>LARGE('augdate &amp; jandate kaf'!$G$5:$G$94,'augdate &amp; jandate kaf rank'!$A51)</f>
        <v>595.26146528100003</v>
      </c>
      <c r="N51" s="5" t="str">
        <f>VLOOKUP(O51,'augdate &amp; jandate kaf'!$H$5:$O$94,8,FALSE)</f>
        <v>1937-38</v>
      </c>
      <c r="O51" s="18">
        <f>LARGE('augdate &amp; jandate kaf'!$H$5:$H$94,'augdate &amp; jandate kaf rank'!$A51)</f>
        <v>1195.3566493889998</v>
      </c>
      <c r="P51" s="5" t="str">
        <f>VLOOKUP(Q51,'augdate &amp; jandate kaf'!$I$5:$O$94,7,FALSE)</f>
        <v>1997-98</v>
      </c>
      <c r="Q51" s="18">
        <f>LARGE('augdate &amp; jandate kaf'!$I$5:$I$94,'augdate &amp; jandate kaf rank'!$A51)</f>
        <v>2089.285210908</v>
      </c>
      <c r="R51" s="5" t="str">
        <f>VLOOKUP(S51,'augdate &amp; jandate kaf'!$J$5:$O$94,6,FALSE)</f>
        <v>2012-13</v>
      </c>
      <c r="S51" s="18">
        <f>LARGE('augdate &amp; jandate kaf'!$J$5:$J$94,'augdate &amp; jandate kaf rank'!$A51)</f>
        <v>4421.2183466010001</v>
      </c>
      <c r="T51" s="5" t="str">
        <f>VLOOKUP(U51,'augdate &amp; jandate kaf'!$K$5:$O$94,5,FALSE)</f>
        <v>1979-80</v>
      </c>
      <c r="U51" s="18">
        <f>LARGE('augdate &amp; jandate kaf'!$K$5:$K$94,'augdate &amp; jandate kaf rank'!$A51)</f>
        <v>9072.6125523390001</v>
      </c>
      <c r="V51" s="5" t="str">
        <f>VLOOKUP(W51,'augdate &amp; jandate kaf'!$L$5:$O$94,4,FALSE)</f>
        <v>2007-08</v>
      </c>
      <c r="W51" s="18">
        <f>LARGE('augdate &amp; jandate kaf'!$L$5:$L$94,'augdate &amp; jandate kaf rank'!$A51)</f>
        <v>13672.065603000001</v>
      </c>
      <c r="X51" s="5" t="str">
        <f>VLOOKUP(Y51,'augdate &amp; jandate kaf'!$M$5:$O$94,3,FALSE)</f>
        <v>1948-49</v>
      </c>
      <c r="Y51" s="18">
        <f>LARGE('augdate &amp; jandate kaf'!$M$5:$M$94,'augdate &amp; jandate kaf rank'!$A51)</f>
        <v>15203.614636476001</v>
      </c>
      <c r="Z51" s="5" t="str">
        <f>VLOOKUP(AA51,'augdate &amp; jandate kaf'!$N$5:$O$94,2,FALSE)</f>
        <v>1937-38</v>
      </c>
      <c r="AA51" s="18">
        <f>LARGE('augdate &amp; jandate kaf'!$N$5:$N$94,'augdate &amp; jandate kaf rank'!$A51)</f>
        <v>18028.690233015001</v>
      </c>
    </row>
    <row r="52" spans="1:27" x14ac:dyDescent="0.2">
      <c r="A52" s="5">
        <v>47</v>
      </c>
      <c r="B52" s="5" t="str">
        <f>VLOOKUP(C52,'augdate &amp; jandate kaf'!$B$5:$O$94,14,FALSE)</f>
        <v>1942-43</v>
      </c>
      <c r="C52" s="18">
        <f>LARGE('augdate &amp; jandate kaf'!$B$5:$B$94,'augdate &amp; jandate kaf rank'!$A52)</f>
        <v>625.08295176600006</v>
      </c>
      <c r="D52" s="5" t="str">
        <f>VLOOKUP(E52,'augdate &amp; jandate kaf'!$C$5:$O$94,13,FALSE)</f>
        <v>1942-43</v>
      </c>
      <c r="E52" s="18">
        <f>LARGE('augdate &amp; jandate kaf'!$C$5:$C$94,'augdate &amp; jandate kaf rank'!$A52)</f>
        <v>1091.3573144459999</v>
      </c>
      <c r="F52" s="5" t="str">
        <f>VLOOKUP(G52,'augdate &amp; jandate kaf'!$D$5:$O$94,12,FALSE)</f>
        <v>1967-68</v>
      </c>
      <c r="G52" s="18">
        <f>LARGE('augdate &amp; jandate kaf'!$D$5:$D$94,'augdate &amp; jandate kaf rank'!$A52)</f>
        <v>1660.4369625269999</v>
      </c>
      <c r="H52" s="5" t="str">
        <f>VLOOKUP(I52,'augdate &amp; jandate kaf'!$E$5:$O$94,11,FALSE)</f>
        <v>1986-87</v>
      </c>
      <c r="I52" s="18">
        <f>LARGE('augdate &amp; jandate kaf'!$E$5:$E$94,'augdate &amp; jandate kaf rank'!$A52)</f>
        <v>2432.3423881259996</v>
      </c>
      <c r="J52" s="5" t="str">
        <f>VLOOKUP(K52,'augdate &amp; jandate kaf'!$F$5:$O$94,10,FALSE)</f>
        <v>1932-33</v>
      </c>
      <c r="K52" s="18">
        <f>LARGE('augdate &amp; jandate kaf'!$F$5:$F$94,'augdate &amp; jandate kaf rank'!$A52)</f>
        <v>3055.4398854209999</v>
      </c>
      <c r="L52" s="5" t="str">
        <f>VLOOKUP(M52,'augdate &amp; jandate kaf'!$G$5:$O$94,9,FALSE)</f>
        <v>2015-16</v>
      </c>
      <c r="M52" s="18">
        <f>LARGE('augdate &amp; jandate kaf'!$G$5:$G$94,'augdate &amp; jandate kaf rank'!$A52)</f>
        <v>593.78576285700001</v>
      </c>
      <c r="N52" s="5" t="str">
        <f>VLOOKUP(O52,'augdate &amp; jandate kaf'!$H$5:$O$94,8,FALSE)</f>
        <v>1969-70</v>
      </c>
      <c r="O52" s="18">
        <f>LARGE('augdate &amp; jandate kaf'!$H$5:$H$94,'augdate &amp; jandate kaf rank'!$A52)</f>
        <v>1191.6197900249999</v>
      </c>
      <c r="P52" s="5" t="str">
        <f>VLOOKUP(Q52,'augdate &amp; jandate kaf'!$I$5:$O$94,7,FALSE)</f>
        <v>1931-32</v>
      </c>
      <c r="Q52" s="18">
        <f>LARGE('augdate &amp; jandate kaf'!$I$5:$I$94,'augdate &amp; jandate kaf rank'!$A52)</f>
        <v>2088.283558053</v>
      </c>
      <c r="R52" s="5" t="str">
        <f>VLOOKUP(S52,'augdate &amp; jandate kaf'!$J$5:$O$94,6,FALSE)</f>
        <v>1948-49</v>
      </c>
      <c r="S52" s="18">
        <f>LARGE('augdate &amp; jandate kaf'!$J$5:$J$94,'augdate &amp; jandate kaf rank'!$A52)</f>
        <v>4362.8923983750001</v>
      </c>
      <c r="T52" s="5" t="str">
        <f>VLOOKUP(U52,'augdate &amp; jandate kaf'!$K$5:$O$94,5,FALSE)</f>
        <v>1938-39</v>
      </c>
      <c r="U52" s="18">
        <f>LARGE('augdate &amp; jandate kaf'!$K$5:$K$94,'augdate &amp; jandate kaf rank'!$A52)</f>
        <v>8974.5219775050009</v>
      </c>
      <c r="V52" s="5" t="str">
        <f>VLOOKUP(W52,'augdate &amp; jandate kaf'!$L$5:$O$94,4,FALSE)</f>
        <v>1957-58</v>
      </c>
      <c r="W52" s="18">
        <f>LARGE('augdate &amp; jandate kaf'!$L$5:$L$94,'augdate &amp; jandate kaf rank'!$A52)</f>
        <v>13094.272566816</v>
      </c>
      <c r="X52" s="5" t="str">
        <f>VLOOKUP(Y52,'augdate &amp; jandate kaf'!$M$5:$O$94,3,FALSE)</f>
        <v>1954-55</v>
      </c>
      <c r="Y52" s="18">
        <f>LARGE('augdate &amp; jandate kaf'!$M$5:$M$94,'augdate &amp; jandate kaf rank'!$A52)</f>
        <v>14857.972996545001</v>
      </c>
      <c r="Z52" s="5" t="str">
        <f>VLOOKUP(AA52,'augdate &amp; jandate kaf'!$N$5:$O$94,2,FALSE)</f>
        <v>1982-83</v>
      </c>
      <c r="AA52" s="18">
        <f>LARGE('augdate &amp; jandate kaf'!$N$5:$N$94,'augdate &amp; jandate kaf rank'!$A52)</f>
        <v>17972.819821887002</v>
      </c>
    </row>
    <row r="53" spans="1:27" x14ac:dyDescent="0.2">
      <c r="A53" s="5">
        <v>48</v>
      </c>
      <c r="B53" s="5" t="str">
        <f>VLOOKUP(C53,'augdate &amp; jandate kaf'!$B$5:$O$94,14,FALSE)</f>
        <v>1946-47</v>
      </c>
      <c r="C53" s="18">
        <f>LARGE('augdate &amp; jandate kaf'!$B$5:$B$94,'augdate &amp; jandate kaf rank'!$A53)</f>
        <v>617.76592724700004</v>
      </c>
      <c r="D53" s="5" t="str">
        <f>VLOOKUP(E53,'augdate &amp; jandate kaf'!$C$5:$O$94,13,FALSE)</f>
        <v>1967-68</v>
      </c>
      <c r="E53" s="18">
        <f>LARGE('augdate &amp; jandate kaf'!$C$5:$C$94,'augdate &amp; jandate kaf rank'!$A53)</f>
        <v>1086.0812815859999</v>
      </c>
      <c r="F53" s="5" t="str">
        <f>VLOOKUP(G53,'augdate &amp; jandate kaf'!$D$5:$O$94,12,FALSE)</f>
        <v>2005-06</v>
      </c>
      <c r="G53" s="18">
        <f>LARGE('augdate &amp; jandate kaf'!$D$5:$D$94,'augdate &amp; jandate kaf rank'!$A53)</f>
        <v>1608.8210966940001</v>
      </c>
      <c r="H53" s="5" t="str">
        <f>VLOOKUP(I53,'augdate &amp; jandate kaf'!$E$5:$O$94,11,FALSE)</f>
        <v>1934-35</v>
      </c>
      <c r="I53" s="18">
        <f>LARGE('augdate &amp; jandate kaf'!$E$5:$E$94,'augdate &amp; jandate kaf rank'!$A53)</f>
        <v>2374.3932993899998</v>
      </c>
      <c r="J53" s="5" t="str">
        <f>VLOOKUP(K53,'augdate &amp; jandate kaf'!$F$5:$O$94,10,FALSE)</f>
        <v>1967-68</v>
      </c>
      <c r="K53" s="18">
        <f>LARGE('augdate &amp; jandate kaf'!$F$5:$F$94,'augdate &amp; jandate kaf rank'!$A53)</f>
        <v>3049.6818691079998</v>
      </c>
      <c r="L53" s="5" t="str">
        <f>VLOOKUP(M53,'augdate &amp; jandate kaf'!$G$5:$O$94,9,FALSE)</f>
        <v>2011-12</v>
      </c>
      <c r="M53" s="18">
        <f>LARGE('augdate &amp; jandate kaf'!$G$5:$G$94,'augdate &amp; jandate kaf rank'!$A53)</f>
        <v>581.24229225299996</v>
      </c>
      <c r="N53" s="5" t="str">
        <f>VLOOKUP(O53,'augdate &amp; jandate kaf'!$H$5:$O$94,8,FALSE)</f>
        <v>1957-58</v>
      </c>
      <c r="O53" s="18">
        <f>LARGE('augdate &amp; jandate kaf'!$H$5:$H$94,'augdate &amp; jandate kaf rank'!$A53)</f>
        <v>1190.481277671</v>
      </c>
      <c r="P53" s="5" t="str">
        <f>VLOOKUP(Q53,'augdate &amp; jandate kaf'!$I$5:$O$94,7,FALSE)</f>
        <v>2001-02</v>
      </c>
      <c r="Q53" s="18">
        <f>LARGE('augdate &amp; jandate kaf'!$I$5:$I$94,'augdate &amp; jandate kaf rank'!$A53)</f>
        <v>2082.7238888399997</v>
      </c>
      <c r="R53" s="5" t="str">
        <f>VLOOKUP(S53,'augdate &amp; jandate kaf'!$J$5:$O$94,6,FALSE)</f>
        <v>1988-89</v>
      </c>
      <c r="S53" s="18">
        <f>LARGE('augdate &amp; jandate kaf'!$J$5:$J$94,'augdate &amp; jandate kaf rank'!$A53)</f>
        <v>4353.2864483220001</v>
      </c>
      <c r="T53" s="5" t="str">
        <f>VLOOKUP(U53,'augdate &amp; jandate kaf'!$K$5:$O$94,5,FALSE)</f>
        <v>1988-89</v>
      </c>
      <c r="U53" s="18">
        <f>LARGE('augdate &amp; jandate kaf'!$K$5:$K$94,'augdate &amp; jandate kaf rank'!$A53)</f>
        <v>8869.3662789689988</v>
      </c>
      <c r="V53" s="5" t="str">
        <f>VLOOKUP(W53,'augdate &amp; jandate kaf'!$L$5:$O$94,4,FALSE)</f>
        <v>1979-80</v>
      </c>
      <c r="W53" s="18">
        <f>LARGE('augdate &amp; jandate kaf'!$L$5:$L$94,'augdate &amp; jandate kaf rank'!$A53)</f>
        <v>12969.478521909001</v>
      </c>
      <c r="X53" s="5" t="str">
        <f>VLOOKUP(Y53,'augdate &amp; jandate kaf'!$M$5:$O$94,3,FALSE)</f>
        <v>1982-83</v>
      </c>
      <c r="Y53" s="18">
        <f>LARGE('augdate &amp; jandate kaf'!$M$5:$M$94,'augdate &amp; jandate kaf rank'!$A53)</f>
        <v>14645.408376416999</v>
      </c>
      <c r="Z53" s="5" t="str">
        <f>VLOOKUP(AA53,'augdate &amp; jandate kaf'!$N$5:$O$94,2,FALSE)</f>
        <v>1985-86</v>
      </c>
      <c r="AA53" s="18">
        <f>LARGE('augdate &amp; jandate kaf'!$N$5:$N$94,'augdate &amp; jandate kaf rank'!$A53)</f>
        <v>17957.348748086999</v>
      </c>
    </row>
    <row r="54" spans="1:27" x14ac:dyDescent="0.2">
      <c r="A54" s="5">
        <v>49</v>
      </c>
      <c r="B54" s="5" t="str">
        <f>VLOOKUP(C54,'augdate &amp; jandate kaf'!$B$5:$O$94,14,FALSE)</f>
        <v>1998-99</v>
      </c>
      <c r="C54" s="18">
        <f>LARGE('augdate &amp; jandate kaf'!$B$5:$B$94,'augdate &amp; jandate kaf rank'!$A54)</f>
        <v>612.04758035399993</v>
      </c>
      <c r="D54" s="5" t="str">
        <f>VLOOKUP(E54,'augdate &amp; jandate kaf'!$C$5:$O$94,13,FALSE)</f>
        <v>2002-03</v>
      </c>
      <c r="E54" s="18">
        <f>LARGE('augdate &amp; jandate kaf'!$C$5:$C$94,'augdate &amp; jandate kaf rank'!$A54)</f>
        <v>1081.6918602630001</v>
      </c>
      <c r="F54" s="5" t="str">
        <f>VLOOKUP(G54,'augdate &amp; jandate kaf'!$D$5:$O$94,12,FALSE)</f>
        <v>2012-13</v>
      </c>
      <c r="G54" s="18">
        <f>LARGE('augdate &amp; jandate kaf'!$D$5:$D$94,'augdate &amp; jandate kaf rank'!$A54)</f>
        <v>1597.2495268800001</v>
      </c>
      <c r="H54" s="5" t="str">
        <f>VLOOKUP(I54,'augdate &amp; jandate kaf'!$E$5:$O$94,11,FALSE)</f>
        <v>1970-71</v>
      </c>
      <c r="I54" s="18">
        <f>LARGE('augdate &amp; jandate kaf'!$E$5:$E$94,'augdate &amp; jandate kaf rank'!$A54)</f>
        <v>2356.5063579119997</v>
      </c>
      <c r="J54" s="5" t="str">
        <f>VLOOKUP(K54,'augdate &amp; jandate kaf'!$F$5:$O$94,10,FALSE)</f>
        <v>1960-61</v>
      </c>
      <c r="K54" s="18">
        <f>LARGE('augdate &amp; jandate kaf'!$F$5:$F$94,'augdate &amp; jandate kaf rank'!$A54)</f>
        <v>3036.5592249719998</v>
      </c>
      <c r="L54" s="5" t="str">
        <f>VLOOKUP(M54,'augdate &amp; jandate kaf'!$G$5:$O$94,9,FALSE)</f>
        <v>1985-86</v>
      </c>
      <c r="M54" s="18">
        <f>LARGE('augdate &amp; jandate kaf'!$G$5:$G$94,'augdate &amp; jandate kaf rank'!$A54)</f>
        <v>568.51435884600005</v>
      </c>
      <c r="N54" s="5" t="str">
        <f>VLOOKUP(O54,'augdate &amp; jandate kaf'!$H$5:$O$94,8,FALSE)</f>
        <v>2006-07</v>
      </c>
      <c r="O54" s="18">
        <f>LARGE('augdate &amp; jandate kaf'!$H$5:$H$94,'augdate &amp; jandate kaf rank'!$A54)</f>
        <v>1189.7017735679999</v>
      </c>
      <c r="P54" s="5" t="str">
        <f>VLOOKUP(Q54,'augdate &amp; jandate kaf'!$I$5:$O$94,7,FALSE)</f>
        <v>1965-66</v>
      </c>
      <c r="Q54" s="18">
        <f>LARGE('augdate &amp; jandate kaf'!$I$5:$I$94,'augdate &amp; jandate kaf rank'!$A54)</f>
        <v>2080.3873600019997</v>
      </c>
      <c r="R54" s="5" t="str">
        <f>VLOOKUP(S54,'augdate &amp; jandate kaf'!$J$5:$O$94,6,FALSE)</f>
        <v>1967-68</v>
      </c>
      <c r="S54" s="18">
        <f>LARGE('augdate &amp; jandate kaf'!$J$5:$J$94,'augdate &amp; jandate kaf rank'!$A54)</f>
        <v>4332.1466144040005</v>
      </c>
      <c r="T54" s="5" t="str">
        <f>VLOOKUP(U54,'augdate &amp; jandate kaf'!$K$5:$O$94,5,FALSE)</f>
        <v>1978-79</v>
      </c>
      <c r="U54" s="18">
        <f>LARGE('augdate &amp; jandate kaf'!$K$5:$K$94,'augdate &amp; jandate kaf rank'!$A54)</f>
        <v>8738.0386805879989</v>
      </c>
      <c r="V54" s="5" t="str">
        <f>VLOOKUP(W54,'augdate &amp; jandate kaf'!$L$5:$O$94,4,FALSE)</f>
        <v>1985-86</v>
      </c>
      <c r="W54" s="18">
        <f>LARGE('augdate &amp; jandate kaf'!$L$5:$L$94,'augdate &amp; jandate kaf rank'!$A54)</f>
        <v>12966.414059213999</v>
      </c>
      <c r="X54" s="5" t="str">
        <f>VLOOKUP(Y54,'augdate &amp; jandate kaf'!$M$5:$O$94,3,FALSE)</f>
        <v>1979-80</v>
      </c>
      <c r="Y54" s="18">
        <f>LARGE('augdate &amp; jandate kaf'!$M$5:$M$94,'augdate &amp; jandate kaf rank'!$A54)</f>
        <v>14503.963092465001</v>
      </c>
      <c r="Z54" s="5" t="str">
        <f>VLOOKUP(AA54,'augdate &amp; jandate kaf'!$N$5:$O$94,2,FALSE)</f>
        <v>1967-68</v>
      </c>
      <c r="AA54" s="18">
        <f>LARGE('augdate &amp; jandate kaf'!$N$5:$N$94,'augdate &amp; jandate kaf rank'!$A54)</f>
        <v>17950.440318594003</v>
      </c>
    </row>
    <row r="55" spans="1:27" x14ac:dyDescent="0.2">
      <c r="A55" s="5">
        <v>50</v>
      </c>
      <c r="B55" s="5" t="str">
        <f>VLOOKUP(C55,'augdate &amp; jandate kaf'!$B$5:$O$94,14,FALSE)</f>
        <v>1963-64</v>
      </c>
      <c r="C55" s="18">
        <f>LARGE('augdate &amp; jandate kaf'!$B$5:$B$94,'augdate &amp; jandate kaf rank'!$A55)</f>
        <v>609.89551431899997</v>
      </c>
      <c r="D55" s="5" t="str">
        <f>VLOOKUP(E55,'augdate &amp; jandate kaf'!$C$5:$O$94,13,FALSE)</f>
        <v>1966-67</v>
      </c>
      <c r="E55" s="18">
        <f>LARGE('augdate &amp; jandate kaf'!$C$5:$C$94,'augdate &amp; jandate kaf rank'!$A55)</f>
        <v>1074.7100423429999</v>
      </c>
      <c r="F55" s="5" t="str">
        <f>VLOOKUP(G55,'augdate &amp; jandate kaf'!$D$5:$O$94,12,FALSE)</f>
        <v>1961-62</v>
      </c>
      <c r="G55" s="18">
        <f>LARGE('augdate &amp; jandate kaf'!$D$5:$D$94,'augdate &amp; jandate kaf rank'!$A55)</f>
        <v>1597.0392789539999</v>
      </c>
      <c r="H55" s="5" t="str">
        <f>VLOOKUP(I55,'augdate &amp; jandate kaf'!$E$5:$O$94,11,FALSE)</f>
        <v>1949-50</v>
      </c>
      <c r="I55" s="18">
        <f>LARGE('augdate &amp; jandate kaf'!$E$5:$E$94,'augdate &amp; jandate kaf rank'!$A55)</f>
        <v>2346.9321433949999</v>
      </c>
      <c r="J55" s="5" t="str">
        <f>VLOOKUP(K55,'augdate &amp; jandate kaf'!$F$5:$O$94,10,FALSE)</f>
        <v>1993-94</v>
      </c>
      <c r="K55" s="18">
        <f>LARGE('augdate &amp; jandate kaf'!$F$5:$F$94,'augdate &amp; jandate kaf rank'!$A55)</f>
        <v>3024.2240188230003</v>
      </c>
      <c r="L55" s="5" t="str">
        <f>VLOOKUP(M55,'augdate &amp; jandate kaf'!$G$5:$O$94,9,FALSE)</f>
        <v>1971-72</v>
      </c>
      <c r="M55" s="18">
        <f>LARGE('augdate &amp; jandate kaf'!$G$5:$G$94,'augdate &amp; jandate kaf rank'!$A55)</f>
        <v>565.74741680099999</v>
      </c>
      <c r="N55" s="5" t="str">
        <f>VLOOKUP(O55,'augdate &amp; jandate kaf'!$H$5:$O$94,8,FALSE)</f>
        <v>1945-46</v>
      </c>
      <c r="O55" s="18">
        <f>LARGE('augdate &amp; jandate kaf'!$H$5:$H$94,'augdate &amp; jandate kaf rank'!$A55)</f>
        <v>1187.912682726</v>
      </c>
      <c r="P55" s="5" t="str">
        <f>VLOOKUP(Q55,'augdate &amp; jandate kaf'!$I$5:$O$94,7,FALSE)</f>
        <v>1937-38</v>
      </c>
      <c r="Q55" s="18">
        <f>LARGE('augdate &amp; jandate kaf'!$I$5:$I$94,'augdate &amp; jandate kaf rank'!$A55)</f>
        <v>2071.0015752300001</v>
      </c>
      <c r="R55" s="5" t="str">
        <f>VLOOKUP(S55,'augdate &amp; jandate kaf'!$J$5:$O$94,6,FALSE)</f>
        <v>2003-04</v>
      </c>
      <c r="S55" s="18">
        <f>LARGE('augdate &amp; jandate kaf'!$J$5:$J$94,'augdate &amp; jandate kaf rank'!$A55)</f>
        <v>4265.1509144369993</v>
      </c>
      <c r="T55" s="5" t="str">
        <f>VLOOKUP(U55,'augdate &amp; jandate kaf'!$K$5:$O$94,5,FALSE)</f>
        <v>1966-67</v>
      </c>
      <c r="U55" s="18">
        <f>LARGE('augdate &amp; jandate kaf'!$K$5:$K$94,'augdate &amp; jandate kaf rank'!$A55)</f>
        <v>8606.34017313</v>
      </c>
      <c r="V55" s="5" t="str">
        <f>VLOOKUP(W55,'augdate &amp; jandate kaf'!$L$5:$O$94,4,FALSE)</f>
        <v>2012-13</v>
      </c>
      <c r="W55" s="18">
        <f>LARGE('augdate &amp; jandate kaf'!$L$5:$L$94,'augdate &amp; jandate kaf rank'!$A55)</f>
        <v>12844.791584436</v>
      </c>
      <c r="X55" s="5" t="str">
        <f>VLOOKUP(Y55,'augdate &amp; jandate kaf'!$M$5:$O$94,3,FALSE)</f>
        <v>1957-58</v>
      </c>
      <c r="Y55" s="18">
        <f>LARGE('augdate &amp; jandate kaf'!$M$5:$M$94,'augdate &amp; jandate kaf rank'!$A55)</f>
        <v>14275.080456420001</v>
      </c>
      <c r="Z55" s="5" t="str">
        <f>VLOOKUP(AA55,'augdate &amp; jandate kaf'!$N$5:$O$94,2,FALSE)</f>
        <v>1948-49</v>
      </c>
      <c r="AA55" s="18">
        <f>LARGE('augdate &amp; jandate kaf'!$N$5:$N$94,'augdate &amp; jandate kaf rank'!$A55)</f>
        <v>17839.508752506001</v>
      </c>
    </row>
    <row r="56" spans="1:27" x14ac:dyDescent="0.2">
      <c r="A56" s="5">
        <v>51</v>
      </c>
      <c r="B56" s="5" t="str">
        <f>VLOOKUP(C56,'augdate &amp; jandate kaf'!$B$5:$O$94,14,FALSE)</f>
        <v>1969-70</v>
      </c>
      <c r="C56" s="18">
        <f>LARGE('augdate &amp; jandate kaf'!$B$5:$B$94,'augdate &amp; jandate kaf rank'!$A56)</f>
        <v>603.37782861300002</v>
      </c>
      <c r="D56" s="5" t="str">
        <f>VLOOKUP(E56,'augdate &amp; jandate kaf'!$C$5:$O$94,13,FALSE)</f>
        <v>1949-50</v>
      </c>
      <c r="E56" s="18">
        <f>LARGE('augdate &amp; jandate kaf'!$C$5:$C$94,'augdate &amp; jandate kaf rank'!$A56)</f>
        <v>1070.9672325659999</v>
      </c>
      <c r="F56" s="5" t="str">
        <f>VLOOKUP(G56,'augdate &amp; jandate kaf'!$D$5:$O$94,12,FALSE)</f>
        <v>1949-50</v>
      </c>
      <c r="G56" s="18">
        <f>LARGE('augdate &amp; jandate kaf'!$D$5:$D$94,'augdate &amp; jandate kaf rank'!$A56)</f>
        <v>1582.4825852850001</v>
      </c>
      <c r="H56" s="5" t="str">
        <f>VLOOKUP(I56,'augdate &amp; jandate kaf'!$E$5:$O$94,11,FALSE)</f>
        <v>1969-70</v>
      </c>
      <c r="I56" s="18">
        <f>LARGE('augdate &amp; jandate kaf'!$E$5:$E$94,'augdate &amp; jandate kaf rank'!$A56)</f>
        <v>2346.7873500120004</v>
      </c>
      <c r="J56" s="5" t="str">
        <f>VLOOKUP(K56,'augdate &amp; jandate kaf'!$F$5:$O$94,10,FALSE)</f>
        <v>1986-87</v>
      </c>
      <c r="K56" s="18">
        <f>LARGE('augdate &amp; jandate kaf'!$F$5:$F$94,'augdate &amp; jandate kaf rank'!$A56)</f>
        <v>3016.7205480300004</v>
      </c>
      <c r="L56" s="5" t="str">
        <f>VLOOKUP(M56,'augdate &amp; jandate kaf'!$G$5:$O$94,9,FALSE)</f>
        <v>2002-03</v>
      </c>
      <c r="M56" s="18">
        <f>LARGE('augdate &amp; jandate kaf'!$G$5:$G$94,'augdate &amp; jandate kaf rank'!$A56)</f>
        <v>563.472375564</v>
      </c>
      <c r="N56" s="5" t="str">
        <f>VLOOKUP(O56,'augdate &amp; jandate kaf'!$H$5:$O$94,8,FALSE)</f>
        <v>1941-42</v>
      </c>
      <c r="O56" s="18">
        <f>LARGE('augdate &amp; jandate kaf'!$H$5:$H$94,'augdate &amp; jandate kaf rank'!$A56)</f>
        <v>1175.1272286600001</v>
      </c>
      <c r="P56" s="5" t="str">
        <f>VLOOKUP(Q56,'augdate &amp; jandate kaf'!$I$5:$O$94,7,FALSE)</f>
        <v>1945-46</v>
      </c>
      <c r="Q56" s="18">
        <f>LARGE('augdate &amp; jandate kaf'!$I$5:$I$94,'augdate &amp; jandate kaf rank'!$A56)</f>
        <v>2034.105047688</v>
      </c>
      <c r="R56" s="5" t="str">
        <f>VLOOKUP(S56,'augdate &amp; jandate kaf'!$J$5:$O$94,6,FALSE)</f>
        <v>2001-02</v>
      </c>
      <c r="S56" s="18">
        <f>LARGE('augdate &amp; jandate kaf'!$J$5:$J$94,'augdate &amp; jandate kaf rank'!$A56)</f>
        <v>4257.1238072999995</v>
      </c>
      <c r="T56" s="5" t="str">
        <f>VLOOKUP(U56,'augdate &amp; jandate kaf'!$K$5:$O$94,5,FALSE)</f>
        <v>1965-66</v>
      </c>
      <c r="U56" s="18">
        <f>LARGE('augdate &amp; jandate kaf'!$K$5:$K$94,'augdate &amp; jandate kaf rank'!$A56)</f>
        <v>8573.3907528779982</v>
      </c>
      <c r="V56" s="5" t="str">
        <f>VLOOKUP(W56,'augdate &amp; jandate kaf'!$L$5:$O$94,4,FALSE)</f>
        <v>1934-35</v>
      </c>
      <c r="W56" s="18">
        <f>LARGE('augdate &amp; jandate kaf'!$L$5:$L$94,'augdate &amp; jandate kaf rank'!$A56)</f>
        <v>12659.882500460999</v>
      </c>
      <c r="X56" s="5" t="str">
        <f>VLOOKUP(Y56,'augdate &amp; jandate kaf'!$M$5:$O$94,3,FALSE)</f>
        <v>1934-35</v>
      </c>
      <c r="Y56" s="18">
        <f>LARGE('augdate &amp; jandate kaf'!$M$5:$M$94,'augdate &amp; jandate kaf rank'!$A56)</f>
        <v>14219.331037023001</v>
      </c>
      <c r="Z56" s="5" t="str">
        <f>VLOOKUP(AA56,'augdate &amp; jandate kaf'!$N$5:$O$94,2,FALSE)</f>
        <v>2012-13</v>
      </c>
      <c r="AA56" s="18">
        <f>LARGE('augdate &amp; jandate kaf'!$N$5:$N$94,'augdate &amp; jandate kaf rank'!$A56)</f>
        <v>17837.987430248999</v>
      </c>
    </row>
    <row r="57" spans="1:27" x14ac:dyDescent="0.2">
      <c r="A57" s="5">
        <v>52</v>
      </c>
      <c r="B57" s="5" t="str">
        <f>VLOOKUP(C57,'augdate &amp; jandate kaf'!$B$5:$O$94,14,FALSE)</f>
        <v>1932-33</v>
      </c>
      <c r="C57" s="18">
        <f>LARGE('augdate &amp; jandate kaf'!$B$5:$B$94,'augdate &amp; jandate kaf rank'!$A57)</f>
        <v>598.45882053299999</v>
      </c>
      <c r="D57" s="5" t="str">
        <f>VLOOKUP(E57,'augdate &amp; jandate kaf'!$C$5:$O$94,13,FALSE)</f>
        <v>1986-87</v>
      </c>
      <c r="E57" s="18">
        <f>LARGE('augdate &amp; jandate kaf'!$C$5:$C$94,'augdate &amp; jandate kaf rank'!$A57)</f>
        <v>1064.4197947949999</v>
      </c>
      <c r="F57" s="5" t="str">
        <f>VLOOKUP(G57,'augdate &amp; jandate kaf'!$D$5:$O$94,12,FALSE)</f>
        <v>1953-54</v>
      </c>
      <c r="G57" s="18">
        <f>LARGE('augdate &amp; jandate kaf'!$D$5:$D$94,'augdate &amp; jandate kaf rank'!$A57)</f>
        <v>1566.5672139809999</v>
      </c>
      <c r="H57" s="5" t="str">
        <f>VLOOKUP(I57,'augdate &amp; jandate kaf'!$E$5:$O$94,11,FALSE)</f>
        <v>2005-06</v>
      </c>
      <c r="I57" s="18">
        <f>LARGE('augdate &amp; jandate kaf'!$E$5:$E$94,'augdate &amp; jandate kaf rank'!$A57)</f>
        <v>2321.026028664</v>
      </c>
      <c r="J57" s="5" t="str">
        <f>VLOOKUP(K57,'augdate &amp; jandate kaf'!$F$5:$O$94,10,FALSE)</f>
        <v>1970-71</v>
      </c>
      <c r="K57" s="18">
        <f>LARGE('augdate &amp; jandate kaf'!$F$5:$F$94,'augdate &amp; jandate kaf rank'!$A57)</f>
        <v>2998.7443503569998</v>
      </c>
      <c r="L57" s="5" t="str">
        <f>VLOOKUP(M57,'augdate &amp; jandate kaf'!$G$5:$O$94,9,FALSE)</f>
        <v>1981-82</v>
      </c>
      <c r="M57" s="18">
        <f>LARGE('augdate &amp; jandate kaf'!$G$5:$G$94,'augdate &amp; jandate kaf rank'!$A57)</f>
        <v>557.75402867100001</v>
      </c>
      <c r="N57" s="5" t="str">
        <f>VLOOKUP(O57,'augdate &amp; jandate kaf'!$H$5:$O$94,8,FALSE)</f>
        <v>1953-54</v>
      </c>
      <c r="O57" s="18">
        <f>LARGE('augdate &amp; jandate kaf'!$H$5:$H$94,'augdate &amp; jandate kaf rank'!$A57)</f>
        <v>1153.62640302</v>
      </c>
      <c r="P57" s="5" t="str">
        <f>VLOOKUP(Q57,'augdate &amp; jandate kaf'!$I$5:$O$94,7,FALSE)</f>
        <v>1953-54</v>
      </c>
      <c r="Q57" s="18">
        <f>LARGE('augdate &amp; jandate kaf'!$I$5:$I$94,'augdate &amp; jandate kaf rank'!$A57)</f>
        <v>2032.038270906</v>
      </c>
      <c r="R57" s="5" t="str">
        <f>VLOOKUP(S57,'augdate &amp; jandate kaf'!$J$5:$O$94,6,FALSE)</f>
        <v>1983-84</v>
      </c>
      <c r="S57" s="18">
        <f>LARGE('augdate &amp; jandate kaf'!$J$5:$J$94,'augdate &amp; jandate kaf rank'!$A57)</f>
        <v>4246.073890359</v>
      </c>
      <c r="T57" s="5" t="str">
        <f>VLOOKUP(U57,'augdate &amp; jandate kaf'!$K$5:$O$94,5,FALSE)</f>
        <v>1998-99</v>
      </c>
      <c r="U57" s="18">
        <f>LARGE('augdate &amp; jandate kaf'!$K$5:$K$94,'augdate &amp; jandate kaf rank'!$A57)</f>
        <v>8481.5917480560001</v>
      </c>
      <c r="V57" s="5" t="str">
        <f>VLOOKUP(W57,'augdate &amp; jandate kaf'!$L$5:$O$94,4,FALSE)</f>
        <v>1988-89</v>
      </c>
      <c r="W57" s="18">
        <f>LARGE('augdate &amp; jandate kaf'!$L$5:$L$94,'augdate &amp; jandate kaf rank'!$A57)</f>
        <v>12582.245478579</v>
      </c>
      <c r="X57" s="5" t="str">
        <f>VLOOKUP(Y57,'augdate &amp; jandate kaf'!$M$5:$O$94,3,FALSE)</f>
        <v>1994-95</v>
      </c>
      <c r="Y57" s="18">
        <f>LARGE('augdate &amp; jandate kaf'!$M$5:$M$94,'augdate &amp; jandate kaf rank'!$A57)</f>
        <v>14213.795169461999</v>
      </c>
      <c r="Z57" s="5" t="str">
        <f>VLOOKUP(AA57,'augdate &amp; jandate kaf'!$N$5:$O$94,2,FALSE)</f>
        <v>1934-35</v>
      </c>
      <c r="AA57" s="18">
        <f>LARGE('augdate &amp; jandate kaf'!$N$5:$N$94,'augdate &amp; jandate kaf rank'!$A57)</f>
        <v>17462.615543499</v>
      </c>
    </row>
    <row r="58" spans="1:27" x14ac:dyDescent="0.2">
      <c r="A58" s="5">
        <v>53</v>
      </c>
      <c r="B58" s="5" t="str">
        <f>VLOOKUP(C58,'augdate &amp; jandate kaf'!$B$5:$O$94,14,FALSE)</f>
        <v>1949-50</v>
      </c>
      <c r="C58" s="18">
        <f>LARGE('augdate &amp; jandate kaf'!$B$5:$B$94,'augdate &amp; jandate kaf rank'!$A58)</f>
        <v>592.49452323599996</v>
      </c>
      <c r="D58" s="5" t="str">
        <f>VLOOKUP(E58,'augdate &amp; jandate kaf'!$C$5:$O$94,13,FALSE)</f>
        <v>2012-13</v>
      </c>
      <c r="E58" s="18">
        <f>LARGE('augdate &amp; jandate kaf'!$C$5:$C$94,'augdate &amp; jandate kaf rank'!$A58)</f>
        <v>1038.4502089919999</v>
      </c>
      <c r="F58" s="5" t="str">
        <f>VLOOKUP(G58,'augdate &amp; jandate kaf'!$D$5:$O$94,12,FALSE)</f>
        <v>2013-14</v>
      </c>
      <c r="G58" s="18">
        <f>LARGE('augdate &amp; jandate kaf'!$D$5:$D$94,'augdate &amp; jandate kaf rank'!$A58)</f>
        <v>1560.5315117279999</v>
      </c>
      <c r="H58" s="5" t="str">
        <f>VLOOKUP(I58,'augdate &amp; jandate kaf'!$E$5:$O$94,11,FALSE)</f>
        <v>1981-82</v>
      </c>
      <c r="I58" s="18">
        <f>LARGE('augdate &amp; jandate kaf'!$E$5:$E$94,'augdate &amp; jandate kaf rank'!$A58)</f>
        <v>2304.0118144259995</v>
      </c>
      <c r="J58" s="5" t="str">
        <f>VLOOKUP(K58,'augdate &amp; jandate kaf'!$F$5:$O$94,10,FALSE)</f>
        <v>1974-75</v>
      </c>
      <c r="K58" s="18">
        <f>LARGE('augdate &amp; jandate kaf'!$F$5:$F$94,'augdate &amp; jandate kaf rank'!$A58)</f>
        <v>2994.656416626</v>
      </c>
      <c r="L58" s="5" t="str">
        <f>VLOOKUP(M58,'augdate &amp; jandate kaf'!$G$5:$O$94,9,FALSE)</f>
        <v>1942-43</v>
      </c>
      <c r="M58" s="18">
        <f>LARGE('augdate &amp; jandate kaf'!$G$5:$G$94,'augdate &amp; jandate kaf rank'!$A58)</f>
        <v>555.970888242</v>
      </c>
      <c r="N58" s="5" t="str">
        <f>VLOOKUP(O58,'augdate &amp; jandate kaf'!$H$5:$O$94,8,FALSE)</f>
        <v>1997-98</v>
      </c>
      <c r="O58" s="18">
        <f>LARGE('augdate &amp; jandate kaf'!$H$5:$H$94,'augdate &amp; jandate kaf rank'!$A58)</f>
        <v>1153.0749980820001</v>
      </c>
      <c r="P58" s="5" t="str">
        <f>VLOOKUP(Q58,'augdate &amp; jandate kaf'!$I$5:$O$94,7,FALSE)</f>
        <v>1986-87</v>
      </c>
      <c r="Q58" s="18">
        <f>LARGE('augdate &amp; jandate kaf'!$I$5:$I$94,'augdate &amp; jandate kaf rank'!$A58)</f>
        <v>1998.888520083</v>
      </c>
      <c r="R58" s="5" t="str">
        <f>VLOOKUP(S58,'augdate &amp; jandate kaf'!$J$5:$O$94,6,FALSE)</f>
        <v>2004-05</v>
      </c>
      <c r="S58" s="18">
        <f>LARGE('augdate &amp; jandate kaf'!$J$5:$J$94,'augdate &amp; jandate kaf rank'!$A58)</f>
        <v>4192.7205039299997</v>
      </c>
      <c r="T58" s="5" t="str">
        <f>VLOOKUP(U58,'augdate &amp; jandate kaf'!$K$5:$O$94,5,FALSE)</f>
        <v>2008-09</v>
      </c>
      <c r="U58" s="18">
        <f>LARGE('augdate &amp; jandate kaf'!$K$5:$K$94,'augdate &amp; jandate kaf rank'!$A58)</f>
        <v>8446.9821625770001</v>
      </c>
      <c r="V58" s="5" t="str">
        <f>VLOOKUP(W58,'augdate &amp; jandate kaf'!$L$5:$O$94,4,FALSE)</f>
        <v>1965-66</v>
      </c>
      <c r="W58" s="18">
        <f>LARGE('augdate &amp; jandate kaf'!$L$5:$L$94,'augdate &amp; jandate kaf rank'!$A58)</f>
        <v>12558.858372017999</v>
      </c>
      <c r="X58" s="5" t="str">
        <f>VLOOKUP(Y58,'augdate &amp; jandate kaf'!$M$5:$O$94,3,FALSE)</f>
        <v>1965-66</v>
      </c>
      <c r="Y58" s="18">
        <f>LARGE('augdate &amp; jandate kaf'!$M$5:$M$94,'augdate &amp; jandate kaf rank'!$A58)</f>
        <v>14091.744264948</v>
      </c>
      <c r="Z58" s="5" t="str">
        <f>VLOOKUP(AA58,'augdate &amp; jandate kaf'!$N$5:$O$94,2,FALSE)</f>
        <v>1965-66</v>
      </c>
      <c r="AA58" s="18">
        <f>LARGE('augdate &amp; jandate kaf'!$N$5:$N$94,'augdate &amp; jandate kaf rank'!$A58)</f>
        <v>17305.732904754001</v>
      </c>
    </row>
    <row r="59" spans="1:27" x14ac:dyDescent="0.2">
      <c r="A59" s="5">
        <v>54</v>
      </c>
      <c r="B59" s="5" t="str">
        <f>VLOOKUP(C59,'augdate &amp; jandate kaf'!$B$5:$O$94,14,FALSE)</f>
        <v>2010-11</v>
      </c>
      <c r="C59" s="18">
        <f>LARGE('augdate &amp; jandate kaf'!$B$5:$B$94,'augdate &amp; jandate kaf rank'!$A59)</f>
        <v>589.11270518099991</v>
      </c>
      <c r="D59" s="5" t="str">
        <f>VLOOKUP(E59,'augdate &amp; jandate kaf'!$C$5:$O$94,13,FALSE)</f>
        <v>1998-99</v>
      </c>
      <c r="E59" s="18">
        <f>LARGE('augdate &amp; jandate kaf'!$C$5:$C$94,'augdate &amp; jandate kaf rank'!$A59)</f>
        <v>1030.7781431640001</v>
      </c>
      <c r="F59" s="5" t="str">
        <f>VLOOKUP(G59,'augdate &amp; jandate kaf'!$D$5:$O$94,12,FALSE)</f>
        <v>1942-43</v>
      </c>
      <c r="G59" s="18">
        <f>LARGE('augdate &amp; jandate kaf'!$D$5:$D$94,'augdate &amp; jandate kaf rank'!$A59)</f>
        <v>1551.2230823250002</v>
      </c>
      <c r="H59" s="5" t="str">
        <f>VLOOKUP(I59,'augdate &amp; jandate kaf'!$E$5:$O$94,11,FALSE)</f>
        <v>1932-33</v>
      </c>
      <c r="I59" s="18">
        <f>LARGE('augdate &amp; jandate kaf'!$E$5:$E$94,'augdate &amp; jandate kaf rank'!$A59)</f>
        <v>2270.8580966610002</v>
      </c>
      <c r="J59" s="5" t="str">
        <f>VLOOKUP(K59,'augdate &amp; jandate kaf'!$F$5:$O$94,10,FALSE)</f>
        <v>1981-82</v>
      </c>
      <c r="K59" s="18">
        <f>LARGE('augdate &amp; jandate kaf'!$F$5:$F$94,'augdate &amp; jandate kaf rank'!$A59)</f>
        <v>2952.398566971</v>
      </c>
      <c r="L59" s="5" t="str">
        <f>VLOOKUP(M59,'augdate &amp; jandate kaf'!$G$5:$O$94,9,FALSE)</f>
        <v>1994-95</v>
      </c>
      <c r="M59" s="18">
        <f>LARGE('augdate &amp; jandate kaf'!$G$5:$G$94,'augdate &amp; jandate kaf rank'!$A59)</f>
        <v>551.66675617199996</v>
      </c>
      <c r="N59" s="5" t="str">
        <f>VLOOKUP(O59,'augdate &amp; jandate kaf'!$H$5:$O$94,8,FALSE)</f>
        <v>1965-66</v>
      </c>
      <c r="O59" s="18">
        <f>LARGE('augdate &amp; jandate kaf'!$H$5:$H$94,'augdate &amp; jandate kaf rank'!$A59)</f>
        <v>1152.354998109</v>
      </c>
      <c r="P59" s="5" t="str">
        <f>VLOOKUP(Q59,'augdate &amp; jandate kaf'!$I$5:$O$94,7,FALSE)</f>
        <v>1969-70</v>
      </c>
      <c r="Q59" s="18">
        <f>LARGE('augdate &amp; jandate kaf'!$I$5:$I$94,'augdate &amp; jandate kaf rank'!$A59)</f>
        <v>1996.6154623169998</v>
      </c>
      <c r="R59" s="5" t="str">
        <f>VLOOKUP(S59,'augdate &amp; jandate kaf'!$J$5:$O$94,6,FALSE)</f>
        <v>1986-87</v>
      </c>
      <c r="S59" s="18">
        <f>LARGE('augdate &amp; jandate kaf'!$J$5:$J$94,'augdate &amp; jandate kaf rank'!$A59)</f>
        <v>4177.0967028630002</v>
      </c>
      <c r="T59" s="5" t="str">
        <f>VLOOKUP(U59,'augdate &amp; jandate kaf'!$K$5:$O$94,5,FALSE)</f>
        <v>2001-02</v>
      </c>
      <c r="U59" s="18">
        <f>LARGE('augdate &amp; jandate kaf'!$K$5:$K$94,'augdate &amp; jandate kaf rank'!$A59)</f>
        <v>8425.060841085</v>
      </c>
      <c r="V59" s="5" t="str">
        <f>VLOOKUP(W59,'augdate &amp; jandate kaf'!$L$5:$O$94,4,FALSE)</f>
        <v>2008-09</v>
      </c>
      <c r="W59" s="18">
        <f>LARGE('augdate &amp; jandate kaf'!$L$5:$L$94,'augdate &amp; jandate kaf rank'!$A59)</f>
        <v>12523.193579966999</v>
      </c>
      <c r="X59" s="5" t="str">
        <f>VLOOKUP(Y59,'augdate &amp; jandate kaf'!$M$5:$O$94,3,FALSE)</f>
        <v>1967-68</v>
      </c>
      <c r="Y59" s="18">
        <f>LARGE('augdate &amp; jandate kaf'!$M$5:$M$94,'augdate &amp; jandate kaf rank'!$A59)</f>
        <v>14075.509554812999</v>
      </c>
      <c r="Z59" s="5" t="str">
        <f>VLOOKUP(AA59,'augdate &amp; jandate kaf'!$N$5:$O$94,2,FALSE)</f>
        <v>1962-63</v>
      </c>
      <c r="AA59" s="18">
        <f>LARGE('augdate &amp; jandate kaf'!$N$5:$N$94,'augdate &amp; jandate kaf rank'!$A59)</f>
        <v>17300.558028914998</v>
      </c>
    </row>
    <row r="60" spans="1:27" x14ac:dyDescent="0.2">
      <c r="A60" s="5">
        <v>55</v>
      </c>
      <c r="B60" s="5" t="str">
        <f>VLOOKUP(C60,'augdate &amp; jandate kaf'!$B$5:$O$94,14,FALSE)</f>
        <v>1935-36</v>
      </c>
      <c r="C60" s="18">
        <f>LARGE('augdate &amp; jandate kaf'!$B$5:$B$94,'augdate &amp; jandate kaf rank'!$A60)</f>
        <v>582.22609386900001</v>
      </c>
      <c r="D60" s="5" t="str">
        <f>VLOOKUP(E60,'augdate &amp; jandate kaf'!$C$5:$O$94,13,FALSE)</f>
        <v>1952-53</v>
      </c>
      <c r="E60" s="18">
        <f>LARGE('augdate &amp; jandate kaf'!$C$5:$C$94,'augdate &amp; jandate kaf rank'!$A60)</f>
        <v>1014.259796676</v>
      </c>
      <c r="F60" s="5" t="str">
        <f>VLOOKUP(G60,'augdate &amp; jandate kaf'!$D$5:$O$94,12,FALSE)</f>
        <v>1966-67</v>
      </c>
      <c r="G60" s="18">
        <f>LARGE('augdate &amp; jandate kaf'!$D$5:$D$94,'augdate &amp; jandate kaf rank'!$A60)</f>
        <v>1547.0577932249998</v>
      </c>
      <c r="H60" s="5" t="str">
        <f>VLOOKUP(I60,'augdate &amp; jandate kaf'!$E$5:$O$94,11,FALSE)</f>
        <v>2017-18</v>
      </c>
      <c r="I60" s="18">
        <f>LARGE('augdate &amp; jandate kaf'!$E$5:$E$94,'augdate &amp; jandate kaf rank'!$A60)</f>
        <v>2228.7787593959997</v>
      </c>
      <c r="J60" s="5" t="str">
        <f>VLOOKUP(K60,'augdate &amp; jandate kaf'!$F$5:$O$94,10,FALSE)</f>
        <v>1984-85</v>
      </c>
      <c r="K60" s="18">
        <f>LARGE('augdate &amp; jandate kaf'!$F$5:$F$94,'augdate &amp; jandate kaf rank'!$A60)</f>
        <v>2936.282865096</v>
      </c>
      <c r="L60" s="5" t="str">
        <f>VLOOKUP(M60,'augdate &amp; jandate kaf'!$G$5:$O$94,9,FALSE)</f>
        <v>1960-61</v>
      </c>
      <c r="M60" s="18">
        <f>LARGE('augdate &amp; jandate kaf'!$G$5:$G$94,'augdate &amp; jandate kaf rank'!$A60)</f>
        <v>550.74444215699998</v>
      </c>
      <c r="N60" s="5" t="str">
        <f>VLOOKUP(O60,'augdate &amp; jandate kaf'!$H$5:$O$94,8,FALSE)</f>
        <v>1942-43</v>
      </c>
      <c r="O60" s="18">
        <f>LARGE('augdate &amp; jandate kaf'!$H$5:$H$94,'augdate &amp; jandate kaf rank'!$A60)</f>
        <v>1138.111692858</v>
      </c>
      <c r="P60" s="5" t="str">
        <f>VLOOKUP(Q60,'augdate &amp; jandate kaf'!$I$5:$O$94,7,FALSE)</f>
        <v>2008-09</v>
      </c>
      <c r="Q60" s="18">
        <f>LARGE('augdate &amp; jandate kaf'!$I$5:$I$94,'augdate &amp; jandate kaf rank'!$A60)</f>
        <v>1994.55860289</v>
      </c>
      <c r="R60" s="5" t="str">
        <f>VLOOKUP(S60,'augdate &amp; jandate kaf'!$J$5:$O$94,6,FALSE)</f>
        <v>2008-09</v>
      </c>
      <c r="S60" s="18">
        <f>LARGE('augdate &amp; jandate kaf'!$J$5:$J$94,'augdate &amp; jandate kaf rank'!$A60)</f>
        <v>4103.6824907399996</v>
      </c>
      <c r="T60" s="5" t="str">
        <f>VLOOKUP(U60,'augdate &amp; jandate kaf'!$K$5:$O$94,5,FALSE)</f>
        <v>1934-35</v>
      </c>
      <c r="U60" s="18">
        <f>LARGE('augdate &amp; jandate kaf'!$K$5:$K$94,'augdate &amp; jandate kaf rank'!$A60)</f>
        <v>8407.0628252310016</v>
      </c>
      <c r="V60" s="5" t="str">
        <f>VLOOKUP(W60,'augdate &amp; jandate kaf'!$L$5:$O$94,4,FALSE)</f>
        <v>1967-68</v>
      </c>
      <c r="W60" s="18">
        <f>LARGE('augdate &amp; jandate kaf'!$L$5:$L$94,'augdate &amp; jandate kaf rank'!$A60)</f>
        <v>12465.026309420999</v>
      </c>
      <c r="X60" s="5" t="str">
        <f>VLOOKUP(Y60,'augdate &amp; jandate kaf'!$M$5:$O$94,3,FALSE)</f>
        <v>2012-13</v>
      </c>
      <c r="Y60" s="18">
        <f>LARGE('augdate &amp; jandate kaf'!$M$5:$M$94,'augdate &amp; jandate kaf rank'!$A60)</f>
        <v>14066.058315498</v>
      </c>
      <c r="Z60" s="5" t="str">
        <f>VLOOKUP(AA60,'augdate &amp; jandate kaf'!$N$5:$O$94,2,FALSE)</f>
        <v>1979-80</v>
      </c>
      <c r="AA60" s="18">
        <f>LARGE('augdate &amp; jandate kaf'!$N$5:$N$94,'augdate &amp; jandate kaf rank'!$A60)</f>
        <v>17236.987783364999</v>
      </c>
    </row>
    <row r="61" spans="1:27" x14ac:dyDescent="0.2">
      <c r="A61" s="5">
        <v>56</v>
      </c>
      <c r="B61" s="5" t="str">
        <f>VLOOKUP(C61,'augdate &amp; jandate kaf'!$B$5:$O$94,14,FALSE)</f>
        <v>1966-67</v>
      </c>
      <c r="C61" s="18">
        <f>LARGE('augdate &amp; jandate kaf'!$B$5:$B$94,'augdate &amp; jandate kaf rank'!$A61)</f>
        <v>575.70840816300006</v>
      </c>
      <c r="D61" s="5" t="str">
        <f>VLOOKUP(E61,'augdate &amp; jandate kaf'!$C$5:$O$94,13,FALSE)</f>
        <v>2009-10</v>
      </c>
      <c r="E61" s="18">
        <f>LARGE('augdate &amp; jandate kaf'!$C$5:$C$94,'augdate &amp; jandate kaf rank'!$A61)</f>
        <v>1005.175499496</v>
      </c>
      <c r="F61" s="5" t="str">
        <f>VLOOKUP(G61,'augdate &amp; jandate kaf'!$D$5:$O$94,12,FALSE)</f>
        <v>1958-59</v>
      </c>
      <c r="G61" s="18">
        <f>LARGE('augdate &amp; jandate kaf'!$D$5:$D$94,'augdate &amp; jandate kaf rank'!$A61)</f>
        <v>1539.786388539</v>
      </c>
      <c r="H61" s="5" t="str">
        <f>VLOOKUP(I61,'augdate &amp; jandate kaf'!$E$5:$O$94,11,FALSE)</f>
        <v>1945-46</v>
      </c>
      <c r="I61" s="18">
        <f>LARGE('augdate &amp; jandate kaf'!$E$5:$E$94,'augdate &amp; jandate kaf rank'!$A61)</f>
        <v>2219.7083465129999</v>
      </c>
      <c r="J61" s="5" t="str">
        <f>VLOOKUP(K61,'augdate &amp; jandate kaf'!$F$5:$O$94,10,FALSE)</f>
        <v>1943-44</v>
      </c>
      <c r="K61" s="18">
        <f>LARGE('augdate &amp; jandate kaf'!$F$5:$F$94,'augdate &amp; jandate kaf rank'!$A61)</f>
        <v>2932.7701379550003</v>
      </c>
      <c r="L61" s="5" t="str">
        <f>VLOOKUP(M61,'augdate &amp; jandate kaf'!$G$5:$O$94,9,FALSE)</f>
        <v>1953-54</v>
      </c>
      <c r="M61" s="18">
        <f>LARGE('augdate &amp; jandate kaf'!$G$5:$G$94,'augdate &amp; jandate kaf rank'!$A61)</f>
        <v>540.10708718399997</v>
      </c>
      <c r="N61" s="5" t="str">
        <f>VLOOKUP(O61,'augdate &amp; jandate kaf'!$H$5:$O$94,8,FALSE)</f>
        <v>1961-62</v>
      </c>
      <c r="O61" s="18">
        <f>LARGE('augdate &amp; jandate kaf'!$H$5:$H$94,'augdate &amp; jandate kaf rank'!$A61)</f>
        <v>1137.1913623140001</v>
      </c>
      <c r="P61" s="5" t="str">
        <f>VLOOKUP(Q61,'augdate &amp; jandate kaf'!$I$5:$O$94,7,FALSE)</f>
        <v>1991-92</v>
      </c>
      <c r="Q61" s="18">
        <f>LARGE('augdate &amp; jandate kaf'!$I$5:$I$94,'augdate &amp; jandate kaf rank'!$A61)</f>
        <v>1990.6908344399999</v>
      </c>
      <c r="R61" s="5" t="str">
        <f>VLOOKUP(S61,'augdate &amp; jandate kaf'!$J$5:$O$94,6,FALSE)</f>
        <v>1935-36</v>
      </c>
      <c r="S61" s="18">
        <f>LARGE('augdate &amp; jandate kaf'!$J$5:$J$94,'augdate &amp; jandate kaf rank'!$A61)</f>
        <v>3956.40976899</v>
      </c>
      <c r="T61" s="5" t="str">
        <f>VLOOKUP(U61,'augdate &amp; jandate kaf'!$K$5:$O$94,5,FALSE)</f>
        <v>1982-83</v>
      </c>
      <c r="U61" s="18">
        <f>LARGE('augdate &amp; jandate kaf'!$K$5:$K$94,'augdate &amp; jandate kaf rank'!$A61)</f>
        <v>8405.5712550389999</v>
      </c>
      <c r="V61" s="5" t="str">
        <f>VLOOKUP(W61,'augdate &amp; jandate kaf'!$L$5:$O$94,4,FALSE)</f>
        <v>1978-79</v>
      </c>
      <c r="W61" s="18">
        <f>LARGE('augdate &amp; jandate kaf'!$L$5:$L$94,'augdate &amp; jandate kaf rank'!$A61)</f>
        <v>12413.668294817999</v>
      </c>
      <c r="X61" s="5" t="str">
        <f>VLOOKUP(Y61,'augdate &amp; jandate kaf'!$M$5:$O$94,3,FALSE)</f>
        <v>1985-86</v>
      </c>
      <c r="Y61" s="18">
        <f>LARGE('augdate &amp; jandate kaf'!$M$5:$M$94,'augdate &amp; jandate kaf rank'!$A61)</f>
        <v>14023.570383207001</v>
      </c>
      <c r="Z61" s="5" t="str">
        <f>VLOOKUP(AA61,'augdate &amp; jandate kaf'!$N$5:$O$94,2,FALSE)</f>
        <v>1983-84</v>
      </c>
      <c r="AA61" s="18">
        <f>LARGE('augdate &amp; jandate kaf'!$N$5:$N$94,'augdate &amp; jandate kaf rank'!$A61)</f>
        <v>17181.184810251001</v>
      </c>
    </row>
    <row r="62" spans="1:27" x14ac:dyDescent="0.2">
      <c r="A62" s="5">
        <v>57</v>
      </c>
      <c r="B62" s="5" t="str">
        <f>VLOOKUP(C62,'augdate &amp; jandate kaf'!$B$5:$O$94,14,FALSE)</f>
        <v>1938-39</v>
      </c>
      <c r="C62" s="18">
        <f>LARGE('augdate &amp; jandate kaf'!$B$5:$B$94,'augdate &amp; jandate kaf rank'!$A62)</f>
        <v>549.26873973300007</v>
      </c>
      <c r="D62" s="5" t="str">
        <f>VLOOKUP(E62,'augdate &amp; jandate kaf'!$C$5:$O$94,13,FALSE)</f>
        <v>1932-33</v>
      </c>
      <c r="E62" s="18">
        <f>LARGE('augdate &amp; jandate kaf'!$C$5:$C$94,'augdate &amp; jandate kaf rank'!$A62)</f>
        <v>996.48194610299993</v>
      </c>
      <c r="F62" s="5" t="str">
        <f>VLOOKUP(G62,'augdate &amp; jandate kaf'!$D$5:$O$94,12,FALSE)</f>
        <v>1991-92</v>
      </c>
      <c r="G62" s="18">
        <f>LARGE('augdate &amp; jandate kaf'!$D$5:$D$94,'augdate &amp; jandate kaf rank'!$A62)</f>
        <v>1538.5467191639998</v>
      </c>
      <c r="H62" s="5" t="str">
        <f>VLOOKUP(I62,'augdate &amp; jandate kaf'!$E$5:$O$94,11,FALSE)</f>
        <v>1966-67</v>
      </c>
      <c r="I62" s="18">
        <f>LARGE('augdate &amp; jandate kaf'!$E$5:$E$94,'augdate &amp; jandate kaf rank'!$A62)</f>
        <v>2215.4081813849998</v>
      </c>
      <c r="J62" s="5" t="str">
        <f>VLOOKUP(K62,'augdate &amp; jandate kaf'!$F$5:$O$94,10,FALSE)</f>
        <v>1945-46</v>
      </c>
      <c r="K62" s="18">
        <f>LARGE('augdate &amp; jandate kaf'!$F$5:$F$94,'augdate &amp; jandate kaf rank'!$A62)</f>
        <v>2886.4798917569997</v>
      </c>
      <c r="L62" s="5" t="str">
        <f>VLOOKUP(M62,'augdate &amp; jandate kaf'!$G$5:$O$94,9,FALSE)</f>
        <v>1944-45</v>
      </c>
      <c r="M62" s="18">
        <f>LARGE('augdate &amp; jandate kaf'!$G$5:$G$94,'augdate &amp; jandate kaf rank'!$A62)</f>
        <v>517.17221201099994</v>
      </c>
      <c r="N62" s="5" t="str">
        <f>VLOOKUP(O62,'augdate &amp; jandate kaf'!$H$5:$O$94,8,FALSE)</f>
        <v>2011-12</v>
      </c>
      <c r="O62" s="18">
        <f>LARGE('augdate &amp; jandate kaf'!$H$5:$H$94,'augdate &amp; jandate kaf rank'!$A62)</f>
        <v>1126.0204536419999</v>
      </c>
      <c r="P62" s="5" t="str">
        <f>VLOOKUP(Q62,'augdate &amp; jandate kaf'!$I$5:$O$94,7,FALSE)</f>
        <v>1957-58</v>
      </c>
      <c r="Q62" s="18">
        <f>LARGE('augdate &amp; jandate kaf'!$I$5:$I$94,'augdate &amp; jandate kaf rank'!$A62)</f>
        <v>1988.774801454</v>
      </c>
      <c r="R62" s="5" t="str">
        <f>VLOOKUP(S62,'augdate &amp; jandate kaf'!$J$5:$O$94,6,FALSE)</f>
        <v>1929-30</v>
      </c>
      <c r="S62" s="18">
        <f>LARGE('augdate &amp; jandate kaf'!$J$5:$J$94,'augdate &amp; jandate kaf rank'!$A62)</f>
        <v>3944.3681165490002</v>
      </c>
      <c r="T62" s="5" t="str">
        <f>VLOOKUP(U62,'augdate &amp; jandate kaf'!$K$5:$O$94,5,FALSE)</f>
        <v>1997-98</v>
      </c>
      <c r="U62" s="18">
        <f>LARGE('augdate &amp; jandate kaf'!$K$5:$K$94,'augdate &amp; jandate kaf rank'!$A62)</f>
        <v>8398.1352222599999</v>
      </c>
      <c r="V62" s="5" t="str">
        <f>VLOOKUP(W62,'augdate &amp; jandate kaf'!$L$5:$O$94,4,FALSE)</f>
        <v>1999-2000</v>
      </c>
      <c r="W62" s="18">
        <f>LARGE('augdate &amp; jandate kaf'!$L$5:$L$94,'augdate &amp; jandate kaf rank'!$A62)</f>
        <v>12346.503999816001</v>
      </c>
      <c r="X62" s="5" t="str">
        <f>VLOOKUP(Y62,'augdate &amp; jandate kaf'!$M$5:$O$94,3,FALSE)</f>
        <v>1983-84</v>
      </c>
      <c r="Y62" s="18">
        <f>LARGE('augdate &amp; jandate kaf'!$M$5:$M$94,'augdate &amp; jandate kaf rank'!$A62)</f>
        <v>13954.494022161</v>
      </c>
      <c r="Z62" s="5" t="str">
        <f>VLOOKUP(AA62,'augdate &amp; jandate kaf'!$N$5:$O$94,2,FALSE)</f>
        <v>1997-98</v>
      </c>
      <c r="AA62" s="18">
        <f>LARGE('augdate &amp; jandate kaf'!$N$5:$N$94,'augdate &amp; jandate kaf rank'!$A62)</f>
        <v>16927.582175133</v>
      </c>
    </row>
    <row r="63" spans="1:27" x14ac:dyDescent="0.2">
      <c r="A63" s="5">
        <v>58</v>
      </c>
      <c r="B63" s="5" t="str">
        <f>VLOOKUP(C63,'augdate &amp; jandate kaf'!$B$5:$O$94,14,FALSE)</f>
        <v>1985-86</v>
      </c>
      <c r="C63" s="18">
        <f>LARGE('augdate &amp; jandate kaf'!$B$5:$B$94,'augdate &amp; jandate kaf rank'!$A63)</f>
        <v>542.19766561799997</v>
      </c>
      <c r="D63" s="5" t="str">
        <f>VLOOKUP(E63,'augdate &amp; jandate kaf'!$C$5:$O$94,13,FALSE)</f>
        <v>1979-80</v>
      </c>
      <c r="E63" s="18">
        <f>LARGE('augdate &amp; jandate kaf'!$C$5:$C$94,'augdate &amp; jandate kaf rank'!$A63)</f>
        <v>973.79698827599998</v>
      </c>
      <c r="F63" s="5" t="str">
        <f>VLOOKUP(G63,'augdate &amp; jandate kaf'!$D$5:$O$94,12,FALSE)</f>
        <v>1963-64</v>
      </c>
      <c r="G63" s="18">
        <f>LARGE('augdate &amp; jandate kaf'!$D$5:$D$94,'augdate &amp; jandate kaf rank'!$A63)</f>
        <v>1523.0478767699999</v>
      </c>
      <c r="H63" s="5" t="str">
        <f>VLOOKUP(I63,'augdate &amp; jandate kaf'!$E$5:$O$94,11,FALSE)</f>
        <v>1942-43</v>
      </c>
      <c r="I63" s="18">
        <f>LARGE('augdate &amp; jandate kaf'!$E$5:$E$94,'augdate &amp; jandate kaf rank'!$A63)</f>
        <v>2167.6263649950001</v>
      </c>
      <c r="J63" s="5" t="str">
        <f>VLOOKUP(K63,'augdate &amp; jandate kaf'!$F$5:$O$94,10,FALSE)</f>
        <v>2005-06</v>
      </c>
      <c r="K63" s="18">
        <f>LARGE('augdate &amp; jandate kaf'!$F$5:$F$94,'augdate &amp; jandate kaf rank'!$A63)</f>
        <v>2875.4597268809998</v>
      </c>
      <c r="L63" s="5" t="str">
        <f>VLOOKUP(M63,'augdate &amp; jandate kaf'!$G$5:$O$94,9,FALSE)</f>
        <v>1954-55</v>
      </c>
      <c r="M63" s="18">
        <f>LARGE('augdate &amp; jandate kaf'!$G$5:$G$94,'augdate &amp; jandate kaf rank'!$A63)</f>
        <v>515.57353438500002</v>
      </c>
      <c r="N63" s="5" t="str">
        <f>VLOOKUP(O63,'augdate &amp; jandate kaf'!$H$5:$O$94,8,FALSE)</f>
        <v>1972-73</v>
      </c>
      <c r="O63" s="18">
        <f>LARGE('augdate &amp; jandate kaf'!$H$5:$H$94,'augdate &amp; jandate kaf rank'!$A63)</f>
        <v>1066.5520261200002</v>
      </c>
      <c r="P63" s="5" t="str">
        <f>VLOOKUP(Q63,'augdate &amp; jandate kaf'!$I$5:$O$94,7,FALSE)</f>
        <v>1956-57</v>
      </c>
      <c r="Q63" s="18">
        <f>LARGE('augdate &amp; jandate kaf'!$I$5:$I$94,'augdate &amp; jandate kaf rank'!$A63)</f>
        <v>1926.8607541890001</v>
      </c>
      <c r="R63" s="5" t="str">
        <f>VLOOKUP(S63,'augdate &amp; jandate kaf'!$J$5:$O$94,6,FALSE)</f>
        <v>1938-39</v>
      </c>
      <c r="S63" s="18">
        <f>LARGE('augdate &amp; jandate kaf'!$J$5:$J$94,'augdate &amp; jandate kaf rank'!$A63)</f>
        <v>3925.3446461879998</v>
      </c>
      <c r="T63" s="5" t="str">
        <f>VLOOKUP(U63,'augdate &amp; jandate kaf'!$K$5:$O$94,5,FALSE)</f>
        <v>1962-63</v>
      </c>
      <c r="U63" s="18">
        <f>LARGE('augdate &amp; jandate kaf'!$K$5:$K$94,'augdate &amp; jandate kaf rank'!$A63)</f>
        <v>8326.5398530439998</v>
      </c>
      <c r="V63" s="5" t="str">
        <f>VLOOKUP(W63,'augdate &amp; jandate kaf'!$L$5:$O$94,4,FALSE)</f>
        <v>1994-95</v>
      </c>
      <c r="W63" s="18">
        <f>LARGE('augdate &amp; jandate kaf'!$L$5:$L$94,'augdate &amp; jandate kaf rank'!$A63)</f>
        <v>12332.151603660001</v>
      </c>
      <c r="X63" s="5" t="str">
        <f>VLOOKUP(Y63,'augdate &amp; jandate kaf'!$M$5:$O$94,3,FALSE)</f>
        <v>2008-09</v>
      </c>
      <c r="Y63" s="18">
        <f>LARGE('augdate &amp; jandate kaf'!$M$5:$M$94,'augdate &amp; jandate kaf rank'!$A63)</f>
        <v>13880.224934037</v>
      </c>
      <c r="Z63" s="5" t="str">
        <f>VLOOKUP(AA63,'augdate &amp; jandate kaf'!$N$5:$O$94,2,FALSE)</f>
        <v>1941-42</v>
      </c>
      <c r="AA63" s="18">
        <f>LARGE('augdate &amp; jandate kaf'!$N$5:$N$94,'augdate &amp; jandate kaf rank'!$A63)</f>
        <v>16806.840361479</v>
      </c>
    </row>
    <row r="64" spans="1:27" x14ac:dyDescent="0.2">
      <c r="A64" s="5">
        <v>59</v>
      </c>
      <c r="B64" s="5" t="str">
        <f>VLOOKUP(C64,'augdate &amp; jandate kaf'!$B$5:$O$94,14,FALSE)</f>
        <v>1979-80</v>
      </c>
      <c r="C64" s="18">
        <f>LARGE('augdate &amp; jandate kaf'!$B$5:$B$94,'augdate &amp; jandate kaf rank'!$A64)</f>
        <v>539.00031036600001</v>
      </c>
      <c r="D64" s="5" t="str">
        <f>VLOOKUP(E64,'augdate &amp; jandate kaf'!$C$5:$O$94,13,FALSE)</f>
        <v>2013-14</v>
      </c>
      <c r="E64" s="18">
        <f>LARGE('augdate &amp; jandate kaf'!$C$5:$C$94,'augdate &amp; jandate kaf rank'!$A64)</f>
        <v>967.97550089100002</v>
      </c>
      <c r="F64" s="5" t="str">
        <f>VLOOKUP(G64,'augdate &amp; jandate kaf'!$D$5:$O$94,12,FALSE)</f>
        <v>2009-10</v>
      </c>
      <c r="G64" s="18">
        <f>LARGE('augdate &amp; jandate kaf'!$D$5:$D$94,'augdate &amp; jandate kaf rank'!$A64)</f>
        <v>1497.076307496</v>
      </c>
      <c r="H64" s="5" t="str">
        <f>VLOOKUP(I64,'augdate &amp; jandate kaf'!$E$5:$O$94,11,FALSE)</f>
        <v>1961-62</v>
      </c>
      <c r="I64" s="18">
        <f>LARGE('augdate &amp; jandate kaf'!$E$5:$E$94,'augdate &amp; jandate kaf rank'!$A64)</f>
        <v>2139.4789280340001</v>
      </c>
      <c r="J64" s="5" t="str">
        <f>VLOOKUP(K64,'augdate &amp; jandate kaf'!$F$5:$O$94,10,FALSE)</f>
        <v>1969-70</v>
      </c>
      <c r="K64" s="18">
        <f>LARGE('augdate &amp; jandate kaf'!$F$5:$F$94,'augdate &amp; jandate kaf rank'!$A64)</f>
        <v>2868.8785701030001</v>
      </c>
      <c r="L64" s="5" t="str">
        <f>VLOOKUP(M64,'augdate &amp; jandate kaf'!$G$5:$O$94,9,FALSE)</f>
        <v>1938-39</v>
      </c>
      <c r="M64" s="18">
        <f>LARGE('augdate &amp; jandate kaf'!$G$5:$G$94,'augdate &amp; jandate kaf rank'!$A64)</f>
        <v>515.02014597599998</v>
      </c>
      <c r="N64" s="5" t="str">
        <f>VLOOKUP(O64,'augdate &amp; jandate kaf'!$H$5:$O$94,8,FALSE)</f>
        <v>1956-57</v>
      </c>
      <c r="O64" s="18">
        <f>LARGE('augdate &amp; jandate kaf'!$H$5:$H$94,'augdate &amp; jandate kaf rank'!$A64)</f>
        <v>1024.4687219130001</v>
      </c>
      <c r="P64" s="5" t="str">
        <f>VLOOKUP(Q64,'augdate &amp; jandate kaf'!$I$5:$O$94,7,FALSE)</f>
        <v>1939-40</v>
      </c>
      <c r="Q64" s="18">
        <f>LARGE('augdate &amp; jandate kaf'!$I$5:$I$94,'augdate &amp; jandate kaf rank'!$A64)</f>
        <v>1910.4872010840002</v>
      </c>
      <c r="R64" s="5" t="str">
        <f>VLOOKUP(S64,'augdate &amp; jandate kaf'!$J$5:$O$94,6,FALSE)</f>
        <v>1997-98</v>
      </c>
      <c r="S64" s="18">
        <f>LARGE('augdate &amp; jandate kaf'!$J$5:$J$94,'augdate &amp; jandate kaf rank'!$A64)</f>
        <v>3875.5991935080001</v>
      </c>
      <c r="T64" s="5" t="str">
        <f>VLOOKUP(U64,'augdate &amp; jandate kaf'!$K$5:$O$94,5,FALSE)</f>
        <v>2002-03</v>
      </c>
      <c r="U64" s="18">
        <f>LARGE('augdate &amp; jandate kaf'!$K$5:$K$94,'augdate &amp; jandate kaf rank'!$A64)</f>
        <v>8221.225476828</v>
      </c>
      <c r="V64" s="5" t="str">
        <f>VLOOKUP(W64,'augdate &amp; jandate kaf'!$L$5:$O$94,4,FALSE)</f>
        <v>1935-36</v>
      </c>
      <c r="W64" s="18">
        <f>LARGE('augdate &amp; jandate kaf'!$L$5:$L$94,'augdate &amp; jandate kaf rank'!$A64)</f>
        <v>12295.568464536</v>
      </c>
      <c r="X64" s="5" t="str">
        <f>VLOOKUP(Y64,'augdate &amp; jandate kaf'!$M$5:$O$94,3,FALSE)</f>
        <v>1988-89</v>
      </c>
      <c r="Y64" s="18">
        <f>LARGE('augdate &amp; jandate kaf'!$M$5:$M$94,'augdate &amp; jandate kaf rank'!$A64)</f>
        <v>13851.411050820001</v>
      </c>
      <c r="Z64" s="5" t="str">
        <f>VLOOKUP(AA64,'augdate &amp; jandate kaf'!$N$5:$O$94,2,FALSE)</f>
        <v>2008-09</v>
      </c>
      <c r="AA64" s="18">
        <f>LARGE('augdate &amp; jandate kaf'!$N$5:$N$94,'augdate &amp; jandate kaf rank'!$A64)</f>
        <v>16784.712759003</v>
      </c>
    </row>
    <row r="65" spans="1:27" x14ac:dyDescent="0.2">
      <c r="A65" s="5">
        <v>60</v>
      </c>
      <c r="B65" s="5" t="str">
        <f>VLOOKUP(C65,'augdate &amp; jandate kaf'!$B$5:$O$94,14,FALSE)</f>
        <v>1987-88</v>
      </c>
      <c r="C65" s="18">
        <f>LARGE('augdate &amp; jandate kaf'!$B$5:$B$94,'augdate &amp; jandate kaf rank'!$A65)</f>
        <v>530.63799662999998</v>
      </c>
      <c r="D65" s="5" t="str">
        <f>VLOOKUP(E65,'augdate &amp; jandate kaf'!$C$5:$O$94,13,FALSE)</f>
        <v>1938-39</v>
      </c>
      <c r="E65" s="18">
        <f>LARGE('augdate &amp; jandate kaf'!$C$5:$C$94,'augdate &amp; jandate kaf rank'!$A65)</f>
        <v>947.76789834299996</v>
      </c>
      <c r="F65" s="5" t="str">
        <f>VLOOKUP(G65,'augdate &amp; jandate kaf'!$D$5:$O$94,12,FALSE)</f>
        <v>1977-78</v>
      </c>
      <c r="G65" s="18">
        <f>LARGE('augdate &amp; jandate kaf'!$D$5:$D$94,'augdate &amp; jandate kaf rank'!$A65)</f>
        <v>1470.795316746</v>
      </c>
      <c r="H65" s="5" t="str">
        <f>VLOOKUP(I65,'augdate &amp; jandate kaf'!$E$5:$O$94,11,FALSE)</f>
        <v>2013-14</v>
      </c>
      <c r="I65" s="18">
        <f>LARGE('augdate &amp; jandate kaf'!$E$5:$E$94,'augdate &amp; jandate kaf rank'!$A65)</f>
        <v>2122.8455402280001</v>
      </c>
      <c r="J65" s="5" t="str">
        <f>VLOOKUP(K65,'augdate &amp; jandate kaf'!$F$5:$O$94,10,FALSE)</f>
        <v>1942-43</v>
      </c>
      <c r="K65" s="18">
        <f>LARGE('augdate &amp; jandate kaf'!$F$5:$F$94,'augdate &amp; jandate kaf rank'!$A65)</f>
        <v>2839.5013811220001</v>
      </c>
      <c r="L65" s="5" t="str">
        <f>VLOOKUP(M65,'augdate &amp; jandate kaf'!$G$5:$O$94,9,FALSE)</f>
        <v>2016-17</v>
      </c>
      <c r="M65" s="18">
        <f>LARGE('augdate &amp; jandate kaf'!$G$5:$G$94,'augdate &amp; jandate kaf rank'!$A65)</f>
        <v>508.686923073</v>
      </c>
      <c r="N65" s="5" t="str">
        <f>VLOOKUP(O65,'augdate &amp; jandate kaf'!$H$5:$O$94,8,FALSE)</f>
        <v>1948-49</v>
      </c>
      <c r="O65" s="18">
        <f>LARGE('augdate &amp; jandate kaf'!$H$5:$H$94,'augdate &amp; jandate kaf rank'!$A65)</f>
        <v>1009.362606777</v>
      </c>
      <c r="P65" s="5" t="str">
        <f>VLOOKUP(Q65,'augdate &amp; jandate kaf'!$I$5:$O$94,7,FALSE)</f>
        <v>1951-52</v>
      </c>
      <c r="Q65" s="18">
        <f>LARGE('augdate &amp; jandate kaf'!$I$5:$I$94,'augdate &amp; jandate kaf rank'!$A65)</f>
        <v>1885.0114995599999</v>
      </c>
      <c r="R65" s="5" t="str">
        <f>VLOOKUP(S65,'augdate &amp; jandate kaf'!$J$5:$O$94,6,FALSE)</f>
        <v>1934-35</v>
      </c>
      <c r="S65" s="18">
        <f>LARGE('augdate &amp; jandate kaf'!$J$5:$J$94,'augdate &amp; jandate kaf rank'!$A65)</f>
        <v>3873.4590282990002</v>
      </c>
      <c r="T65" s="5" t="str">
        <f>VLOOKUP(U65,'augdate &amp; jandate kaf'!$K$5:$O$94,5,FALSE)</f>
        <v>1984-85</v>
      </c>
      <c r="U65" s="18">
        <f>LARGE('augdate &amp; jandate kaf'!$K$5:$K$94,'augdate &amp; jandate kaf rank'!$A65)</f>
        <v>8081.4582093420004</v>
      </c>
      <c r="V65" s="5" t="str">
        <f>VLOOKUP(W65,'augdate &amp; jandate kaf'!$L$5:$O$94,4,FALSE)</f>
        <v>1982-83</v>
      </c>
      <c r="W65" s="18">
        <f>LARGE('augdate &amp; jandate kaf'!$L$5:$L$94,'augdate &amp; jandate kaf rank'!$A65)</f>
        <v>12293.630613369</v>
      </c>
      <c r="X65" s="5" t="str">
        <f>VLOOKUP(Y65,'augdate &amp; jandate kaf'!$M$5:$O$94,3,FALSE)</f>
        <v>1962-63</v>
      </c>
      <c r="Y65" s="18">
        <f>LARGE('augdate &amp; jandate kaf'!$M$5:$M$94,'augdate &amp; jandate kaf rank'!$A65)</f>
        <v>13649.844777387001</v>
      </c>
      <c r="Z65" s="5" t="str">
        <f>VLOOKUP(AA65,'augdate &amp; jandate kaf'!$N$5:$O$94,2,FALSE)</f>
        <v>1988-89</v>
      </c>
      <c r="AA65" s="18">
        <f>LARGE('augdate &amp; jandate kaf'!$N$5:$N$94,'augdate &amp; jandate kaf rank'!$A65)</f>
        <v>16737.40102524</v>
      </c>
    </row>
    <row r="66" spans="1:27" x14ac:dyDescent="0.2">
      <c r="A66" s="5">
        <v>61</v>
      </c>
      <c r="B66" s="5" t="str">
        <f>VLOOKUP(C66,'augdate &amp; jandate kaf'!$B$5:$O$94,14,FALSE)</f>
        <v>1961-62</v>
      </c>
      <c r="C66" s="18">
        <f>LARGE('augdate &amp; jandate kaf'!$B$5:$B$94,'augdate &amp; jandate kaf rank'!$A66)</f>
        <v>527.93254218600009</v>
      </c>
      <c r="D66" s="5" t="str">
        <f>VLOOKUP(E66,'augdate &amp; jandate kaf'!$C$5:$O$94,13,FALSE)</f>
        <v>1945-46</v>
      </c>
      <c r="E66" s="18">
        <f>LARGE('augdate &amp; jandate kaf'!$C$5:$C$94,'augdate &amp; jandate kaf rank'!$A66)</f>
        <v>946.84955126999989</v>
      </c>
      <c r="F66" s="5" t="str">
        <f>VLOOKUP(G66,'augdate &amp; jandate kaf'!$D$5:$O$94,12,FALSE)</f>
        <v>1945-46</v>
      </c>
      <c r="G66" s="18">
        <f>LARGE('augdate &amp; jandate kaf'!$D$5:$D$94,'augdate &amp; jandate kaf rank'!$A66)</f>
        <v>1467.2191185329998</v>
      </c>
      <c r="H66" s="5" t="str">
        <f>VLOOKUP(I66,'augdate &amp; jandate kaf'!$E$5:$O$94,11,FALSE)</f>
        <v>1973-74</v>
      </c>
      <c r="I66" s="18">
        <f>LARGE('augdate &amp; jandate kaf'!$E$5:$E$94,'augdate &amp; jandate kaf rank'!$A66)</f>
        <v>2102.9215740330001</v>
      </c>
      <c r="J66" s="5" t="str">
        <f>VLOOKUP(K66,'augdate &amp; jandate kaf'!$F$5:$O$94,10,FALSE)</f>
        <v>1998-99</v>
      </c>
      <c r="K66" s="18">
        <f>LARGE('augdate &amp; jandate kaf'!$F$5:$F$94,'augdate &amp; jandate kaf rank'!$A66)</f>
        <v>2728.1612200079999</v>
      </c>
      <c r="L66" s="5" t="str">
        <f>VLOOKUP(M66,'augdate &amp; jandate kaf'!$G$5:$O$94,9,FALSE)</f>
        <v>2009-10</v>
      </c>
      <c r="M66" s="18">
        <f>LARGE('augdate &amp; jandate kaf'!$G$5:$G$94,'augdate &amp; jandate kaf rank'!$A66)</f>
        <v>507.58014625499999</v>
      </c>
      <c r="N66" s="5" t="str">
        <f>VLOOKUP(O66,'augdate &amp; jandate kaf'!$H$5:$O$94,8,FALSE)</f>
        <v>1991-92</v>
      </c>
      <c r="O66" s="18">
        <f>LARGE('augdate &amp; jandate kaf'!$H$5:$H$94,'augdate &amp; jandate kaf rank'!$A66)</f>
        <v>1008.856821672</v>
      </c>
      <c r="P66" s="5" t="str">
        <f>VLOOKUP(Q66,'augdate &amp; jandate kaf'!$I$5:$O$94,7,FALSE)</f>
        <v>1961-62</v>
      </c>
      <c r="Q66" s="18">
        <f>LARGE('augdate &amp; jandate kaf'!$I$5:$I$94,'augdate &amp; jandate kaf rank'!$A66)</f>
        <v>1879.777119591</v>
      </c>
      <c r="R66" s="5" t="str">
        <f>VLOOKUP(S66,'augdate &amp; jandate kaf'!$J$5:$O$94,6,FALSE)</f>
        <v>1979-80</v>
      </c>
      <c r="S66" s="18">
        <f>LARGE('augdate &amp; jandate kaf'!$J$5:$J$94,'augdate &amp; jandate kaf rank'!$A66)</f>
        <v>3865.5350616539999</v>
      </c>
      <c r="T66" s="5" t="str">
        <f>VLOOKUP(U66,'augdate &amp; jandate kaf'!$K$5:$O$94,5,FALSE)</f>
        <v>2007-08</v>
      </c>
      <c r="U66" s="18">
        <f>LARGE('augdate &amp; jandate kaf'!$K$5:$K$94,'augdate &amp; jandate kaf rank'!$A66)</f>
        <v>8073.0839947800005</v>
      </c>
      <c r="V66" s="5" t="str">
        <f>VLOOKUP(W66,'augdate &amp; jandate kaf'!$L$5:$O$94,4,FALSE)</f>
        <v>2006-07</v>
      </c>
      <c r="W66" s="18">
        <f>LARGE('augdate &amp; jandate kaf'!$L$5:$L$94,'augdate &amp; jandate kaf rank'!$A66)</f>
        <v>12197.198220291</v>
      </c>
      <c r="X66" s="5" t="str">
        <f>VLOOKUP(Y66,'augdate &amp; jandate kaf'!$M$5:$O$94,3,FALSE)</f>
        <v>1997-98</v>
      </c>
      <c r="Y66" s="18">
        <f>LARGE('augdate &amp; jandate kaf'!$M$5:$M$94,'augdate &amp; jandate kaf rank'!$A66)</f>
        <v>13649.041471631999</v>
      </c>
      <c r="Z66" s="5" t="str">
        <f>VLOOKUP(AA66,'augdate &amp; jandate kaf'!$N$5:$O$94,2,FALSE)</f>
        <v>1994-95</v>
      </c>
      <c r="AA66" s="18">
        <f>LARGE('augdate &amp; jandate kaf'!$N$5:$N$94,'augdate &amp; jandate kaf rank'!$A66)</f>
        <v>16670.526317004002</v>
      </c>
    </row>
    <row r="67" spans="1:27" x14ac:dyDescent="0.2">
      <c r="A67" s="11">
        <v>62</v>
      </c>
      <c r="B67" s="5" t="str">
        <f>VLOOKUP(C67,'augdate &amp; jandate kaf'!$B$5:$O$94,14,FALSE)</f>
        <v>1957-58</v>
      </c>
      <c r="C67" s="18">
        <f>LARGE('augdate &amp; jandate kaf'!$B$5:$B$94,'augdate &amp; jandate kaf rank'!$A67)</f>
        <v>526.64130256500005</v>
      </c>
      <c r="D67" s="5" t="str">
        <f>VLOOKUP(E67,'augdate &amp; jandate kaf'!$C$5:$O$94,13,FALSE)</f>
        <v>1941-42</v>
      </c>
      <c r="E67" s="18">
        <f>LARGE('augdate &amp; jandate kaf'!$C$5:$C$94,'augdate &amp; jandate kaf rank'!$A67)</f>
        <v>946.33781575199998</v>
      </c>
      <c r="F67" s="5" t="str">
        <f>VLOOKUP(G67,'augdate &amp; jandate kaf'!$D$5:$O$94,12,FALSE)</f>
        <v>1998-99</v>
      </c>
      <c r="G67" s="18">
        <f>LARGE('augdate &amp; jandate kaf'!$D$5:$D$94,'augdate &amp; jandate kaf rank'!$A67)</f>
        <v>1452.2141604180001</v>
      </c>
      <c r="H67" s="5" t="str">
        <f>VLOOKUP(I67,'augdate &amp; jandate kaf'!$E$5:$O$94,11,FALSE)</f>
        <v>2009-10</v>
      </c>
      <c r="I67" s="18">
        <f>LARGE('augdate &amp; jandate kaf'!$E$5:$E$94,'augdate &amp; jandate kaf rank'!$A67)</f>
        <v>2067.6019059360001</v>
      </c>
      <c r="J67" s="5" t="str">
        <f>VLOOKUP(K67,'augdate &amp; jandate kaf'!$F$5:$O$94,10,FALSE)</f>
        <v>1961-62</v>
      </c>
      <c r="K67" s="18">
        <f>LARGE('augdate &amp; jandate kaf'!$F$5:$F$94,'augdate &amp; jandate kaf rank'!$A67)</f>
        <v>2699.139072336</v>
      </c>
      <c r="L67" s="5" t="str">
        <f>VLOOKUP(M67,'augdate &amp; jandate kaf'!$G$5:$O$94,9,FALSE)</f>
        <v>1957-58</v>
      </c>
      <c r="M67" s="18">
        <f>LARGE('augdate &amp; jandate kaf'!$G$5:$G$94,'augdate &amp; jandate kaf rank'!$A67)</f>
        <v>503.15303898299999</v>
      </c>
      <c r="N67" s="5" t="str">
        <f>VLOOKUP(O67,'augdate &amp; jandate kaf'!$H$5:$O$94,8,FALSE)</f>
        <v>1979-80</v>
      </c>
      <c r="O67" s="18">
        <f>LARGE('augdate &amp; jandate kaf'!$H$5:$H$94,'augdate &amp; jandate kaf rank'!$A67)</f>
        <v>994.94673954900009</v>
      </c>
      <c r="P67" s="5" t="str">
        <f>VLOOKUP(Q67,'augdate &amp; jandate kaf'!$I$5:$O$94,7,FALSE)</f>
        <v>1942-43</v>
      </c>
      <c r="Q67" s="18">
        <f>LARGE('augdate &amp; jandate kaf'!$I$5:$I$94,'augdate &amp; jandate kaf rank'!$A67)</f>
        <v>1879.0372849079999</v>
      </c>
      <c r="R67" s="5" t="str">
        <f>VLOOKUP(S67,'augdate &amp; jandate kaf'!$J$5:$O$94,6,FALSE)</f>
        <v>1966-67</v>
      </c>
      <c r="S67" s="18">
        <f>LARGE('augdate &amp; jandate kaf'!$J$5:$J$94,'augdate &amp; jandate kaf rank'!$A67)</f>
        <v>3851.9958886079999</v>
      </c>
      <c r="T67" s="5" t="str">
        <f>VLOOKUP(U67,'augdate &amp; jandate kaf'!$K$5:$O$94,5,FALSE)</f>
        <v>1969-70</v>
      </c>
      <c r="U67" s="18">
        <f>LARGE('augdate &amp; jandate kaf'!$K$5:$K$94,'augdate &amp; jandate kaf rank'!$A67)</f>
        <v>8052.3567228300008</v>
      </c>
      <c r="V67" s="5" t="str">
        <f>VLOOKUP(W67,'augdate &amp; jandate kaf'!$L$5:$O$94,4,FALSE)</f>
        <v>1983-84</v>
      </c>
      <c r="W67" s="18">
        <f>LARGE('augdate &amp; jandate kaf'!$L$5:$L$94,'augdate &amp; jandate kaf rank'!$A67)</f>
        <v>12191.828964294</v>
      </c>
      <c r="X67" s="5" t="str">
        <f>VLOOKUP(Y67,'augdate &amp; jandate kaf'!$M$5:$O$94,3,FALSE)</f>
        <v>1978-79</v>
      </c>
      <c r="Y67" s="18">
        <f>LARGE('augdate &amp; jandate kaf'!$M$5:$M$94,'augdate &amp; jandate kaf rank'!$A67)</f>
        <v>13642.313538</v>
      </c>
      <c r="Z67" s="5" t="str">
        <f>VLOOKUP(AA67,'augdate &amp; jandate kaf'!$N$5:$O$94,2,FALSE)</f>
        <v>1957-58</v>
      </c>
      <c r="AA67" s="18">
        <f>LARGE('augdate &amp; jandate kaf'!$N$5:$N$94,'augdate &amp; jandate kaf rank'!$A67)</f>
        <v>16636.722020751</v>
      </c>
    </row>
    <row r="68" spans="1:27" x14ac:dyDescent="0.2">
      <c r="A68" s="11">
        <v>63</v>
      </c>
      <c r="B68" s="5" t="str">
        <f>VLOOKUP(C68,'augdate &amp; jandate kaf'!$B$5:$O$94,14,FALSE)</f>
        <v>2013-14</v>
      </c>
      <c r="C68" s="18">
        <f>LARGE('augdate &amp; jandate kaf'!$B$5:$B$94,'augdate &amp; jandate kaf rank'!$A68)</f>
        <v>513.48295595100001</v>
      </c>
      <c r="D68" s="5" t="str">
        <f>VLOOKUP(E68,'augdate &amp; jandate kaf'!$C$5:$O$94,13,FALSE)</f>
        <v>1961-62</v>
      </c>
      <c r="E68" s="18">
        <f>LARGE('augdate &amp; jandate kaf'!$C$5:$C$94,'augdate &amp; jandate kaf rank'!$A68)</f>
        <v>946.00855956600003</v>
      </c>
      <c r="F68" s="5" t="str">
        <f>VLOOKUP(G68,'augdate &amp; jandate kaf'!$D$5:$O$94,12,FALSE)</f>
        <v>1932-33</v>
      </c>
      <c r="G68" s="18">
        <f>LARGE('augdate &amp; jandate kaf'!$D$5:$D$94,'augdate &amp; jandate kaf rank'!$A68)</f>
        <v>1440.2994501209998</v>
      </c>
      <c r="H68" s="5" t="str">
        <f>VLOOKUP(I68,'augdate &amp; jandate kaf'!$E$5:$O$94,11,FALSE)</f>
        <v>1953-54</v>
      </c>
      <c r="I68" s="18">
        <f>LARGE('augdate &amp; jandate kaf'!$E$5:$E$94,'augdate &amp; jandate kaf rank'!$A68)</f>
        <v>2055.0961212810003</v>
      </c>
      <c r="J68" s="5" t="str">
        <f>VLOOKUP(K68,'augdate &amp; jandate kaf'!$F$5:$O$94,10,FALSE)</f>
        <v>1953-54</v>
      </c>
      <c r="K68" s="18">
        <f>LARGE('augdate &amp; jandate kaf'!$F$5:$F$94,'augdate &amp; jandate kaf rank'!$A68)</f>
        <v>2630.5585790399996</v>
      </c>
      <c r="L68" s="5" t="str">
        <f>VLOOKUP(M68,'augdate &amp; jandate kaf'!$G$5:$O$94,9,FALSE)</f>
        <v>2013-14</v>
      </c>
      <c r="M68" s="18">
        <f>LARGE('augdate &amp; jandate kaf'!$G$5:$G$94,'augdate &amp; jandate kaf rank'!$A68)</f>
        <v>496.20494007000002</v>
      </c>
      <c r="N68" s="5" t="str">
        <f>VLOOKUP(O68,'augdate &amp; jandate kaf'!$H$5:$O$94,8,FALSE)</f>
        <v>1954-55</v>
      </c>
      <c r="O68" s="18">
        <f>LARGE('augdate &amp; jandate kaf'!$H$5:$H$94,'augdate &amp; jandate kaf rank'!$A68)</f>
        <v>991.58277273299996</v>
      </c>
      <c r="P68" s="5" t="str">
        <f>VLOOKUP(Q68,'augdate &amp; jandate kaf'!$I$5:$O$94,7,FALSE)</f>
        <v>2003-04</v>
      </c>
      <c r="Q68" s="18">
        <f>LARGE('augdate &amp; jandate kaf'!$I$5:$I$94,'augdate &amp; jandate kaf rank'!$A68)</f>
        <v>1870.407202587</v>
      </c>
      <c r="R68" s="5" t="str">
        <f>VLOOKUP(S68,'augdate &amp; jandate kaf'!$J$5:$O$94,6,FALSE)</f>
        <v>1939-40</v>
      </c>
      <c r="S68" s="18">
        <f>LARGE('augdate &amp; jandate kaf'!$J$5:$J$94,'augdate &amp; jandate kaf rank'!$A68)</f>
        <v>3826.5201870840001</v>
      </c>
      <c r="T68" s="5" t="str">
        <f>VLOOKUP(U68,'augdate &amp; jandate kaf'!$K$5:$O$94,5,FALSE)</f>
        <v>1994-95</v>
      </c>
      <c r="U68" s="18">
        <f>LARGE('augdate &amp; jandate kaf'!$K$5:$K$94,'augdate &amp; jandate kaf rank'!$A68)</f>
        <v>8001.3220139999994</v>
      </c>
      <c r="V68" s="5" t="str">
        <f>VLOOKUP(W68,'augdate &amp; jandate kaf'!$L$5:$O$94,4,FALSE)</f>
        <v>1962-63</v>
      </c>
      <c r="W68" s="18">
        <f>LARGE('augdate &amp; jandate kaf'!$L$5:$L$94,'augdate &amp; jandate kaf rank'!$A68)</f>
        <v>11982.116575463999</v>
      </c>
      <c r="X68" s="5" t="str">
        <f>VLOOKUP(Y68,'augdate &amp; jandate kaf'!$M$5:$O$94,3,FALSE)</f>
        <v>1999-2000</v>
      </c>
      <c r="Y68" s="18">
        <f>LARGE('augdate &amp; jandate kaf'!$M$5:$M$94,'augdate &amp; jandate kaf rank'!$A68)</f>
        <v>13485.500320739999</v>
      </c>
      <c r="Z68" s="5" t="str">
        <f>VLOOKUP(AA68,'augdate &amp; jandate kaf'!$N$5:$O$94,2,FALSE)</f>
        <v>1999-2000</v>
      </c>
      <c r="AA68" s="18">
        <f>LARGE('augdate &amp; jandate kaf'!$N$5:$N$94,'augdate &amp; jandate kaf rank'!$A68)</f>
        <v>16613.888302599</v>
      </c>
    </row>
    <row r="69" spans="1:27" x14ac:dyDescent="0.2">
      <c r="A69" s="11">
        <v>64</v>
      </c>
      <c r="B69" s="5" t="str">
        <f>VLOOKUP(C69,'augdate &amp; jandate kaf'!$B$5:$O$94,14,FALSE)</f>
        <v>1945-46</v>
      </c>
      <c r="C69" s="18">
        <f>LARGE('augdate &amp; jandate kaf'!$B$5:$B$94,'augdate &amp; jandate kaf rank'!$A69)</f>
        <v>506.04295623000002</v>
      </c>
      <c r="D69" s="5" t="str">
        <f>VLOOKUP(E69,'augdate &amp; jandate kaf'!$C$5:$O$94,13,FALSE)</f>
        <v>1935-36</v>
      </c>
      <c r="E69" s="18">
        <f>LARGE('augdate &amp; jandate kaf'!$C$5:$C$94,'augdate &amp; jandate kaf rank'!$A69)</f>
        <v>937.52525409899999</v>
      </c>
      <c r="F69" s="5" t="str">
        <f>VLOOKUP(G69,'augdate &amp; jandate kaf'!$D$5:$O$94,12,FALSE)</f>
        <v>2002-03</v>
      </c>
      <c r="G69" s="18">
        <f>LARGE('augdate &amp; jandate kaf'!$D$5:$D$94,'augdate &amp; jandate kaf rank'!$A69)</f>
        <v>1437.1516816439998</v>
      </c>
      <c r="H69" s="5" t="str">
        <f>VLOOKUP(I69,'augdate &amp; jandate kaf'!$E$5:$O$94,11,FALSE)</f>
        <v>1977-78</v>
      </c>
      <c r="I69" s="18">
        <f>LARGE('augdate &amp; jandate kaf'!$E$5:$E$94,'augdate &amp; jandate kaf rank'!$A69)</f>
        <v>2048.996947956</v>
      </c>
      <c r="J69" s="5" t="str">
        <f>VLOOKUP(K69,'augdate &amp; jandate kaf'!$F$5:$O$94,10,FALSE)</f>
        <v>2013-14</v>
      </c>
      <c r="K69" s="18">
        <f>LARGE('augdate &amp; jandate kaf'!$F$5:$F$94,'augdate &amp; jandate kaf rank'!$A69)</f>
        <v>2586.2161013639998</v>
      </c>
      <c r="L69" s="5" t="str">
        <f>VLOOKUP(M69,'augdate &amp; jandate kaf'!$G$5:$O$94,9,FALSE)</f>
        <v>1979-80</v>
      </c>
      <c r="M69" s="18">
        <f>LARGE('augdate &amp; jandate kaf'!$G$5:$G$94,'augdate &amp; jandate kaf rank'!$A69)</f>
        <v>494.11436163600001</v>
      </c>
      <c r="N69" s="5" t="str">
        <f>VLOOKUP(O69,'augdate &amp; jandate kaf'!$H$5:$O$94,8,FALSE)</f>
        <v>1932-33</v>
      </c>
      <c r="O69" s="18">
        <f>LARGE('augdate &amp; jandate kaf'!$H$5:$H$94,'augdate &amp; jandate kaf rank'!$A69)</f>
        <v>986.35831011900007</v>
      </c>
      <c r="P69" s="5" t="str">
        <f>VLOOKUP(Q69,'augdate &amp; jandate kaf'!$I$5:$O$94,7,FALSE)</f>
        <v>1978-79</v>
      </c>
      <c r="Q69" s="18">
        <f>LARGE('augdate &amp; jandate kaf'!$I$5:$I$94,'augdate &amp; jandate kaf rank'!$A69)</f>
        <v>1868.3483596890001</v>
      </c>
      <c r="R69" s="5" t="str">
        <f>VLOOKUP(S69,'augdate &amp; jandate kaf'!$J$5:$O$94,6,FALSE)</f>
        <v>1941-42</v>
      </c>
      <c r="S69" s="18">
        <f>LARGE('augdate &amp; jandate kaf'!$J$5:$J$94,'augdate &amp; jandate kaf rank'!$A69)</f>
        <v>3780.2993623709999</v>
      </c>
      <c r="T69" s="5" t="str">
        <f>VLOOKUP(U69,'augdate &amp; jandate kaf'!$K$5:$O$94,5,FALSE)</f>
        <v>1967-68</v>
      </c>
      <c r="U69" s="18">
        <f>LARGE('augdate &amp; jandate kaf'!$K$5:$K$94,'augdate &amp; jandate kaf rank'!$A69)</f>
        <v>7970.7983787809999</v>
      </c>
      <c r="V69" s="5" t="str">
        <f>VLOOKUP(W69,'augdate &amp; jandate kaf'!$L$5:$O$94,4,FALSE)</f>
        <v>1954-55</v>
      </c>
      <c r="W69" s="18">
        <f>LARGE('augdate &amp; jandate kaf'!$L$5:$L$94,'augdate &amp; jandate kaf rank'!$A69)</f>
        <v>11978.877567321</v>
      </c>
      <c r="X69" s="5" t="str">
        <f>VLOOKUP(Y69,'augdate &amp; jandate kaf'!$M$5:$O$94,3,FALSE)</f>
        <v>1935-36</v>
      </c>
      <c r="Y69" s="18">
        <f>LARGE('augdate &amp; jandate kaf'!$M$5:$M$94,'augdate &amp; jandate kaf rank'!$A69)</f>
        <v>13089.311905844999</v>
      </c>
      <c r="Z69" s="5" t="str">
        <f>VLOOKUP(AA69,'augdate &amp; jandate kaf'!$N$5:$O$94,2,FALSE)</f>
        <v>2006-07</v>
      </c>
      <c r="AA69" s="18">
        <f>LARGE('augdate &amp; jandate kaf'!$N$5:$N$94,'augdate &amp; jandate kaf rank'!$A69)</f>
        <v>16242.975258656999</v>
      </c>
    </row>
    <row r="70" spans="1:27" x14ac:dyDescent="0.2">
      <c r="A70" s="11">
        <v>65</v>
      </c>
      <c r="B70" s="5" t="str">
        <f>VLOOKUP(C70,'augdate &amp; jandate kaf'!$B$5:$O$94,14,FALSE)</f>
        <v>1986-87</v>
      </c>
      <c r="C70" s="18">
        <f>LARGE('augdate &amp; jandate kaf'!$B$5:$B$94,'augdate &amp; jandate kaf rank'!$A70)</f>
        <v>498.35700610499998</v>
      </c>
      <c r="D70" s="5" t="str">
        <f>VLOOKUP(E70,'augdate &amp; jandate kaf'!$C$5:$O$94,13,FALSE)</f>
        <v>1977-78</v>
      </c>
      <c r="E70" s="18">
        <f>LARGE('augdate &amp; jandate kaf'!$C$5:$C$94,'augdate &amp; jandate kaf rank'!$A70)</f>
        <v>934.37748562199999</v>
      </c>
      <c r="F70" s="5" t="str">
        <f>VLOOKUP(G70,'augdate &amp; jandate kaf'!$D$5:$O$94,12,FALSE)</f>
        <v>1979-80</v>
      </c>
      <c r="G70" s="18">
        <f>LARGE('augdate &amp; jandate kaf'!$D$5:$D$94,'augdate &amp; jandate kaf rank'!$A70)</f>
        <v>1394.3721791159999</v>
      </c>
      <c r="H70" s="5" t="str">
        <f>VLOOKUP(I70,'augdate &amp; jandate kaf'!$E$5:$O$94,11,FALSE)</f>
        <v>1963-64</v>
      </c>
      <c r="I70" s="18">
        <f>LARGE('augdate &amp; jandate kaf'!$E$5:$E$94,'augdate &amp; jandate kaf rank'!$A70)</f>
        <v>2048.2908322799999</v>
      </c>
      <c r="J70" s="5" t="str">
        <f>VLOOKUP(K70,'augdate &amp; jandate kaf'!$F$5:$O$94,10,FALSE)</f>
        <v>1991-92</v>
      </c>
      <c r="K70" s="18">
        <f>LARGE('augdate &amp; jandate kaf'!$F$5:$F$94,'augdate &amp; jandate kaf rank'!$A70)</f>
        <v>2525.9642027969999</v>
      </c>
      <c r="L70" s="5" t="str">
        <f>VLOOKUP(M70,'augdate &amp; jandate kaf'!$G$5:$O$94,9,FALSE)</f>
        <v>1961-62</v>
      </c>
      <c r="M70" s="18">
        <f>LARGE('augdate &amp; jandate kaf'!$G$5:$G$94,'augdate &amp; jandate kaf rank'!$A70)</f>
        <v>490.79403118200003</v>
      </c>
      <c r="N70" s="5" t="str">
        <f>VLOOKUP(O70,'augdate &amp; jandate kaf'!$H$5:$O$94,8,FALSE)</f>
        <v>1944-45</v>
      </c>
      <c r="O70" s="18">
        <f>LARGE('augdate &amp; jandate kaf'!$H$5:$H$94,'augdate &amp; jandate kaf rank'!$A70)</f>
        <v>975.07632707100004</v>
      </c>
      <c r="P70" s="5" t="str">
        <f>VLOOKUP(Q70,'augdate &amp; jandate kaf'!$I$5:$O$94,7,FALSE)</f>
        <v>1948-49</v>
      </c>
      <c r="Q70" s="18">
        <f>LARGE('augdate &amp; jandate kaf'!$I$5:$I$94,'augdate &amp; jandate kaf rank'!$A70)</f>
        <v>1854.0792693149999</v>
      </c>
      <c r="R70" s="5" t="str">
        <f>VLOOKUP(S70,'augdate &amp; jandate kaf'!$J$5:$O$94,6,FALSE)</f>
        <v>1953-54</v>
      </c>
      <c r="S70" s="18">
        <f>LARGE('augdate &amp; jandate kaf'!$J$5:$J$94,'augdate &amp; jandate kaf rank'!$A70)</f>
        <v>3775.925808816</v>
      </c>
      <c r="T70" s="5" t="str">
        <f>VLOOKUP(U70,'augdate &amp; jandate kaf'!$K$5:$O$94,5,FALSE)</f>
        <v>1986-87</v>
      </c>
      <c r="U70" s="18">
        <f>LARGE('augdate &amp; jandate kaf'!$K$5:$K$94,'augdate &amp; jandate kaf rank'!$A70)</f>
        <v>7958.8301147669999</v>
      </c>
      <c r="V70" s="5" t="str">
        <f>VLOOKUP(W70,'augdate &amp; jandate kaf'!$L$5:$O$94,4,FALSE)</f>
        <v>1997-98</v>
      </c>
      <c r="W70" s="18">
        <f>LARGE('augdate &amp; jandate kaf'!$L$5:$L$94,'augdate &amp; jandate kaf rank'!$A70)</f>
        <v>11868.237571469999</v>
      </c>
      <c r="X70" s="5" t="str">
        <f>VLOOKUP(Y70,'augdate &amp; jandate kaf'!$M$5:$O$94,3,FALSE)</f>
        <v>2006-07</v>
      </c>
      <c r="Y70" s="18">
        <f>LARGE('augdate &amp; jandate kaf'!$M$5:$M$94,'augdate &amp; jandate kaf rank'!$A70)</f>
        <v>13046.464965302999</v>
      </c>
      <c r="Z70" s="5" t="str">
        <f>VLOOKUP(AA70,'augdate &amp; jandate kaf'!$N$5:$O$94,2,FALSE)</f>
        <v>1978-79</v>
      </c>
      <c r="AA70" s="18">
        <f>LARGE('augdate &amp; jandate kaf'!$N$5:$N$94,'augdate &amp; jandate kaf rank'!$A70)</f>
        <v>16134.548816442</v>
      </c>
    </row>
    <row r="71" spans="1:27" x14ac:dyDescent="0.2">
      <c r="A71" s="11">
        <v>66</v>
      </c>
      <c r="B71" s="5" t="str">
        <f>VLOOKUP(C71,'augdate &amp; jandate kaf'!$B$5:$O$94,14,FALSE)</f>
        <v>1958-59</v>
      </c>
      <c r="C71" s="18">
        <f>LARGE('augdate &amp; jandate kaf'!$B$5:$B$94,'augdate &amp; jandate kaf rank'!$A71)</f>
        <v>497.18874168600001</v>
      </c>
      <c r="D71" s="5" t="str">
        <f>VLOOKUP(E71,'augdate &amp; jandate kaf'!$C$5:$O$94,13,FALSE)</f>
        <v>1958-59</v>
      </c>
      <c r="E71" s="18">
        <f>LARGE('augdate &amp; jandate kaf'!$C$5:$C$94,'augdate &amp; jandate kaf rank'!$A71)</f>
        <v>913.65814755600002</v>
      </c>
      <c r="F71" s="5" t="str">
        <f>VLOOKUP(G71,'augdate &amp; jandate kaf'!$D$5:$O$94,12,FALSE)</f>
        <v>1957-58</v>
      </c>
      <c r="G71" s="18">
        <f>LARGE('augdate &amp; jandate kaf'!$D$5:$D$94,'augdate &amp; jandate kaf rank'!$A71)</f>
        <v>1388.6082123900001</v>
      </c>
      <c r="H71" s="5" t="str">
        <f>VLOOKUP(I71,'augdate &amp; jandate kaf'!$E$5:$O$94,11,FALSE)</f>
        <v>1991-92</v>
      </c>
      <c r="I71" s="18">
        <f>LARGE('augdate &amp; jandate kaf'!$E$5:$E$94,'augdate &amp; jandate kaf rank'!$A71)</f>
        <v>2048.0210802239999</v>
      </c>
      <c r="J71" s="5" t="str">
        <f>VLOOKUP(K71,'augdate &amp; jandate kaf'!$F$5:$O$94,10,FALSE)</f>
        <v>1937-38</v>
      </c>
      <c r="K71" s="18">
        <f>LARGE('augdate &amp; jandate kaf'!$F$5:$F$94,'augdate &amp; jandate kaf rank'!$A71)</f>
        <v>2516.249161839</v>
      </c>
      <c r="L71" s="5" t="str">
        <f>VLOOKUP(M71,'augdate &amp; jandate kaf'!$G$5:$O$94,9,FALSE)</f>
        <v>1963-64</v>
      </c>
      <c r="M71" s="18">
        <f>LARGE('augdate &amp; jandate kaf'!$G$5:$G$94,'augdate &amp; jandate kaf rank'!$A71)</f>
        <v>484.27634547599996</v>
      </c>
      <c r="N71" s="5" t="str">
        <f>VLOOKUP(O71,'augdate &amp; jandate kaf'!$H$5:$O$94,8,FALSE)</f>
        <v>1978-79</v>
      </c>
      <c r="O71" s="18">
        <f>LARGE('augdate &amp; jandate kaf'!$H$5:$H$94,'augdate &amp; jandate kaf rank'!$A71)</f>
        <v>936.99566734199993</v>
      </c>
      <c r="P71" s="5" t="str">
        <f>VLOOKUP(Q71,'augdate &amp; jandate kaf'!$I$5:$O$94,7,FALSE)</f>
        <v>1972-73</v>
      </c>
      <c r="Q71" s="18">
        <f>LARGE('augdate &amp; jandate kaf'!$I$5:$I$94,'augdate &amp; jandate kaf rank'!$A71)</f>
        <v>1791.6753047130001</v>
      </c>
      <c r="R71" s="5" t="str">
        <f>VLOOKUP(S71,'augdate &amp; jandate kaf'!$J$5:$O$94,6,FALSE)</f>
        <v>1993-94</v>
      </c>
      <c r="S71" s="18">
        <f>LARGE('augdate &amp; jandate kaf'!$J$5:$J$94,'augdate &amp; jandate kaf rank'!$A71)</f>
        <v>3755.934404607</v>
      </c>
      <c r="T71" s="5" t="str">
        <f>VLOOKUP(U71,'augdate &amp; jandate kaf'!$K$5:$O$94,5,FALSE)</f>
        <v>1952-53</v>
      </c>
      <c r="U71" s="18">
        <f>LARGE('augdate &amp; jandate kaf'!$K$5:$K$94,'augdate &amp; jandate kaf rank'!$A71)</f>
        <v>7736.7349164839998</v>
      </c>
      <c r="V71" s="5" t="str">
        <f>VLOOKUP(W71,'augdate &amp; jandate kaf'!$L$5:$O$94,4,FALSE)</f>
        <v>2002-03</v>
      </c>
      <c r="W71" s="18">
        <f>LARGE('augdate &amp; jandate kaf'!$L$5:$L$94,'augdate &amp; jandate kaf rank'!$A71)</f>
        <v>11852.107985298</v>
      </c>
      <c r="X71" s="5" t="str">
        <f>VLOOKUP(Y71,'augdate &amp; jandate kaf'!$M$5:$O$94,3,FALSE)</f>
        <v>1941-42</v>
      </c>
      <c r="Y71" s="18">
        <f>LARGE('augdate &amp; jandate kaf'!$M$5:$M$94,'augdate &amp; jandate kaf rank'!$A71)</f>
        <v>12787.596214679999</v>
      </c>
      <c r="Z71" s="5" t="str">
        <f>VLOOKUP(AA71,'augdate &amp; jandate kaf'!$N$5:$O$94,2,FALSE)</f>
        <v>1984-85</v>
      </c>
      <c r="AA71" s="18">
        <f>LARGE('augdate &amp; jandate kaf'!$N$5:$N$94,'augdate &amp; jandate kaf rank'!$A71)</f>
        <v>15426.487355391</v>
      </c>
    </row>
    <row r="72" spans="1:27" x14ac:dyDescent="0.2">
      <c r="A72" s="11">
        <v>67</v>
      </c>
      <c r="B72" s="5" t="str">
        <f>VLOOKUP(C72,'augdate &amp; jandate kaf'!$B$5:$O$94,14,FALSE)</f>
        <v>1937-38</v>
      </c>
      <c r="C72" s="18">
        <f>LARGE('augdate &amp; jandate kaf'!$B$5:$B$94,'augdate &amp; jandate kaf rank'!$A72)</f>
        <v>472.77816408899997</v>
      </c>
      <c r="D72" s="5" t="str">
        <f>VLOOKUP(E72,'augdate &amp; jandate kaf'!$C$5:$O$94,13,FALSE)</f>
        <v>1957-58</v>
      </c>
      <c r="E72" s="18">
        <f>LARGE('augdate &amp; jandate kaf'!$C$5:$C$94,'augdate &amp; jandate kaf rank'!$A72)</f>
        <v>901.93385047499999</v>
      </c>
      <c r="F72" s="5" t="str">
        <f>VLOOKUP(G72,'augdate &amp; jandate kaf'!$D$5:$O$94,12,FALSE)</f>
        <v>1938-39</v>
      </c>
      <c r="G72" s="18">
        <f>LARGE('augdate &amp; jandate kaf'!$D$5:$D$94,'augdate &amp; jandate kaf rank'!$A72)</f>
        <v>1384.329865443</v>
      </c>
      <c r="H72" s="5" t="str">
        <f>VLOOKUP(I72,'augdate &amp; jandate kaf'!$E$5:$O$94,11,FALSE)</f>
        <v>1998-99</v>
      </c>
      <c r="I72" s="18">
        <f>LARGE('augdate &amp; jandate kaf'!$E$5:$E$94,'augdate &amp; jandate kaf rank'!$A72)</f>
        <v>2034.581080728</v>
      </c>
      <c r="J72" s="5" t="str">
        <f>VLOOKUP(K72,'augdate &amp; jandate kaf'!$F$5:$O$94,10,FALSE)</f>
        <v>1963-64</v>
      </c>
      <c r="K72" s="18">
        <f>LARGE('augdate &amp; jandate kaf'!$F$5:$F$94,'augdate &amp; jandate kaf rank'!$A72)</f>
        <v>2514.5513106629996</v>
      </c>
      <c r="L72" s="5" t="str">
        <f>VLOOKUP(M72,'augdate &amp; jandate kaf'!$G$5:$O$94,9,FALSE)</f>
        <v>1993-94</v>
      </c>
      <c r="M72" s="18">
        <f>LARGE('augdate &amp; jandate kaf'!$G$5:$G$94,'augdate &amp; jandate kaf rank'!$A72)</f>
        <v>460.357668687</v>
      </c>
      <c r="N72" s="5" t="str">
        <f>VLOOKUP(O72,'augdate &amp; jandate kaf'!$H$5:$O$94,8,FALSE)</f>
        <v>2013-14</v>
      </c>
      <c r="O72" s="18">
        <f>LARGE('augdate &amp; jandate kaf'!$H$5:$H$94,'augdate &amp; jandate kaf rank'!$A72)</f>
        <v>931.89417992999995</v>
      </c>
      <c r="P72" s="5" t="str">
        <f>VLOOKUP(Q72,'augdate &amp; jandate kaf'!$I$5:$O$94,7,FALSE)</f>
        <v>1979-80</v>
      </c>
      <c r="Q72" s="18">
        <f>LARGE('augdate &amp; jandate kaf'!$I$5:$I$94,'augdate &amp; jandate kaf rank'!$A72)</f>
        <v>1782.2954703539999</v>
      </c>
      <c r="R72" s="5" t="str">
        <f>VLOOKUP(S72,'augdate &amp; jandate kaf'!$J$5:$O$94,6,FALSE)</f>
        <v>1952-53</v>
      </c>
      <c r="S72" s="18">
        <f>LARGE('augdate &amp; jandate kaf'!$J$5:$J$94,'augdate &amp; jandate kaf rank'!$A72)</f>
        <v>3746.189611584</v>
      </c>
      <c r="T72" s="5" t="str">
        <f>VLOOKUP(U72,'augdate &amp; jandate kaf'!$K$5:$O$94,5,FALSE)</f>
        <v>1932-33</v>
      </c>
      <c r="U72" s="18">
        <f>LARGE('augdate &amp; jandate kaf'!$K$5:$K$94,'augdate &amp; jandate kaf rank'!$A72)</f>
        <v>7663.2294646950004</v>
      </c>
      <c r="V72" s="5" t="str">
        <f>VLOOKUP(W72,'augdate &amp; jandate kaf'!$L$5:$O$94,4,FALSE)</f>
        <v>2014-15</v>
      </c>
      <c r="W72" s="18">
        <f>LARGE('augdate &amp; jandate kaf'!$L$5:$L$94,'augdate &amp; jandate kaf rank'!$A72)</f>
        <v>11851.364183673</v>
      </c>
      <c r="X72" s="5" t="str">
        <f>VLOOKUP(Y72,'augdate &amp; jandate kaf'!$M$5:$O$94,3,FALSE)</f>
        <v>1938-39</v>
      </c>
      <c r="Y72" s="18">
        <f>LARGE('augdate &amp; jandate kaf'!$M$5:$M$94,'augdate &amp; jandate kaf rank'!$A72)</f>
        <v>12760.767785934</v>
      </c>
      <c r="Z72" s="5" t="str">
        <f>VLOOKUP(AA72,'augdate &amp; jandate kaf'!$N$5:$O$94,2,FALSE)</f>
        <v>2014-15</v>
      </c>
      <c r="AA72" s="18">
        <f>LARGE('augdate &amp; jandate kaf'!$N$5:$N$94,'augdate &amp; jandate kaf rank'!$A72)</f>
        <v>15272.203063656001</v>
      </c>
    </row>
    <row r="73" spans="1:27" x14ac:dyDescent="0.2">
      <c r="A73" s="11">
        <v>68</v>
      </c>
      <c r="B73" s="5" t="str">
        <f>VLOOKUP(C73,'augdate &amp; jandate kaf'!$B$5:$O$94,14,FALSE)</f>
        <v>1934-35</v>
      </c>
      <c r="C73" s="18">
        <f>LARGE('augdate &amp; jandate kaf'!$B$5:$B$94,'augdate &amp; jandate kaf rank'!$A73)</f>
        <v>459.61981747499999</v>
      </c>
      <c r="D73" s="5" t="str">
        <f>VLOOKUP(E73,'augdate &amp; jandate kaf'!$C$5:$O$94,13,FALSE)</f>
        <v>1987-88</v>
      </c>
      <c r="E73" s="18">
        <f>LARGE('augdate &amp; jandate kaf'!$C$5:$C$94,'augdate &amp; jandate kaf rank'!$A73)</f>
        <v>887.24624771999993</v>
      </c>
      <c r="F73" s="5" t="str">
        <f>VLOOKUP(G73,'augdate &amp; jandate kaf'!$D$5:$O$94,12,FALSE)</f>
        <v>1952-53</v>
      </c>
      <c r="G73" s="18">
        <f>LARGE('augdate &amp; jandate kaf'!$D$5:$D$94,'augdate &amp; jandate kaf rank'!$A73)</f>
        <v>1376.4217665659999</v>
      </c>
      <c r="H73" s="5" t="str">
        <f>VLOOKUP(I73,'augdate &amp; jandate kaf'!$E$5:$O$94,11,FALSE)</f>
        <v>1957-58</v>
      </c>
      <c r="I73" s="18">
        <f>LARGE('augdate &amp; jandate kaf'!$E$5:$E$94,'augdate &amp; jandate kaf rank'!$A73)</f>
        <v>1854.9420792000001</v>
      </c>
      <c r="J73" s="5" t="str">
        <f>VLOOKUP(K73,'augdate &amp; jandate kaf'!$F$5:$O$94,10,FALSE)</f>
        <v>2009-10</v>
      </c>
      <c r="K73" s="18">
        <f>LARGE('augdate &amp; jandate kaf'!$F$5:$F$94,'augdate &amp; jandate kaf rank'!$A73)</f>
        <v>2499.367840158</v>
      </c>
      <c r="L73" s="5" t="str">
        <f>VLOOKUP(M73,'augdate &amp; jandate kaf'!$G$5:$O$94,9,FALSE)</f>
        <v>1988-89</v>
      </c>
      <c r="M73" s="18">
        <f>LARGE('augdate &amp; jandate kaf'!$G$5:$G$94,'augdate &amp; jandate kaf rank'!$A73)</f>
        <v>457.46775144000003</v>
      </c>
      <c r="N73" s="5" t="str">
        <f>VLOOKUP(O73,'augdate &amp; jandate kaf'!$H$5:$O$94,8,FALSE)</f>
        <v>2003-04</v>
      </c>
      <c r="O73" s="18">
        <f>LARGE('augdate &amp; jandate kaf'!$H$5:$H$94,'augdate &amp; jandate kaf rank'!$A73)</f>
        <v>925.2812876160001</v>
      </c>
      <c r="P73" s="5" t="str">
        <f>VLOOKUP(Q73,'augdate &amp; jandate kaf'!$I$5:$O$94,7,FALSE)</f>
        <v>1941-42</v>
      </c>
      <c r="Q73" s="18">
        <f>LARGE('augdate &amp; jandate kaf'!$I$5:$I$94,'augdate &amp; jandate kaf rank'!$A73)</f>
        <v>1771.6184459609999</v>
      </c>
      <c r="R73" s="5" t="str">
        <f>VLOOKUP(S73,'augdate &amp; jandate kaf'!$J$5:$O$94,6,FALSE)</f>
        <v>1957-58</v>
      </c>
      <c r="S73" s="18">
        <f>LARGE('augdate &amp; jandate kaf'!$J$5:$J$94,'augdate &amp; jandate kaf rank'!$A73)</f>
        <v>3688.9268038139999</v>
      </c>
      <c r="T73" s="5" t="str">
        <f>VLOOKUP(U73,'augdate &amp; jandate kaf'!$K$5:$O$94,5,FALSE)</f>
        <v>2003-04</v>
      </c>
      <c r="U73" s="18">
        <f>LARGE('augdate &amp; jandate kaf'!$K$5:$K$94,'augdate &amp; jandate kaf rank'!$A73)</f>
        <v>7590.2159137139997</v>
      </c>
      <c r="V73" s="5" t="str">
        <f>VLOOKUP(W73,'augdate &amp; jandate kaf'!$L$5:$O$94,4,FALSE)</f>
        <v>2015-16</v>
      </c>
      <c r="W73" s="18">
        <f>LARGE('augdate &amp; jandate kaf'!$L$5:$L$94,'augdate &amp; jandate kaf rank'!$A73)</f>
        <v>11805.242532509999</v>
      </c>
      <c r="X73" s="5" t="str">
        <f>VLOOKUP(Y73,'augdate &amp; jandate kaf'!$M$5:$O$94,3,FALSE)</f>
        <v>2002-03</v>
      </c>
      <c r="Y73" s="18">
        <f>LARGE('augdate &amp; jandate kaf'!$M$5:$M$94,'augdate &amp; jandate kaf rank'!$A73)</f>
        <v>12728.736712755001</v>
      </c>
      <c r="Z73" s="5" t="str">
        <f>VLOOKUP(AA73,'augdate &amp; jandate kaf'!$N$5:$O$94,2,FALSE)</f>
        <v>2015-16</v>
      </c>
      <c r="AA73" s="18">
        <f>LARGE('augdate &amp; jandate kaf'!$N$5:$N$94,'augdate &amp; jandate kaf rank'!$A73)</f>
        <v>15160.702241391</v>
      </c>
    </row>
    <row r="74" spans="1:27" x14ac:dyDescent="0.2">
      <c r="A74" s="11">
        <v>69</v>
      </c>
      <c r="B74" s="5" t="str">
        <f>VLOOKUP(C74,'augdate &amp; jandate kaf'!$B$5:$O$94,14,FALSE)</f>
        <v>2005-06</v>
      </c>
      <c r="C74" s="18">
        <f>LARGE('augdate &amp; jandate kaf'!$B$5:$B$94,'augdate &amp; jandate kaf rank'!$A74)</f>
        <v>447.26080967400003</v>
      </c>
      <c r="D74" s="5" t="str">
        <f>VLOOKUP(E74,'augdate &amp; jandate kaf'!$C$5:$O$94,13,FALSE)</f>
        <v>2005-06</v>
      </c>
      <c r="E74" s="18">
        <f>LARGE('augdate &amp; jandate kaf'!$C$5:$C$94,'augdate &amp; jandate kaf rank'!$A74)</f>
        <v>858.67236449400002</v>
      </c>
      <c r="F74" s="5" t="str">
        <f>VLOOKUP(G74,'augdate &amp; jandate kaf'!$D$5:$O$94,12,FALSE)</f>
        <v>2000-01</v>
      </c>
      <c r="G74" s="18">
        <f>LARGE('augdate &amp; jandate kaf'!$D$5:$D$94,'augdate &amp; jandate kaf rank'!$A74)</f>
        <v>1365.1516843439999</v>
      </c>
      <c r="H74" s="5" t="str">
        <f>VLOOKUP(I74,'augdate &amp; jandate kaf'!$E$5:$O$94,11,FALSE)</f>
        <v>2002-03</v>
      </c>
      <c r="I74" s="18">
        <f>LARGE('augdate &amp; jandate kaf'!$E$5:$E$94,'augdate &amp; jandate kaf rank'!$A74)</f>
        <v>1853.1450544739998</v>
      </c>
      <c r="J74" s="5" t="str">
        <f>VLOOKUP(K74,'augdate &amp; jandate kaf'!$F$5:$O$94,10,FALSE)</f>
        <v>1957-58</v>
      </c>
      <c r="K74" s="18">
        <f>LARGE('augdate &amp; jandate kaf'!$F$5:$F$94,'augdate &amp; jandate kaf rank'!$A74)</f>
        <v>2349.9172672499999</v>
      </c>
      <c r="L74" s="5" t="str">
        <f>VLOOKUP(M74,'augdate &amp; jandate kaf'!$G$5:$O$94,9,FALSE)</f>
        <v>1991-92</v>
      </c>
      <c r="M74" s="18">
        <f>LARGE('augdate &amp; jandate kaf'!$G$5:$G$94,'augdate &amp; jandate kaf rank'!$A74)</f>
        <v>455.62312341000001</v>
      </c>
      <c r="N74" s="5" t="str">
        <f>VLOOKUP(O74,'augdate &amp; jandate kaf'!$H$5:$O$94,8,FALSE)</f>
        <v>2009-10</v>
      </c>
      <c r="O74" s="18">
        <f>LARGE('augdate &amp; jandate kaf'!$H$5:$H$94,'augdate &amp; jandate kaf rank'!$A74)</f>
        <v>923.10938687099997</v>
      </c>
      <c r="P74" s="5" t="str">
        <f>VLOOKUP(Q74,'augdate &amp; jandate kaf'!$I$5:$O$94,7,FALSE)</f>
        <v>1932-33</v>
      </c>
      <c r="Q74" s="18">
        <f>LARGE('augdate &amp; jandate kaf'!$I$5:$I$94,'augdate &amp; jandate kaf rank'!$A74)</f>
        <v>1662.045557508</v>
      </c>
      <c r="R74" s="5" t="str">
        <f>VLOOKUP(S74,'augdate &amp; jandate kaf'!$J$5:$O$94,6,FALSE)</f>
        <v>1991-92</v>
      </c>
      <c r="S74" s="18">
        <f>LARGE('augdate &amp; jandate kaf'!$J$5:$J$94,'augdate &amp; jandate kaf rank'!$A74)</f>
        <v>3648.83292102</v>
      </c>
      <c r="T74" s="5" t="str">
        <f>VLOOKUP(U74,'augdate &amp; jandate kaf'!$K$5:$O$94,5,FALSE)</f>
        <v>1983-84</v>
      </c>
      <c r="U74" s="18">
        <f>LARGE('augdate &amp; jandate kaf'!$K$5:$K$94,'augdate &amp; jandate kaf rank'!$A74)</f>
        <v>7472.020876824</v>
      </c>
      <c r="V74" s="5" t="str">
        <f>VLOOKUP(W74,'augdate &amp; jandate kaf'!$L$5:$O$94,4,FALSE)</f>
        <v>1938-39</v>
      </c>
      <c r="W74" s="18">
        <f>LARGE('augdate &amp; jandate kaf'!$L$5:$L$94,'augdate &amp; jandate kaf rank'!$A74)</f>
        <v>11637.450803264999</v>
      </c>
      <c r="X74" s="5" t="str">
        <f>VLOOKUP(Y74,'augdate &amp; jandate kaf'!$M$5:$O$94,3,FALSE)</f>
        <v>2015-16</v>
      </c>
      <c r="Y74" s="18">
        <f>LARGE('augdate &amp; jandate kaf'!$M$5:$M$94,'augdate &amp; jandate kaf rank'!$A74)</f>
        <v>12700.624978272001</v>
      </c>
      <c r="Z74" s="5" t="str">
        <f>VLOOKUP(AA74,'augdate &amp; jandate kaf'!$N$5:$O$94,2,FALSE)</f>
        <v>1992-93</v>
      </c>
      <c r="AA74" s="18">
        <f>LARGE('augdate &amp; jandate kaf'!$N$5:$N$94,'augdate &amp; jandate kaf rank'!$A74)</f>
        <v>15131.741581319999</v>
      </c>
    </row>
    <row r="75" spans="1:27" x14ac:dyDescent="0.2">
      <c r="A75" s="11">
        <v>70</v>
      </c>
      <c r="B75" s="5" t="str">
        <f>VLOOKUP(C75,'augdate &amp; jandate kaf'!$B$5:$O$94,14,FALSE)</f>
        <v>1944-45</v>
      </c>
      <c r="C75" s="18">
        <f>LARGE('augdate &amp; jandate kaf'!$B$5:$B$94,'augdate &amp; jandate kaf rank'!$A75)</f>
        <v>445.84659485100002</v>
      </c>
      <c r="D75" s="5" t="str">
        <f>VLOOKUP(E75,'augdate &amp; jandate kaf'!$C$5:$O$94,13,FALSE)</f>
        <v>1944-45</v>
      </c>
      <c r="E75" s="18">
        <f>LARGE('augdate &amp; jandate kaf'!$C$5:$C$94,'augdate &amp; jandate kaf rank'!$A75)</f>
        <v>837.74079503100006</v>
      </c>
      <c r="F75" s="5" t="str">
        <f>VLOOKUP(G75,'augdate &amp; jandate kaf'!$D$5:$O$94,12,FALSE)</f>
        <v>2017-18</v>
      </c>
      <c r="G75" s="18">
        <f>LARGE('augdate &amp; jandate kaf'!$D$5:$D$94,'augdate &amp; jandate kaf rank'!$A75)</f>
        <v>1338.0614374259999</v>
      </c>
      <c r="H75" s="5" t="str">
        <f>VLOOKUP(I75,'augdate &amp; jandate kaf'!$E$5:$O$94,11,FALSE)</f>
        <v>1937-38</v>
      </c>
      <c r="I75" s="18">
        <f>LARGE('augdate &amp; jandate kaf'!$E$5:$E$94,'augdate &amp; jandate kaf rank'!$A75)</f>
        <v>1843.6362945000001</v>
      </c>
      <c r="J75" s="5" t="str">
        <f>VLOOKUP(K75,'augdate &amp; jandate kaf'!$F$5:$O$94,10,FALSE)</f>
        <v>2002-03</v>
      </c>
      <c r="K75" s="18">
        <f>LARGE('augdate &amp; jandate kaf'!$F$5:$F$94,'augdate &amp; jandate kaf rank'!$A75)</f>
        <v>2334.5929703040001</v>
      </c>
      <c r="L75" s="5" t="str">
        <f>VLOOKUP(M75,'augdate &amp; jandate kaf'!$G$5:$O$94,9,FALSE)</f>
        <v>2007-08</v>
      </c>
      <c r="M75" s="18">
        <f>LARGE('augdate &amp; jandate kaf'!$G$5:$G$94,'augdate &amp; jandate kaf rank'!$A75)</f>
        <v>454.76229699599998</v>
      </c>
      <c r="N75" s="5" t="str">
        <f>VLOOKUP(O75,'augdate &amp; jandate kaf'!$H$5:$O$94,8,FALSE)</f>
        <v>1974-75</v>
      </c>
      <c r="O75" s="18">
        <f>LARGE('augdate &amp; jandate kaf'!$H$5:$H$94,'augdate &amp; jandate kaf rank'!$A75)</f>
        <v>921.28261008000004</v>
      </c>
      <c r="P75" s="5" t="str">
        <f>VLOOKUP(Q75,'augdate &amp; jandate kaf'!$I$5:$O$94,7,FALSE)</f>
        <v>1938-39</v>
      </c>
      <c r="Q75" s="18">
        <f>LARGE('augdate &amp; jandate kaf'!$I$5:$I$94,'augdate &amp; jandate kaf rank'!$A75)</f>
        <v>1647.0505167479998</v>
      </c>
      <c r="R75" s="5" t="str">
        <f>VLOOKUP(S75,'augdate &amp; jandate kaf'!$J$5:$O$94,6,FALSE)</f>
        <v>1956-57</v>
      </c>
      <c r="S75" s="18">
        <f>LARGE('augdate &amp; jandate kaf'!$J$5:$J$94,'augdate &amp; jandate kaf rank'!$A75)</f>
        <v>3498.9003646590004</v>
      </c>
      <c r="T75" s="5" t="str">
        <f>VLOOKUP(U75,'augdate &amp; jandate kaf'!$K$5:$O$94,5,FALSE)</f>
        <v>1992-93</v>
      </c>
      <c r="U75" s="18">
        <f>LARGE('augdate &amp; jandate kaf'!$K$5:$K$94,'augdate &amp; jandate kaf rank'!$A75)</f>
        <v>7429.4337709830006</v>
      </c>
      <c r="V75" s="5" t="str">
        <f>VLOOKUP(W75,'augdate &amp; jandate kaf'!$L$5:$O$94,4,FALSE)</f>
        <v>1984-85</v>
      </c>
      <c r="W75" s="18">
        <f>LARGE('augdate &amp; jandate kaf'!$L$5:$L$94,'augdate &amp; jandate kaf rank'!$A75)</f>
        <v>11426.661389682</v>
      </c>
      <c r="X75" s="5" t="str">
        <f>VLOOKUP(Y75,'augdate &amp; jandate kaf'!$M$5:$O$94,3,FALSE)</f>
        <v>2014-15</v>
      </c>
      <c r="Y75" s="18">
        <f>LARGE('augdate &amp; jandate kaf'!$M$5:$M$94,'augdate &amp; jandate kaf rank'!$A75)</f>
        <v>12396.082840932</v>
      </c>
      <c r="Z75" s="5" t="str">
        <f>VLOOKUP(AA75,'augdate &amp; jandate kaf'!$N$5:$O$94,2,FALSE)</f>
        <v>2004-05</v>
      </c>
      <c r="AA75" s="18">
        <f>LARGE('augdate &amp; jandate kaf'!$N$5:$N$94,'augdate &amp; jandate kaf rank'!$A75)</f>
        <v>15030.870180144</v>
      </c>
    </row>
    <row r="76" spans="1:27" x14ac:dyDescent="0.2">
      <c r="A76" s="11">
        <v>71</v>
      </c>
      <c r="B76" s="5" t="str">
        <f>VLOOKUP(C76,'augdate &amp; jandate kaf'!$B$5:$O$94,14,FALSE)</f>
        <v>2017-18</v>
      </c>
      <c r="C76" s="18">
        <f>LARGE('augdate &amp; jandate kaf'!$B$5:$B$94,'augdate &amp; jandate kaf rank'!$A76)</f>
        <v>442.46477679600002</v>
      </c>
      <c r="D76" s="5" t="str">
        <f>VLOOKUP(E76,'augdate &amp; jandate kaf'!$C$5:$O$94,13,FALSE)</f>
        <v>2000-01</v>
      </c>
      <c r="E76" s="18">
        <f>LARGE('augdate &amp; jandate kaf'!$C$5:$C$94,'augdate &amp; jandate kaf rank'!$A76)</f>
        <v>831.68525806799994</v>
      </c>
      <c r="F76" s="5" t="str">
        <f>VLOOKUP(G76,'augdate &amp; jandate kaf'!$D$5:$O$94,12,FALSE)</f>
        <v>1934-35</v>
      </c>
      <c r="G76" s="18">
        <f>LARGE('augdate &amp; jandate kaf'!$D$5:$D$94,'augdate &amp; jandate kaf rank'!$A76)</f>
        <v>1296.3569761799999</v>
      </c>
      <c r="H76" s="5" t="str">
        <f>VLOOKUP(I76,'augdate &amp; jandate kaf'!$E$5:$O$94,11,FALSE)</f>
        <v>1938-39</v>
      </c>
      <c r="I76" s="18">
        <f>LARGE('augdate &amp; jandate kaf'!$E$5:$E$94,'augdate &amp; jandate kaf rank'!$A76)</f>
        <v>1818.8885268329998</v>
      </c>
      <c r="J76" s="5" t="str">
        <f>VLOOKUP(K76,'augdate &amp; jandate kaf'!$F$5:$O$94,10,FALSE)</f>
        <v>1979-80</v>
      </c>
      <c r="K76" s="18">
        <f>LARGE('augdate &amp; jandate kaf'!$F$5:$F$94,'augdate &amp; jandate kaf rank'!$A76)</f>
        <v>2334.4997471669999</v>
      </c>
      <c r="L76" s="5" t="str">
        <f>VLOOKUP(M76,'augdate &amp; jandate kaf'!$G$5:$O$94,9,FALSE)</f>
        <v>1974-75</v>
      </c>
      <c r="M76" s="18">
        <f>LARGE('augdate &amp; jandate kaf'!$G$5:$G$94,'augdate &amp; jandate kaf rank'!$A76)</f>
        <v>454.27039618800001</v>
      </c>
      <c r="N76" s="5" t="str">
        <f>VLOOKUP(O76,'augdate &amp; jandate kaf'!$H$5:$O$94,8,FALSE)</f>
        <v>1963-64</v>
      </c>
      <c r="O76" s="18">
        <f>LARGE('augdate &amp; jandate kaf'!$H$5:$H$94,'augdate &amp; jandate kaf rank'!$A76)</f>
        <v>896.64194984699998</v>
      </c>
      <c r="P76" s="5" t="str">
        <f>VLOOKUP(Q76,'augdate &amp; jandate kaf'!$I$5:$O$94,7,FALSE)</f>
        <v>1974-75</v>
      </c>
      <c r="Q76" s="18">
        <f>LARGE('augdate &amp; jandate kaf'!$I$5:$I$94,'augdate &amp; jandate kaf rank'!$A76)</f>
        <v>1626.852831555</v>
      </c>
      <c r="R76" s="5" t="str">
        <f>VLOOKUP(S76,'augdate &amp; jandate kaf'!$J$5:$O$94,6,FALSE)</f>
        <v>1932-33</v>
      </c>
      <c r="S76" s="18">
        <f>LARGE('augdate &amp; jandate kaf'!$J$5:$J$94,'augdate &amp; jandate kaf rank'!$A76)</f>
        <v>3399.8636741579999</v>
      </c>
      <c r="T76" s="5" t="str">
        <f>VLOOKUP(U76,'augdate &amp; jandate kaf'!$K$5:$O$94,5,FALSE)</f>
        <v>1939-40</v>
      </c>
      <c r="U76" s="18">
        <f>LARGE('augdate &amp; jandate kaf'!$K$5:$K$94,'augdate &amp; jandate kaf rank'!$A76)</f>
        <v>7337.2162537799995</v>
      </c>
      <c r="V76" s="5" t="str">
        <f>VLOOKUP(W76,'augdate &amp; jandate kaf'!$L$5:$O$94,4,FALSE)</f>
        <v>1941-42</v>
      </c>
      <c r="W76" s="18">
        <f>LARGE('augdate &amp; jandate kaf'!$L$5:$L$94,'augdate &amp; jandate kaf rank'!$A76)</f>
        <v>10967.563225080001</v>
      </c>
      <c r="X76" s="5" t="str">
        <f>VLOOKUP(Y76,'augdate &amp; jandate kaf'!$M$5:$O$94,3,FALSE)</f>
        <v>1984-85</v>
      </c>
      <c r="Y76" s="18">
        <f>LARGE('augdate &amp; jandate kaf'!$M$5:$M$94,'augdate &amp; jandate kaf rank'!$A76)</f>
        <v>12267.996234164999</v>
      </c>
      <c r="Z76" s="5" t="str">
        <f>VLOOKUP(AA76,'augdate &amp; jandate kaf'!$N$5:$O$94,2,FALSE)</f>
        <v>1935-36</v>
      </c>
      <c r="AA76" s="18">
        <f>LARGE('augdate &amp; jandate kaf'!$N$5:$N$94,'augdate &amp; jandate kaf rank'!$A76)</f>
        <v>14906.33993688</v>
      </c>
    </row>
    <row r="77" spans="1:27" x14ac:dyDescent="0.2">
      <c r="A77" s="11">
        <v>72</v>
      </c>
      <c r="B77" s="5" t="str">
        <f>VLOOKUP(C77,'augdate &amp; jandate kaf'!$B$5:$O$94,14,FALSE)</f>
        <v>1929-30</v>
      </c>
      <c r="C77" s="18">
        <f>LARGE('augdate &amp; jandate kaf'!$B$5:$B$94,'augdate &amp; jandate kaf rank'!$A77)</f>
        <v>438.46808273099998</v>
      </c>
      <c r="D77" s="5" t="str">
        <f>VLOOKUP(E77,'augdate &amp; jandate kaf'!$C$5:$O$94,13,FALSE)</f>
        <v>2017-18</v>
      </c>
      <c r="E77" s="18">
        <f>LARGE('augdate &amp; jandate kaf'!$C$5:$C$94,'augdate &amp; jandate kaf rank'!$A77)</f>
        <v>808.653192816</v>
      </c>
      <c r="F77" s="5" t="str">
        <f>VLOOKUP(G77,'augdate &amp; jandate kaf'!$D$5:$O$94,12,FALSE)</f>
        <v>1935-36</v>
      </c>
      <c r="G77" s="18">
        <f>LARGE('augdate &amp; jandate kaf'!$D$5:$D$94,'augdate &amp; jandate kaf rank'!$A77)</f>
        <v>1284.561274143</v>
      </c>
      <c r="H77" s="5" t="str">
        <f>VLOOKUP(I77,'augdate &amp; jandate kaf'!$E$5:$O$94,11,FALSE)</f>
        <v>1979-80</v>
      </c>
      <c r="I77" s="18">
        <f>LARGE('augdate &amp; jandate kaf'!$E$5:$E$94,'augdate &amp; jandate kaf rank'!$A77)</f>
        <v>1776.7457184959999</v>
      </c>
      <c r="J77" s="5" t="str">
        <f>VLOOKUP(K77,'augdate &amp; jandate kaf'!$F$5:$O$94,10,FALSE)</f>
        <v>1938-39</v>
      </c>
      <c r="K77" s="18">
        <f>LARGE('augdate &amp; jandate kaf'!$F$5:$F$94,'augdate &amp; jandate kaf rank'!$A77)</f>
        <v>2315.8313181150002</v>
      </c>
      <c r="L77" s="5" t="str">
        <f>VLOOKUP(M77,'augdate &amp; jandate kaf'!$G$5:$O$94,9,FALSE)</f>
        <v>1940-41</v>
      </c>
      <c r="M77" s="18">
        <f>LARGE('augdate &amp; jandate kaf'!$G$5:$G$94,'augdate &amp; jandate kaf rank'!$A77)</f>
        <v>447.38378487599999</v>
      </c>
      <c r="N77" s="5" t="str">
        <f>VLOOKUP(O77,'augdate &amp; jandate kaf'!$H$5:$O$94,8,FALSE)</f>
        <v>1939-40</v>
      </c>
      <c r="O77" s="18">
        <f>LARGE('augdate &amp; jandate kaf'!$H$5:$H$94,'augdate &amp; jandate kaf rank'!$A77)</f>
        <v>890.59236329699991</v>
      </c>
      <c r="P77" s="5" t="str">
        <f>VLOOKUP(Q77,'augdate &amp; jandate kaf'!$I$5:$O$94,7,FALSE)</f>
        <v>1988-89</v>
      </c>
      <c r="Q77" s="18">
        <f>LARGE('augdate &amp; jandate kaf'!$I$5:$I$94,'augdate &amp; jandate kaf rank'!$A77)</f>
        <v>1569.2072138819999</v>
      </c>
      <c r="R77" s="5" t="str">
        <f>VLOOKUP(S77,'augdate &amp; jandate kaf'!$J$5:$O$94,6,FALSE)</f>
        <v>1984-85</v>
      </c>
      <c r="S77" s="18">
        <f>LARGE('augdate &amp; jandate kaf'!$J$5:$J$94,'augdate &amp; jandate kaf rank'!$A77)</f>
        <v>3346.9129323419997</v>
      </c>
      <c r="T77" s="5" t="str">
        <f>VLOOKUP(U77,'augdate &amp; jandate kaf'!$K$5:$O$94,5,FALSE)</f>
        <v>2004-05</v>
      </c>
      <c r="U77" s="18">
        <f>LARGE('augdate &amp; jandate kaf'!$K$5:$K$94,'augdate &amp; jandate kaf rank'!$A77)</f>
        <v>7303.8086517270003</v>
      </c>
      <c r="V77" s="5" t="str">
        <f>VLOOKUP(W77,'augdate &amp; jandate kaf'!$L$5:$O$94,4,FALSE)</f>
        <v>2004-05</v>
      </c>
      <c r="W77" s="18">
        <f>LARGE('augdate &amp; jandate kaf'!$L$5:$L$94,'augdate &amp; jandate kaf rank'!$A77)</f>
        <v>10473.534152697001</v>
      </c>
      <c r="X77" s="5" t="str">
        <f>VLOOKUP(Y77,'augdate &amp; jandate kaf'!$M$5:$O$94,3,FALSE)</f>
        <v>1992-93</v>
      </c>
      <c r="Y77" s="18">
        <f>LARGE('augdate &amp; jandate kaf'!$M$5:$M$94,'augdate &amp; jandate kaf rank'!$A77)</f>
        <v>12132.870288819</v>
      </c>
      <c r="Z77" s="5" t="str">
        <f>VLOOKUP(AA77,'augdate &amp; jandate kaf'!$N$5:$O$94,2,FALSE)</f>
        <v>1938-39</v>
      </c>
      <c r="AA77" s="18">
        <f>LARGE('augdate &amp; jandate kaf'!$N$5:$N$94,'augdate &amp; jandate kaf rank'!$A77)</f>
        <v>14897.100928962</v>
      </c>
    </row>
    <row r="78" spans="1:27" x14ac:dyDescent="0.2">
      <c r="A78" s="11">
        <v>73</v>
      </c>
      <c r="B78" s="5" t="str">
        <f>VLOOKUP(C78,'augdate &amp; jandate kaf'!$B$5:$O$94,14,FALSE)</f>
        <v>1939-40</v>
      </c>
      <c r="C78" s="18">
        <f>LARGE('augdate &amp; jandate kaf'!$B$5:$B$94,'augdate &amp; jandate kaf rank'!$A78)</f>
        <v>435.70114068599997</v>
      </c>
      <c r="D78" s="5" t="str">
        <f>VLOOKUP(E78,'augdate &amp; jandate kaf'!$C$5:$O$94,13,FALSE)</f>
        <v>1937-38</v>
      </c>
      <c r="E78" s="18">
        <f>LARGE('augdate &amp; jandate kaf'!$C$5:$C$94,'augdate &amp; jandate kaf rank'!$A78)</f>
        <v>799.15831713900002</v>
      </c>
      <c r="F78" s="5" t="str">
        <f>VLOOKUP(G78,'augdate &amp; jandate kaf'!$D$5:$O$94,12,FALSE)</f>
        <v>1944-45</v>
      </c>
      <c r="G78" s="18">
        <f>LARGE('augdate &amp; jandate kaf'!$D$5:$D$94,'augdate &amp; jandate kaf rank'!$A78)</f>
        <v>1258.8693742800001</v>
      </c>
      <c r="H78" s="5" t="str">
        <f>VLOOKUP(I78,'augdate &amp; jandate kaf'!$E$5:$O$94,11,FALSE)</f>
        <v>2000-01</v>
      </c>
      <c r="I78" s="18">
        <f>LARGE('augdate &amp; jandate kaf'!$E$5:$E$94,'augdate &amp; jandate kaf rank'!$A78)</f>
        <v>1772.5169583239999</v>
      </c>
      <c r="J78" s="5" t="str">
        <f>VLOOKUP(K78,'augdate &amp; jandate kaf'!$F$5:$O$94,10,FALSE)</f>
        <v>2015-16</v>
      </c>
      <c r="K78" s="18">
        <f>LARGE('augdate &amp; jandate kaf'!$F$5:$F$94,'augdate &amp; jandate kaf rank'!$A78)</f>
        <v>2278.5936335609999</v>
      </c>
      <c r="L78" s="5" t="str">
        <f>VLOOKUP(M78,'augdate &amp; jandate kaf'!$G$5:$O$94,9,FALSE)</f>
        <v>2003-04</v>
      </c>
      <c r="M78" s="18">
        <f>LARGE('augdate &amp; jandate kaf'!$G$5:$G$94,'augdate &amp; jandate kaf rank'!$A78)</f>
        <v>445.84659485100002</v>
      </c>
      <c r="N78" s="5" t="str">
        <f>VLOOKUP(O78,'augdate &amp; jandate kaf'!$H$5:$O$94,8,FALSE)</f>
        <v>2007-08</v>
      </c>
      <c r="O78" s="18">
        <f>LARGE('augdate &amp; jandate kaf'!$H$5:$H$94,'augdate &amp; jandate kaf rank'!$A78)</f>
        <v>880.93285952700001</v>
      </c>
      <c r="P78" s="5" t="str">
        <f>VLOOKUP(Q78,'augdate &amp; jandate kaf'!$I$5:$O$94,7,FALSE)</f>
        <v>1944-45</v>
      </c>
      <c r="Q78" s="18">
        <f>LARGE('augdate &amp; jandate kaf'!$I$5:$I$94,'augdate &amp; jandate kaf rank'!$A78)</f>
        <v>1562.9592802319999</v>
      </c>
      <c r="R78" s="5" t="str">
        <f>VLOOKUP(S78,'augdate &amp; jandate kaf'!$J$5:$O$94,6,FALSE)</f>
        <v>1978-79</v>
      </c>
      <c r="S78" s="18">
        <f>LARGE('augdate &amp; jandate kaf'!$J$5:$J$94,'augdate &amp; jandate kaf rank'!$A78)</f>
        <v>3305.6706198390002</v>
      </c>
      <c r="T78" s="5" t="str">
        <f>VLOOKUP(U78,'augdate &amp; jandate kaf'!$K$5:$O$94,5,FALSE)</f>
        <v>1963-64</v>
      </c>
      <c r="U78" s="18">
        <f>LARGE('augdate &amp; jandate kaf'!$K$5:$K$94,'augdate &amp; jandate kaf rank'!$A78)</f>
        <v>7214.6972501100008</v>
      </c>
      <c r="V78" s="5" t="str">
        <f>VLOOKUP(W78,'augdate &amp; jandate kaf'!$L$5:$O$94,4,FALSE)</f>
        <v>2003-04</v>
      </c>
      <c r="W78" s="18">
        <f>LARGE('augdate &amp; jandate kaf'!$L$5:$L$94,'augdate &amp; jandate kaf rank'!$A78)</f>
        <v>10386.850519584001</v>
      </c>
      <c r="X78" s="5" t="str">
        <f>VLOOKUP(Y78,'augdate &amp; jandate kaf'!$M$5:$O$94,3,FALSE)</f>
        <v>2009-10</v>
      </c>
      <c r="Y78" s="18">
        <f>LARGE('augdate &amp; jandate kaf'!$M$5:$M$94,'augdate &amp; jandate kaf rank'!$A78)</f>
        <v>11834.232944645999</v>
      </c>
      <c r="Z78" s="5" t="str">
        <f>VLOOKUP(AA78,'augdate &amp; jandate kaf'!$N$5:$O$94,2,FALSE)</f>
        <v>2002-03</v>
      </c>
      <c r="AA78" s="18">
        <f>LARGE('augdate &amp; jandate kaf'!$N$5:$N$94,'augdate &amp; jandate kaf rank'!$A78)</f>
        <v>14601.829535076</v>
      </c>
    </row>
    <row r="79" spans="1:27" x14ac:dyDescent="0.2">
      <c r="A79" s="11">
        <v>74</v>
      </c>
      <c r="B79" s="5" t="str">
        <f>VLOOKUP(C79,'augdate &amp; jandate kaf'!$B$5:$O$94,14,FALSE)</f>
        <v>1936-37</v>
      </c>
      <c r="C79" s="18">
        <f>LARGE('augdate &amp; jandate kaf'!$B$5:$B$94,'augdate &amp; jandate kaf rank'!$A79)</f>
        <v>429.18345497999996</v>
      </c>
      <c r="D79" s="5" t="str">
        <f>VLOOKUP(E79,'augdate &amp; jandate kaf'!$C$5:$O$94,13,FALSE)</f>
        <v>1934-35</v>
      </c>
      <c r="E79" s="18">
        <f>LARGE('augdate &amp; jandate kaf'!$C$5:$C$94,'augdate &amp; jandate kaf rank'!$A79)</f>
        <v>783.85782184499999</v>
      </c>
      <c r="F79" s="5" t="str">
        <f>VLOOKUP(G79,'augdate &amp; jandate kaf'!$D$5:$O$94,12,FALSE)</f>
        <v>1992-93</v>
      </c>
      <c r="G79" s="18">
        <f>LARGE('augdate &amp; jandate kaf'!$D$5:$D$94,'augdate &amp; jandate kaf rank'!$A79)</f>
        <v>1256.7589611359999</v>
      </c>
      <c r="H79" s="5" t="str">
        <f>VLOOKUP(I79,'augdate &amp; jandate kaf'!$E$5:$O$94,11,FALSE)</f>
        <v>1992-93</v>
      </c>
      <c r="I79" s="18">
        <f>LARGE('augdate &amp; jandate kaf'!$E$5:$E$94,'augdate &amp; jandate kaf rank'!$A79)</f>
        <v>1760.9374546260001</v>
      </c>
      <c r="J79" s="5" t="str">
        <f>VLOOKUP(K79,'augdate &amp; jandate kaf'!$F$5:$O$94,10,FALSE)</f>
        <v>1952-53</v>
      </c>
      <c r="K79" s="18">
        <f>LARGE('augdate &amp; jandate kaf'!$F$5:$F$94,'augdate &amp; jandate kaf rank'!$A79)</f>
        <v>2155.6561175099996</v>
      </c>
      <c r="L79" s="5" t="str">
        <f>VLOOKUP(M79,'augdate &amp; jandate kaf'!$G$5:$O$94,9,FALSE)</f>
        <v>1956-57</v>
      </c>
      <c r="M79" s="18">
        <f>LARGE('augdate &amp; jandate kaf'!$G$5:$G$94,'augdate &amp; jandate kaf rank'!$A79)</f>
        <v>439.32890914500001</v>
      </c>
      <c r="N79" s="5" t="str">
        <f>VLOOKUP(O79,'augdate &amp; jandate kaf'!$H$5:$O$94,8,FALSE)</f>
        <v>1938-39</v>
      </c>
      <c r="O79" s="18">
        <f>LARGE('augdate &amp; jandate kaf'!$H$5:$H$94,'augdate &amp; jandate kaf rank'!$A79)</f>
        <v>875.01219859199989</v>
      </c>
      <c r="P79" s="5" t="str">
        <f>VLOOKUP(Q79,'augdate &amp; jandate kaf'!$I$5:$O$94,7,FALSE)</f>
        <v>1930-31</v>
      </c>
      <c r="Q79" s="18">
        <f>LARGE('augdate &amp; jandate kaf'!$I$5:$I$94,'augdate &amp; jandate kaf rank'!$A79)</f>
        <v>1540.5559752869999</v>
      </c>
      <c r="R79" s="5" t="str">
        <f>VLOOKUP(S79,'augdate &amp; jandate kaf'!$J$5:$O$94,6,FALSE)</f>
        <v>1987-88</v>
      </c>
      <c r="S79" s="18">
        <f>LARGE('augdate &amp; jandate kaf'!$J$5:$J$94,'augdate &amp; jandate kaf rank'!$A79)</f>
        <v>3295.1641739519996</v>
      </c>
      <c r="T79" s="5" t="str">
        <f>VLOOKUP(U79,'augdate &amp; jandate kaf'!$K$5:$O$94,5,FALSE)</f>
        <v>1941-42</v>
      </c>
      <c r="U79" s="18">
        <f>LARGE('augdate &amp; jandate kaf'!$K$5:$K$94,'augdate &amp; jandate kaf rank'!$A79)</f>
        <v>7178.0427060299999</v>
      </c>
      <c r="V79" s="5" t="str">
        <f>VLOOKUP(W79,'augdate &amp; jandate kaf'!$L$5:$O$94,4,FALSE)</f>
        <v>1944-45</v>
      </c>
      <c r="W79" s="18">
        <f>LARGE('augdate &amp; jandate kaf'!$L$5:$L$94,'augdate &amp; jandate kaf rank'!$A79)</f>
        <v>10337.11696773</v>
      </c>
      <c r="X79" s="5" t="str">
        <f>VLOOKUP(Y79,'augdate &amp; jandate kaf'!$M$5:$O$94,3,FALSE)</f>
        <v>1944-45</v>
      </c>
      <c r="Y79" s="18">
        <f>LARGE('augdate &amp; jandate kaf'!$M$5:$M$94,'augdate &amp; jandate kaf rank'!$A79)</f>
        <v>11790.68385537</v>
      </c>
      <c r="Z79" s="5" t="str">
        <f>VLOOKUP(AA79,'augdate &amp; jandate kaf'!$N$5:$O$94,2,FALSE)</f>
        <v>2009-10</v>
      </c>
      <c r="AA79" s="18">
        <f>LARGE('augdate &amp; jandate kaf'!$N$5:$N$94,'augdate &amp; jandate kaf rank'!$A79)</f>
        <v>14535.428876409</v>
      </c>
    </row>
    <row r="80" spans="1:27" x14ac:dyDescent="0.2">
      <c r="A80" s="11">
        <v>75</v>
      </c>
      <c r="B80" s="5" t="str">
        <f>VLOOKUP(C80,'augdate &amp; jandate kaf'!$B$5:$O$94,14,FALSE)</f>
        <v>1977-78</v>
      </c>
      <c r="C80" s="18">
        <f>LARGE('augdate &amp; jandate kaf'!$B$5:$B$94,'augdate &amp; jandate kaf rank'!$A80)</f>
        <v>420.08329003199998</v>
      </c>
      <c r="D80" s="5" t="str">
        <f>VLOOKUP(E80,'augdate &amp; jandate kaf'!$C$5:$O$94,13,FALSE)</f>
        <v>1992-93</v>
      </c>
      <c r="E80" s="18">
        <f>LARGE('augdate &amp; jandate kaf'!$C$5:$C$94,'augdate &amp; jandate kaf rank'!$A80)</f>
        <v>780.23005338600001</v>
      </c>
      <c r="F80" s="5" t="str">
        <f>VLOOKUP(G80,'augdate &amp; jandate kaf'!$D$5:$O$94,12,FALSE)</f>
        <v>1930-31</v>
      </c>
      <c r="G80" s="18">
        <f>LARGE('augdate &amp; jandate kaf'!$D$5:$D$94,'augdate &amp; jandate kaf rank'!$A80)</f>
        <v>1247.519953218</v>
      </c>
      <c r="H80" s="5" t="str">
        <f>VLOOKUP(I80,'augdate &amp; jandate kaf'!$E$5:$O$94,11,FALSE)</f>
        <v>1952-53</v>
      </c>
      <c r="I80" s="18">
        <f>LARGE('augdate &amp; jandate kaf'!$E$5:$E$94,'augdate &amp; jandate kaf rank'!$A80)</f>
        <v>1756.3556366160001</v>
      </c>
      <c r="J80" s="5" t="str">
        <f>VLOOKUP(K80,'augdate &amp; jandate kaf'!$F$5:$O$94,10,FALSE)</f>
        <v>2000-01</v>
      </c>
      <c r="K80" s="18">
        <f>LARGE('augdate &amp; jandate kaf'!$F$5:$F$94,'augdate &amp; jandate kaf rank'!$A80)</f>
        <v>2131.420085361</v>
      </c>
      <c r="L80" s="5" t="str">
        <f>VLOOKUP(M80,'augdate &amp; jandate kaf'!$G$5:$O$94,9,FALSE)</f>
        <v>1976-77</v>
      </c>
      <c r="M80" s="18">
        <f>LARGE('augdate &amp; jandate kaf'!$G$5:$G$94,'augdate &amp; jandate kaf rank'!$A80)</f>
        <v>435.45519028199999</v>
      </c>
      <c r="N80" s="5" t="str">
        <f>VLOOKUP(O80,'augdate &amp; jandate kaf'!$H$5:$O$94,8,FALSE)</f>
        <v>1930-31</v>
      </c>
      <c r="O80" s="18">
        <f>LARGE('augdate &amp; jandate kaf'!$H$5:$H$94,'augdate &amp; jandate kaf rank'!$A80)</f>
        <v>852.81715810200001</v>
      </c>
      <c r="P80" s="5" t="str">
        <f>VLOOKUP(Q80,'augdate &amp; jandate kaf'!$I$5:$O$94,7,FALSE)</f>
        <v>1993-94</v>
      </c>
      <c r="Q80" s="18">
        <f>LARGE('augdate &amp; jandate kaf'!$I$5:$I$94,'augdate &amp; jandate kaf rank'!$A80)</f>
        <v>1526.790686547</v>
      </c>
      <c r="R80" s="5" t="str">
        <f>VLOOKUP(S80,'augdate &amp; jandate kaf'!$J$5:$O$94,6,FALSE)</f>
        <v>1969-70</v>
      </c>
      <c r="S80" s="18">
        <f>LARGE('augdate &amp; jandate kaf'!$J$5:$J$94,'augdate &amp; jandate kaf rank'!$A80)</f>
        <v>3121.4815358369997</v>
      </c>
      <c r="T80" s="5" t="str">
        <f>VLOOKUP(U80,'augdate &amp; jandate kaf'!$K$5:$O$94,5,FALSE)</f>
        <v>1993-94</v>
      </c>
      <c r="U80" s="18">
        <f>LARGE('augdate &amp; jandate kaf'!$K$5:$K$94,'augdate &amp; jandate kaf rank'!$A80)</f>
        <v>7082.6595691109997</v>
      </c>
      <c r="V80" s="5" t="str">
        <f>VLOOKUP(W80,'augdate &amp; jandate kaf'!$L$5:$O$94,4,FALSE)</f>
        <v>2009-10</v>
      </c>
      <c r="W80" s="18">
        <f>LARGE('augdate &amp; jandate kaf'!$L$5:$L$94,'augdate &amp; jandate kaf rank'!$A80)</f>
        <v>10129.243256517</v>
      </c>
      <c r="X80" s="5" t="str">
        <f>VLOOKUP(Y80,'augdate &amp; jandate kaf'!$M$5:$O$94,3,FALSE)</f>
        <v>2004-05</v>
      </c>
      <c r="Y80" s="18">
        <f>LARGE('augdate &amp; jandate kaf'!$M$5:$M$94,'augdate &amp; jandate kaf rank'!$A80)</f>
        <v>11600.109978219001</v>
      </c>
      <c r="Z80" s="5" t="str">
        <f>VLOOKUP(AA80,'augdate &amp; jandate kaf'!$N$5:$O$94,2,FALSE)</f>
        <v>2003-04</v>
      </c>
      <c r="AA80" s="18">
        <f>LARGE('augdate &amp; jandate kaf'!$N$5:$N$94,'augdate &amp; jandate kaf rank'!$A80)</f>
        <v>14490.271192151999</v>
      </c>
    </row>
    <row r="81" spans="1:27" x14ac:dyDescent="0.2">
      <c r="A81" s="11">
        <v>76</v>
      </c>
      <c r="B81" s="5" t="str">
        <f>VLOOKUP(C81,'augdate &amp; jandate kaf'!$B$5:$O$94,14,FALSE)</f>
        <v>1930-31</v>
      </c>
      <c r="C81" s="18">
        <f>LARGE('augdate &amp; jandate kaf'!$B$5:$B$94,'augdate &amp; jandate kaf rank'!$A81)</f>
        <v>413.56560432599997</v>
      </c>
      <c r="D81" s="5" t="str">
        <f>VLOOKUP(E81,'augdate &amp; jandate kaf'!$C$5:$O$94,13,FALSE)</f>
        <v>1936-37</v>
      </c>
      <c r="E81" s="18">
        <f>LARGE('augdate &amp; jandate kaf'!$C$5:$C$94,'augdate &amp; jandate kaf rank'!$A81)</f>
        <v>775.55699571000002</v>
      </c>
      <c r="F81" s="5" t="str">
        <f>VLOOKUP(G81,'augdate &amp; jandate kaf'!$D$5:$O$94,12,FALSE)</f>
        <v>1937-38</v>
      </c>
      <c r="G81" s="18">
        <f>LARGE('augdate &amp; jandate kaf'!$D$5:$D$94,'augdate &amp; jandate kaf rank'!$A81)</f>
        <v>1201.3487152799999</v>
      </c>
      <c r="H81" s="5" t="str">
        <f>VLOOKUP(I81,'augdate &amp; jandate kaf'!$E$5:$O$94,11,FALSE)</f>
        <v>1930-31</v>
      </c>
      <c r="I81" s="18">
        <f>LARGE('augdate &amp; jandate kaf'!$E$5:$E$94,'augdate &amp; jandate kaf rank'!$A81)</f>
        <v>1715.1034067579999</v>
      </c>
      <c r="J81" s="5" t="str">
        <f>VLOOKUP(K81,'augdate &amp; jandate kaf'!$F$5:$O$94,10,FALSE)</f>
        <v>2007-08</v>
      </c>
      <c r="K81" s="18">
        <f>LARGE('augdate &amp; jandate kaf'!$F$5:$F$94,'augdate &amp; jandate kaf rank'!$A81)</f>
        <v>2126.8323169379996</v>
      </c>
      <c r="L81" s="5" t="str">
        <f>VLOOKUP(M81,'augdate &amp; jandate kaf'!$G$5:$O$94,9,FALSE)</f>
        <v>1986-87</v>
      </c>
      <c r="M81" s="18">
        <f>LARGE('augdate &amp; jandate kaf'!$G$5:$G$94,'augdate &amp; jandate kaf rank'!$A81)</f>
        <v>421.49750485499999</v>
      </c>
      <c r="N81" s="5" t="str">
        <f>VLOOKUP(O81,'augdate &amp; jandate kaf'!$H$5:$O$94,8,FALSE)</f>
        <v>1940-41</v>
      </c>
      <c r="O81" s="18">
        <f>LARGE('augdate &amp; jandate kaf'!$H$5:$H$94,'augdate &amp; jandate kaf rank'!$A81)</f>
        <v>845.141125332</v>
      </c>
      <c r="P81" s="5" t="str">
        <f>VLOOKUP(Q81,'augdate &amp; jandate kaf'!$I$5:$O$94,7,FALSE)</f>
        <v>1940-41</v>
      </c>
      <c r="Q81" s="18">
        <f>LARGE('augdate &amp; jandate kaf'!$I$5:$I$94,'augdate &amp; jandate kaf rank'!$A81)</f>
        <v>1517.016141459</v>
      </c>
      <c r="R81" s="5" t="str">
        <f>VLOOKUP(S81,'augdate &amp; jandate kaf'!$J$5:$O$94,6,FALSE)</f>
        <v>1992-93</v>
      </c>
      <c r="S81" s="18">
        <f>LARGE('augdate &amp; jandate kaf'!$J$5:$J$94,'augdate &amp; jandate kaf rank'!$A81)</f>
        <v>2986.4626979250002</v>
      </c>
      <c r="T81" s="5" t="str">
        <f>VLOOKUP(U81,'augdate &amp; jandate kaf'!$K$5:$O$94,5,FALSE)</f>
        <v>1929-30</v>
      </c>
      <c r="U81" s="18">
        <f>LARGE('augdate &amp; jandate kaf'!$K$5:$K$94,'augdate &amp; jandate kaf rank'!$A81)</f>
        <v>7006.6965967530004</v>
      </c>
      <c r="V81" s="5" t="str">
        <f>VLOOKUP(W81,'augdate &amp; jandate kaf'!$L$5:$O$94,4,FALSE)</f>
        <v>1992-93</v>
      </c>
      <c r="W81" s="18">
        <f>LARGE('augdate &amp; jandate kaf'!$L$5:$L$94,'augdate &amp; jandate kaf rank'!$A81)</f>
        <v>10057.909705473001</v>
      </c>
      <c r="X81" s="5" t="str">
        <f>VLOOKUP(Y81,'augdate &amp; jandate kaf'!$M$5:$O$94,3,FALSE)</f>
        <v>2003-04</v>
      </c>
      <c r="Y81" s="18">
        <f>LARGE('augdate &amp; jandate kaf'!$M$5:$M$94,'augdate &amp; jandate kaf rank'!$A81)</f>
        <v>11567.904359591999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13918.016007</v>
      </c>
    </row>
    <row r="82" spans="1:27" x14ac:dyDescent="0.2">
      <c r="A82" s="11">
        <v>77</v>
      </c>
      <c r="B82" s="5" t="str">
        <f>VLOOKUP(C82,'augdate &amp; jandate kaf'!$B$5:$O$94,14,FALSE)</f>
        <v>2006-07</v>
      </c>
      <c r="C82" s="18">
        <f>LARGE('augdate &amp; jandate kaf'!$B$5:$B$94,'augdate &amp; jandate kaf rank'!$A82)</f>
        <v>403.91205096899995</v>
      </c>
      <c r="D82" s="5" t="str">
        <f>VLOOKUP(E82,'augdate &amp; jandate kaf'!$C$5:$O$94,13,FALSE)</f>
        <v>1930-31</v>
      </c>
      <c r="E82" s="18">
        <f>LARGE('augdate &amp; jandate kaf'!$C$5:$C$94,'augdate &amp; jandate kaf rank'!$A82)</f>
        <v>775.17220233600005</v>
      </c>
      <c r="F82" s="5" t="str">
        <f>VLOOKUP(G82,'augdate &amp; jandate kaf'!$D$5:$O$94,12,FALSE)</f>
        <v>1987-88</v>
      </c>
      <c r="G82" s="18">
        <f>LARGE('augdate &amp; jandate kaf'!$D$5:$D$94,'augdate &amp; jandate kaf rank'!$A82)</f>
        <v>1162.8951630029999</v>
      </c>
      <c r="H82" s="5" t="str">
        <f>VLOOKUP(I82,'augdate &amp; jandate kaf'!$E$5:$O$94,11,FALSE)</f>
        <v>1944-45</v>
      </c>
      <c r="I82" s="18">
        <f>LARGE('augdate &amp; jandate kaf'!$E$5:$E$94,'augdate &amp; jandate kaf rank'!$A82)</f>
        <v>1667.0677060799999</v>
      </c>
      <c r="J82" s="5" t="str">
        <f>VLOOKUP(K82,'augdate &amp; jandate kaf'!$F$5:$O$94,10,FALSE)</f>
        <v>1992-93</v>
      </c>
      <c r="K82" s="18">
        <f>LARGE('augdate &amp; jandate kaf'!$F$5:$F$94,'augdate &amp; jandate kaf rank'!$A82)</f>
        <v>2107.7890118669998</v>
      </c>
      <c r="L82" s="5" t="str">
        <f>VLOOKUP(M82,'augdate &amp; jandate kaf'!$G$5:$O$94,9,FALSE)</f>
        <v>1948-49</v>
      </c>
      <c r="M82" s="18">
        <f>LARGE('augdate &amp; jandate kaf'!$G$5:$G$94,'augdate &amp; jandate kaf rank'!$A82)</f>
        <v>403.174199757</v>
      </c>
      <c r="N82" s="5" t="str">
        <f>VLOOKUP(O82,'augdate &amp; jandate kaf'!$H$5:$O$94,8,FALSE)</f>
        <v>1931-32</v>
      </c>
      <c r="O82" s="18">
        <f>LARGE('augdate &amp; jandate kaf'!$H$5:$H$94,'augdate &amp; jandate kaf rank'!$A82)</f>
        <v>843.71302621199993</v>
      </c>
      <c r="P82" s="5" t="str">
        <f>VLOOKUP(Q82,'augdate &amp; jandate kaf'!$I$5:$O$94,7,FALSE)</f>
        <v>2009-10</v>
      </c>
      <c r="Q82" s="18">
        <f>LARGE('augdate &amp; jandate kaf'!$I$5:$I$94,'augdate &amp; jandate kaf rank'!$A82)</f>
        <v>1500.600935463</v>
      </c>
      <c r="R82" s="5" t="str">
        <f>VLOOKUP(S82,'augdate &amp; jandate kaf'!$J$5:$O$94,6,FALSE)</f>
        <v>2009-10</v>
      </c>
      <c r="S82" s="18">
        <f>LARGE('augdate &amp; jandate kaf'!$J$5:$J$94,'augdate &amp; jandate kaf rank'!$A82)</f>
        <v>2874.9083219429999</v>
      </c>
      <c r="T82" s="5" t="str">
        <f>VLOOKUP(U82,'augdate &amp; jandate kaf'!$K$5:$O$94,5,FALSE)</f>
        <v>1974-75</v>
      </c>
      <c r="U82" s="18">
        <f>LARGE('augdate &amp; jandate kaf'!$K$5:$K$94,'augdate &amp; jandate kaf rank'!$A82)</f>
        <v>6782.496935739</v>
      </c>
      <c r="V82" s="5" t="str">
        <f>VLOOKUP(W82,'augdate &amp; jandate kaf'!$L$5:$O$94,4,FALSE)</f>
        <v>1928-29</v>
      </c>
      <c r="W82" s="18">
        <f>LARGE('augdate &amp; jandate kaf'!$L$5:$L$94,'augdate &amp; jandate kaf rank'!$A82)</f>
        <v>9681.3160005869995</v>
      </c>
      <c r="X82" s="5" t="str">
        <f>VLOOKUP(Y82,'augdate &amp; jandate kaf'!$M$5:$O$94,3,FALSE)</f>
        <v>1928-29</v>
      </c>
      <c r="Y82" s="18">
        <f>LARGE('augdate &amp; jandate kaf'!$M$5:$M$94,'augdate &amp; jandate kaf rank'!$A82)</f>
        <v>10797.254471136001</v>
      </c>
      <c r="Z82" s="5" t="str">
        <f>VLOOKUP(AA82,'augdate &amp; jandate kaf'!$N$5:$O$94,2,FALSE)</f>
        <v>1986-87</v>
      </c>
      <c r="AA82" s="18">
        <f>LARGE('augdate &amp; jandate kaf'!$N$5:$N$94,'augdate &amp; jandate kaf rank'!$A82)</f>
        <v>13255.604131014001</v>
      </c>
    </row>
    <row r="83" spans="1:27" x14ac:dyDescent="0.2">
      <c r="A83" s="11">
        <v>78</v>
      </c>
      <c r="B83" s="5" t="str">
        <f>VLOOKUP(C83,'augdate &amp; jandate kaf'!$B$5:$O$94,14,FALSE)</f>
        <v>2000-01</v>
      </c>
      <c r="C83" s="18">
        <f>LARGE('augdate &amp; jandate kaf'!$B$5:$B$94,'augdate &amp; jandate kaf rank'!$A83)</f>
        <v>403.850563368</v>
      </c>
      <c r="D83" s="5" t="str">
        <f>VLOOKUP(E83,'augdate &amp; jandate kaf'!$C$5:$O$94,13,FALSE)</f>
        <v>1939-40</v>
      </c>
      <c r="E83" s="18">
        <f>LARGE('augdate &amp; jandate kaf'!$C$5:$C$94,'augdate &amp; jandate kaf rank'!$A83)</f>
        <v>768.26972325600002</v>
      </c>
      <c r="F83" s="5" t="str">
        <f>VLOOKUP(G83,'augdate &amp; jandate kaf'!$D$5:$O$94,12,FALSE)</f>
        <v>1973-74</v>
      </c>
      <c r="G83" s="18">
        <f>LARGE('augdate &amp; jandate kaf'!$D$5:$D$94,'augdate &amp; jandate kaf rank'!$A83)</f>
        <v>1125.3877263930001</v>
      </c>
      <c r="H83" s="5" t="str">
        <f>VLOOKUP(I83,'augdate &amp; jandate kaf'!$E$5:$O$94,11,FALSE)</f>
        <v>1935-36</v>
      </c>
      <c r="I83" s="18">
        <f>LARGE('augdate &amp; jandate kaf'!$E$5:$E$94,'augdate &amp; jandate kaf rank'!$A83)</f>
        <v>1638.908368293</v>
      </c>
      <c r="J83" s="5" t="str">
        <f>VLOOKUP(K83,'augdate &amp; jandate kaf'!$F$5:$O$94,10,FALSE)</f>
        <v>1930-31</v>
      </c>
      <c r="K83" s="18">
        <f>LARGE('augdate &amp; jandate kaf'!$F$5:$F$94,'augdate &amp; jandate kaf rank'!$A83)</f>
        <v>2098.5400865940001</v>
      </c>
      <c r="L83" s="5" t="str">
        <f>VLOOKUP(M83,'augdate &amp; jandate kaf'!$G$5:$O$94,9,FALSE)</f>
        <v>1930-31</v>
      </c>
      <c r="M83" s="18">
        <f>LARGE('augdate &amp; jandate kaf'!$G$5:$G$94,'augdate &amp; jandate kaf rank'!$A83)</f>
        <v>402.74378655000004</v>
      </c>
      <c r="N83" s="5" t="str">
        <f>VLOOKUP(O83,'augdate &amp; jandate kaf'!$H$5:$O$94,8,FALSE)</f>
        <v>1986-87</v>
      </c>
      <c r="O83" s="18">
        <f>LARGE('augdate &amp; jandate kaf'!$H$5:$H$94,'augdate &amp; jandate kaf rank'!$A83)</f>
        <v>841.69186926299994</v>
      </c>
      <c r="P83" s="5" t="str">
        <f>VLOOKUP(Q83,'augdate &amp; jandate kaf'!$I$5:$O$94,7,FALSE)</f>
        <v>2007-08</v>
      </c>
      <c r="Q83" s="18">
        <f>LARGE('augdate &amp; jandate kaf'!$I$5:$I$94,'augdate &amp; jandate kaf rank'!$A83)</f>
        <v>1473.365895162</v>
      </c>
      <c r="R83" s="5" t="str">
        <f>VLOOKUP(S83,'augdate &amp; jandate kaf'!$J$5:$O$94,6,FALSE)</f>
        <v>1972-73</v>
      </c>
      <c r="S83" s="18">
        <f>LARGE('augdate &amp; jandate kaf'!$J$5:$J$94,'augdate &amp; jandate kaf rank'!$A83)</f>
        <v>2831.4504723330001</v>
      </c>
      <c r="T83" s="5" t="str">
        <f>VLOOKUP(U83,'augdate &amp; jandate kaf'!$K$5:$O$94,5,FALSE)</f>
        <v>1991-92</v>
      </c>
      <c r="U83" s="18">
        <f>LARGE('augdate &amp; jandate kaf'!$K$5:$K$94,'augdate &amp; jandate kaf rank'!$A83)</f>
        <v>6662.6476840350006</v>
      </c>
      <c r="V83" s="5" t="str">
        <f>VLOOKUP(W83,'augdate &amp; jandate kaf'!$L$5:$O$94,4,FALSE)</f>
        <v>1986-87</v>
      </c>
      <c r="W83" s="18">
        <f>LARGE('augdate &amp; jandate kaf'!$L$5:$L$94,'augdate &amp; jandate kaf rank'!$A83)</f>
        <v>9585.8515413570003</v>
      </c>
      <c r="X83" s="5" t="str">
        <f>VLOOKUP(Y83,'augdate &amp; jandate kaf'!$M$5:$O$94,3,FALSE)</f>
        <v>1929-30</v>
      </c>
      <c r="Y83" s="18">
        <f>LARGE('augdate &amp; jandate kaf'!$M$5:$M$94,'augdate &amp; jandate kaf rank'!$A83)</f>
        <v>10437.799939161001</v>
      </c>
      <c r="Z83" s="5" t="str">
        <f>VLOOKUP(AA83,'augdate &amp; jandate kaf'!$N$5:$O$94,2,FALSE)</f>
        <v>1928-29</v>
      </c>
      <c r="AA83" s="18">
        <f>LARGE('augdate &amp; jandate kaf'!$N$5:$N$94,'augdate &amp; jandate kaf rank'!$A83)</f>
        <v>13219.834214999999</v>
      </c>
    </row>
    <row r="84" spans="1:27" x14ac:dyDescent="0.2">
      <c r="A84" s="11">
        <v>79</v>
      </c>
      <c r="B84" s="5" t="str">
        <f>VLOOKUP(C84,'augdate &amp; jandate kaf'!$B$5:$O$94,14,FALSE)</f>
        <v>1992-93</v>
      </c>
      <c r="C84" s="18">
        <f>LARGE('augdate &amp; jandate kaf'!$B$5:$B$94,'augdate &amp; jandate kaf rank'!$A84)</f>
        <v>400.65320811599997</v>
      </c>
      <c r="D84" s="5" t="str">
        <f>VLOOKUP(E84,'augdate &amp; jandate kaf'!$C$5:$O$94,13,FALSE)</f>
        <v>2016-17</v>
      </c>
      <c r="E84" s="18">
        <f>LARGE('augdate &amp; jandate kaf'!$C$5:$C$94,'augdate &amp; jandate kaf rank'!$A84)</f>
        <v>749.313690909</v>
      </c>
      <c r="F84" s="5" t="str">
        <f>VLOOKUP(G84,'augdate &amp; jandate kaf'!$D$5:$O$94,12,FALSE)</f>
        <v>1936-37</v>
      </c>
      <c r="G84" s="18">
        <f>LARGE('augdate &amp; jandate kaf'!$D$5:$D$94,'augdate &amp; jandate kaf rank'!$A84)</f>
        <v>1118.7192968909999</v>
      </c>
      <c r="H84" s="5" t="str">
        <f>VLOOKUP(I84,'augdate &amp; jandate kaf'!$E$5:$O$94,11,FALSE)</f>
        <v>1988-89</v>
      </c>
      <c r="I84" s="18">
        <f>LARGE('augdate &amp; jandate kaf'!$E$5:$E$94,'augdate &amp; jandate kaf rank'!$A84)</f>
        <v>1594.1473782359999</v>
      </c>
      <c r="J84" s="5" t="str">
        <f>VLOOKUP(K84,'augdate &amp; jandate kaf'!$F$5:$O$94,10,FALSE)</f>
        <v>1988-89</v>
      </c>
      <c r="K84" s="18">
        <f>LARGE('augdate &amp; jandate kaf'!$F$5:$F$94,'augdate &amp; jandate kaf rank'!$A84)</f>
        <v>2071.6600876020002</v>
      </c>
      <c r="L84" s="5" t="str">
        <f>VLOOKUP(M84,'augdate &amp; jandate kaf'!$G$5:$O$94,9,FALSE)</f>
        <v>1935-36</v>
      </c>
      <c r="M84" s="18">
        <f>LARGE('augdate &amp; jandate kaf'!$G$5:$G$94,'augdate &amp; jandate kaf rank'!$A84)</f>
        <v>392.53684478400004</v>
      </c>
      <c r="N84" s="5" t="str">
        <f>VLOOKUP(O84,'augdate &amp; jandate kaf'!$H$5:$O$94,8,FALSE)</f>
        <v>1976-77</v>
      </c>
      <c r="O84" s="18">
        <f>LARGE('augdate &amp; jandate kaf'!$H$5:$H$94,'augdate &amp; jandate kaf rank'!$A84)</f>
        <v>816.71798590200001</v>
      </c>
      <c r="P84" s="5" t="str">
        <f>VLOOKUP(Q84,'augdate &amp; jandate kaf'!$I$5:$O$94,7,FALSE)</f>
        <v>1963-64</v>
      </c>
      <c r="Q84" s="18">
        <f>LARGE('augdate &amp; jandate kaf'!$I$5:$I$94,'augdate &amp; jandate kaf rank'!$A84)</f>
        <v>1445.9106895800001</v>
      </c>
      <c r="R84" s="5" t="str">
        <f>VLOOKUP(S84,'augdate &amp; jandate kaf'!$J$5:$O$94,6,FALSE)</f>
        <v>1930-31</v>
      </c>
      <c r="S84" s="18">
        <f>LARGE('augdate &amp; jandate kaf'!$J$5:$J$94,'augdate &amp; jandate kaf rank'!$A84)</f>
        <v>2793.7129530870002</v>
      </c>
      <c r="T84" s="5" t="str">
        <f>VLOOKUP(U84,'augdate &amp; jandate kaf'!$K$5:$O$94,5,FALSE)</f>
        <v>1944-45</v>
      </c>
      <c r="U84" s="18">
        <f>LARGE('augdate &amp; jandate kaf'!$K$5:$K$94,'augdate &amp; jandate kaf rank'!$A84)</f>
        <v>6440.9650477200003</v>
      </c>
      <c r="V84" s="5" t="str">
        <f>VLOOKUP(W84,'augdate &amp; jandate kaf'!$L$5:$O$94,4,FALSE)</f>
        <v>1929-30</v>
      </c>
      <c r="W84" s="18">
        <f>LARGE('augdate &amp; jandate kaf'!$L$5:$L$94,'augdate &amp; jandate kaf rank'!$A84)</f>
        <v>9525.4469155229999</v>
      </c>
      <c r="X84" s="5" t="str">
        <f>VLOOKUP(Y84,'augdate &amp; jandate kaf'!$M$5:$O$94,3,FALSE)</f>
        <v>1986-87</v>
      </c>
      <c r="Y84" s="18">
        <f>LARGE('augdate &amp; jandate kaf'!$M$5:$M$94,'augdate &amp; jandate kaf rank'!$A84)</f>
        <v>10416.057130059</v>
      </c>
      <c r="Z84" s="5" t="str">
        <f>VLOOKUP(AA84,'augdate &amp; jandate kaf'!$N$5:$O$94,2,FALSE)</f>
        <v>1929-30</v>
      </c>
      <c r="AA84" s="18">
        <f>LARGE('augdate &amp; jandate kaf'!$N$5:$N$94,'augdate &amp; jandate kaf rank'!$A84)</f>
        <v>12357.38135478</v>
      </c>
    </row>
    <row r="85" spans="1:27" x14ac:dyDescent="0.2">
      <c r="A85" s="11">
        <v>80</v>
      </c>
      <c r="B85" s="5" t="str">
        <f>VLOOKUP(C85,'augdate &amp; jandate kaf'!$B$5:$O$94,14,FALSE)</f>
        <v>2016-17</v>
      </c>
      <c r="C85" s="18">
        <f>LARGE('augdate &amp; jandate kaf'!$B$5:$B$94,'augdate &amp; jandate kaf rank'!$A85)</f>
        <v>399.60791889899997</v>
      </c>
      <c r="D85" s="5" t="str">
        <f>VLOOKUP(E85,'augdate &amp; jandate kaf'!$C$5:$O$94,13,FALSE)</f>
        <v>1929-30</v>
      </c>
      <c r="E85" s="18">
        <f>LARGE('augdate &amp; jandate kaf'!$C$5:$C$94,'augdate &amp; jandate kaf rank'!$A85)</f>
        <v>739.67798879099996</v>
      </c>
      <c r="F85" s="5" t="str">
        <f>VLOOKUP(G85,'augdate &amp; jandate kaf'!$D$5:$O$94,12,FALSE)</f>
        <v>1940-41</v>
      </c>
      <c r="G85" s="18">
        <f>LARGE('augdate &amp; jandate kaf'!$D$5:$D$94,'augdate &amp; jandate kaf rank'!$A85)</f>
        <v>1106.150041164</v>
      </c>
      <c r="H85" s="5" t="str">
        <f>VLOOKUP(I85,'augdate &amp; jandate kaf'!$E$5:$O$94,11,FALSE)</f>
        <v>1940-41</v>
      </c>
      <c r="I85" s="18">
        <f>LARGE('augdate &amp; jandate kaf'!$E$5:$E$94,'augdate &amp; jandate kaf rank'!$A85)</f>
        <v>1505.839282374</v>
      </c>
      <c r="J85" s="5" t="str">
        <f>VLOOKUP(K85,'augdate &amp; jandate kaf'!$F$5:$O$94,10,FALSE)</f>
        <v>1939-40</v>
      </c>
      <c r="K85" s="18">
        <f>LARGE('augdate &amp; jandate kaf'!$F$5:$F$94,'augdate &amp; jandate kaf rank'!$A85)</f>
        <v>2057.565542676</v>
      </c>
      <c r="L85" s="5" t="str">
        <f>VLOOKUP(M85,'augdate &amp; jandate kaf'!$G$5:$O$94,9,FALSE)</f>
        <v>1978-79</v>
      </c>
      <c r="M85" s="18">
        <f>LARGE('augdate &amp; jandate kaf'!$G$5:$G$94,'augdate &amp; jandate kaf rank'!$A85)</f>
        <v>388.232712714</v>
      </c>
      <c r="N85" s="5" t="str">
        <f>VLOOKUP(O85,'augdate &amp; jandate kaf'!$H$5:$O$94,8,FALSE)</f>
        <v>1929-30</v>
      </c>
      <c r="O85" s="18">
        <f>LARGE('augdate &amp; jandate kaf'!$H$5:$H$94,'augdate &amp; jandate kaf rank'!$A85)</f>
        <v>790.04426789400009</v>
      </c>
      <c r="P85" s="5" t="str">
        <f>VLOOKUP(Q85,'augdate &amp; jandate kaf'!$I$5:$O$94,7,FALSE)</f>
        <v>1954-55</v>
      </c>
      <c r="Q85" s="18">
        <f>LARGE('augdate &amp; jandate kaf'!$I$5:$I$94,'augdate &amp; jandate kaf rank'!$A85)</f>
        <v>1431.956971095</v>
      </c>
      <c r="R85" s="5" t="str">
        <f>VLOOKUP(S85,'augdate &amp; jandate kaf'!$J$5:$O$94,6,FALSE)</f>
        <v>1940-41</v>
      </c>
      <c r="S85" s="18">
        <f>LARGE('augdate &amp; jandate kaf'!$J$5:$J$94,'augdate &amp; jandate kaf rank'!$A85)</f>
        <v>2735.3632032089999</v>
      </c>
      <c r="T85" s="5" t="str">
        <f>VLOOKUP(U85,'augdate &amp; jandate kaf'!$K$5:$O$94,5,FALSE)</f>
        <v>1987-88</v>
      </c>
      <c r="U85" s="18">
        <f>LARGE('augdate &amp; jandate kaf'!$K$5:$K$94,'augdate &amp; jandate kaf rank'!$A85)</f>
        <v>6406.1908341480002</v>
      </c>
      <c r="V85" s="5" t="str">
        <f>VLOOKUP(W85,'augdate &amp; jandate kaf'!$L$5:$O$94,4,FALSE)</f>
        <v>1939-40</v>
      </c>
      <c r="W85" s="18">
        <f>LARGE('augdate &amp; jandate kaf'!$L$5:$L$94,'augdate &amp; jandate kaf rank'!$A85)</f>
        <v>9371.0079130499998</v>
      </c>
      <c r="X85" s="5" t="str">
        <f>VLOOKUP(Y85,'augdate &amp; jandate kaf'!$M$5:$O$94,3,FALSE)</f>
        <v>1939-40</v>
      </c>
      <c r="Y85" s="18">
        <f>LARGE('augdate &amp; jandate kaf'!$M$5:$M$94,'augdate &amp; jandate kaf rank'!$A85)</f>
        <v>10031.446235391</v>
      </c>
      <c r="Z85" s="5" t="str">
        <f>VLOOKUP(AA85,'augdate &amp; jandate kaf'!$N$5:$O$94,2,FALSE)</f>
        <v>1939-40</v>
      </c>
      <c r="AA85" s="18">
        <f>LARGE('augdate &amp; jandate kaf'!$N$5:$N$94,'augdate &amp; jandate kaf rank'!$A85)</f>
        <v>11990.699054481</v>
      </c>
    </row>
    <row r="86" spans="1:27" x14ac:dyDescent="0.2">
      <c r="A86" s="11">
        <v>81</v>
      </c>
      <c r="B86" s="5" t="str">
        <f>VLOOKUP(C86,'augdate &amp; jandate kaf'!$B$5:$O$94,14,FALSE)</f>
        <v>1941-42</v>
      </c>
      <c r="C86" s="18">
        <f>LARGE('augdate &amp; jandate kaf'!$B$5:$B$94,'augdate &amp; jandate kaf rank'!$A86)</f>
        <v>372.12296125199998</v>
      </c>
      <c r="D86" s="5" t="str">
        <f>VLOOKUP(E86,'augdate &amp; jandate kaf'!$C$5:$O$94,13,FALSE)</f>
        <v>2006-07</v>
      </c>
      <c r="E86" s="18">
        <f>LARGE('augdate &amp; jandate kaf'!$C$5:$C$94,'augdate &amp; jandate kaf rank'!$A86)</f>
        <v>724.34179101899997</v>
      </c>
      <c r="F86" s="5" t="str">
        <f>VLOOKUP(G86,'augdate &amp; jandate kaf'!$D$5:$O$94,12,FALSE)</f>
        <v>1939-40</v>
      </c>
      <c r="G86" s="18">
        <f>LARGE('augdate &amp; jandate kaf'!$D$5:$D$94,'augdate &amp; jandate kaf rank'!$A86)</f>
        <v>1105.037313933</v>
      </c>
      <c r="H86" s="5" t="str">
        <f>VLOOKUP(I86,'augdate &amp; jandate kaf'!$E$5:$O$94,11,FALSE)</f>
        <v>2007-08</v>
      </c>
      <c r="I86" s="18">
        <f>LARGE('augdate &amp; jandate kaf'!$E$5:$E$94,'augdate &amp; jandate kaf rank'!$A86)</f>
        <v>1501.5034147679999</v>
      </c>
      <c r="J86" s="5" t="str">
        <f>VLOOKUP(K86,'augdate &amp; jandate kaf'!$F$5:$O$94,10,FALSE)</f>
        <v>1944-45</v>
      </c>
      <c r="K86" s="18">
        <f>LARGE('augdate &amp; jandate kaf'!$F$5:$F$94,'augdate &amp; jandate kaf rank'!$A86)</f>
        <v>2018.2233953909999</v>
      </c>
      <c r="L86" s="5" t="str">
        <f>VLOOKUP(M86,'augdate &amp; jandate kaf'!$G$5:$O$94,9,FALSE)</f>
        <v>1931-32</v>
      </c>
      <c r="M86" s="18">
        <f>LARGE('augdate &amp; jandate kaf'!$G$5:$G$94,'augdate &amp; jandate kaf rank'!$A86)</f>
        <v>381.59205180600003</v>
      </c>
      <c r="N86" s="5" t="str">
        <f>VLOOKUP(O86,'augdate &amp; jandate kaf'!$H$5:$O$94,8,FALSE)</f>
        <v>1993-94</v>
      </c>
      <c r="O86" s="18">
        <f>LARGE('augdate &amp; jandate kaf'!$H$5:$H$94,'augdate &amp; jandate kaf rank'!$A86)</f>
        <v>780.08526000300003</v>
      </c>
      <c r="P86" s="5" t="str">
        <f>VLOOKUP(Q86,'augdate &amp; jandate kaf'!$I$5:$O$94,7,FALSE)</f>
        <v>1976-77</v>
      </c>
      <c r="Q86" s="18">
        <f>LARGE('augdate &amp; jandate kaf'!$I$5:$I$94,'augdate &amp; jandate kaf rank'!$A86)</f>
        <v>1364.3880480089999</v>
      </c>
      <c r="R86" s="5" t="str">
        <f>VLOOKUP(S86,'augdate &amp; jandate kaf'!$J$5:$O$94,6,FALSE)</f>
        <v>1963-64</v>
      </c>
      <c r="S86" s="18">
        <f>LARGE('augdate &amp; jandate kaf'!$J$5:$J$94,'augdate &amp; jandate kaf rank'!$A86)</f>
        <v>2710.7304768599997</v>
      </c>
      <c r="T86" s="5" t="str">
        <f>VLOOKUP(U86,'augdate &amp; jandate kaf'!$K$5:$O$94,5,FALSE)</f>
        <v>1930-31</v>
      </c>
      <c r="U86" s="18">
        <f>LARGE('augdate &amp; jandate kaf'!$K$5:$K$94,'augdate &amp; jandate kaf rank'!$A86)</f>
        <v>6323.9620769009998</v>
      </c>
      <c r="V86" s="5" t="str">
        <f>VLOOKUP(W86,'augdate &amp; jandate kaf'!$L$5:$O$94,4,FALSE)</f>
        <v>1993-94</v>
      </c>
      <c r="W86" s="18">
        <f>LARGE('augdate &amp; jandate kaf'!$L$5:$L$94,'augdate &amp; jandate kaf rank'!$A86)</f>
        <v>9141.9189960210006</v>
      </c>
      <c r="X86" s="5" t="str">
        <f>VLOOKUP(Y86,'augdate &amp; jandate kaf'!$M$5:$O$94,3,FALSE)</f>
        <v>1993-94</v>
      </c>
      <c r="Y86" s="18">
        <f>LARGE('augdate &amp; jandate kaf'!$M$5:$M$94,'augdate &amp; jandate kaf rank'!$A86)</f>
        <v>9931.0508672550004</v>
      </c>
      <c r="Z86" s="5" t="str">
        <f>VLOOKUP(AA86,'augdate &amp; jandate kaf'!$N$5:$O$94,2,FALSE)</f>
        <v>1993-94</v>
      </c>
      <c r="AA86" s="18">
        <f>LARGE('augdate &amp; jandate kaf'!$N$5:$N$94,'augdate &amp; jandate kaf rank'!$A86)</f>
        <v>11875.389967895999</v>
      </c>
    </row>
    <row r="87" spans="1:27" x14ac:dyDescent="0.2">
      <c r="A87" s="11">
        <v>82</v>
      </c>
      <c r="B87" s="5" t="str">
        <f>VLOOKUP(C87,'augdate &amp; jandate kaf'!$B$5:$O$94,14,FALSE)</f>
        <v>2001-02</v>
      </c>
      <c r="C87" s="18">
        <f>LARGE('augdate &amp; jandate kaf'!$B$5:$B$94,'augdate &amp; jandate kaf rank'!$A87)</f>
        <v>369.66345721199997</v>
      </c>
      <c r="D87" s="5" t="str">
        <f>VLOOKUP(E87,'augdate &amp; jandate kaf'!$C$5:$O$94,13,FALSE)</f>
        <v>1973-74</v>
      </c>
      <c r="E87" s="18">
        <f>LARGE('augdate &amp; jandate kaf'!$C$5:$C$94,'augdate &amp; jandate kaf rank'!$A87)</f>
        <v>715.94179133399996</v>
      </c>
      <c r="F87" s="5" t="str">
        <f>VLOOKUP(G87,'augdate &amp; jandate kaf'!$D$5:$O$94,12,FALSE)</f>
        <v>2006-07</v>
      </c>
      <c r="G87" s="18">
        <f>LARGE('augdate &amp; jandate kaf'!$D$5:$D$94,'augdate &amp; jandate kaf rank'!$A87)</f>
        <v>1087.9179757320001</v>
      </c>
      <c r="H87" s="5" t="str">
        <f>VLOOKUP(I87,'augdate &amp; jandate kaf'!$E$5:$O$94,11,FALSE)</f>
        <v>2003-04</v>
      </c>
      <c r="I87" s="18">
        <f>LARGE('augdate &amp; jandate kaf'!$E$5:$E$94,'augdate &amp; jandate kaf rank'!$A87)</f>
        <v>1488.0614318009998</v>
      </c>
      <c r="J87" s="5" t="str">
        <f>VLOOKUP(K87,'augdate &amp; jandate kaf'!$F$5:$O$94,10,FALSE)</f>
        <v>2003-04</v>
      </c>
      <c r="K87" s="18">
        <f>LARGE('augdate &amp; jandate kaf'!$F$5:$F$94,'augdate &amp; jandate kaf rank'!$A87)</f>
        <v>2017.039263204</v>
      </c>
      <c r="L87" s="5" t="str">
        <f>VLOOKUP(M87,'augdate &amp; jandate kaf'!$G$5:$O$94,9,FALSE)</f>
        <v>1943-44</v>
      </c>
      <c r="M87" s="18">
        <f>LARGE('augdate &amp; jandate kaf'!$G$5:$G$94,'augdate &amp; jandate kaf rank'!$A87)</f>
        <v>380.23932458399997</v>
      </c>
      <c r="N87" s="5" t="str">
        <f>VLOOKUP(O87,'augdate &amp; jandate kaf'!$H$5:$O$94,8,FALSE)</f>
        <v>1988-89</v>
      </c>
      <c r="O87" s="18">
        <f>LARGE('augdate &amp; jandate kaf'!$H$5:$H$94,'augdate &amp; jandate kaf rank'!$A87)</f>
        <v>777.86178901199992</v>
      </c>
      <c r="P87" s="5" t="str">
        <f>VLOOKUP(Q87,'augdate &amp; jandate kaf'!$I$5:$O$94,7,FALSE)</f>
        <v>1929-30</v>
      </c>
      <c r="Q87" s="18">
        <f>LARGE('augdate &amp; jandate kaf'!$I$5:$I$94,'augdate &amp; jandate kaf rank'!$A87)</f>
        <v>1332.672346719</v>
      </c>
      <c r="R87" s="5" t="str">
        <f>VLOOKUP(S87,'augdate &amp; jandate kaf'!$J$5:$O$94,6,FALSE)</f>
        <v>1974-75</v>
      </c>
      <c r="S87" s="18">
        <f>LARGE('augdate &amp; jandate kaf'!$J$5:$J$94,'augdate &amp; jandate kaf rank'!$A87)</f>
        <v>2609.087505465</v>
      </c>
      <c r="T87" s="5" t="str">
        <f>VLOOKUP(U87,'augdate &amp; jandate kaf'!$K$5:$O$94,5,FALSE)</f>
        <v>1954-55</v>
      </c>
      <c r="U87" s="18">
        <f>LARGE('augdate &amp; jandate kaf'!$K$5:$K$94,'augdate &amp; jandate kaf rank'!$A87)</f>
        <v>6133.6678691609995</v>
      </c>
      <c r="V87" s="5" t="str">
        <f>VLOOKUP(W87,'augdate &amp; jandate kaf'!$L$5:$O$94,4,FALSE)</f>
        <v>1936-37</v>
      </c>
      <c r="W87" s="18">
        <f>LARGE('augdate &amp; jandate kaf'!$L$5:$L$94,'augdate &amp; jandate kaf rank'!$A87)</f>
        <v>8816.5186776449991</v>
      </c>
      <c r="X87" s="5" t="str">
        <f>VLOOKUP(Y87,'augdate &amp; jandate kaf'!$M$5:$O$94,3,FALSE)</f>
        <v>1936-37</v>
      </c>
      <c r="Y87" s="18">
        <f>LARGE('augdate &amp; jandate kaf'!$M$5:$M$94,'augdate &amp; jandate kaf rank'!$A87)</f>
        <v>9857.5652501759996</v>
      </c>
      <c r="Z87" s="5" t="str">
        <f>VLOOKUP(AA87,'augdate &amp; jandate kaf'!$N$5:$O$94,2,FALSE)</f>
        <v>1972-73</v>
      </c>
      <c r="AA87" s="18">
        <f>LARGE('augdate &amp; jandate kaf'!$N$5:$N$94,'augdate &amp; jandate kaf rank'!$A87)</f>
        <v>11853.875257959</v>
      </c>
    </row>
    <row r="88" spans="1:27" x14ac:dyDescent="0.2">
      <c r="A88" s="11">
        <v>83</v>
      </c>
      <c r="B88" s="5" t="str">
        <f>VLOOKUP(C88,'augdate &amp; jandate kaf'!$B$5:$O$94,14,FALSE)</f>
        <v>1973-74</v>
      </c>
      <c r="C88" s="18">
        <f>LARGE('augdate &amp; jandate kaf'!$B$5:$B$94,'augdate &amp; jandate kaf rank'!$A88)</f>
        <v>348.26577206400003</v>
      </c>
      <c r="D88" s="5" t="str">
        <f>VLOOKUP(E88,'augdate &amp; jandate kaf'!$C$5:$O$94,13,FALSE)</f>
        <v>1940-41</v>
      </c>
      <c r="E88" s="18">
        <f>LARGE('augdate &amp; jandate kaf'!$C$5:$C$94,'augdate &amp; jandate kaf rank'!$A88)</f>
        <v>669.95699967000007</v>
      </c>
      <c r="F88" s="5" t="str">
        <f>VLOOKUP(G88,'augdate &amp; jandate kaf'!$D$5:$O$94,12,FALSE)</f>
        <v>1929-30</v>
      </c>
      <c r="G88" s="18">
        <f>LARGE('augdate &amp; jandate kaf'!$D$5:$D$94,'augdate &amp; jandate kaf rank'!$A88)</f>
        <v>1084.7464056029999</v>
      </c>
      <c r="H88" s="5" t="str">
        <f>VLOOKUP(I88,'augdate &amp; jandate kaf'!$E$5:$O$94,11,FALSE)</f>
        <v>1939-40</v>
      </c>
      <c r="I88" s="18">
        <f>LARGE('augdate &amp; jandate kaf'!$E$5:$E$94,'augdate &amp; jandate kaf rank'!$A88)</f>
        <v>1480.6273824929999</v>
      </c>
      <c r="J88" s="5" t="str">
        <f>VLOOKUP(K88,'augdate &amp; jandate kaf'!$F$5:$O$94,10,FALSE)</f>
        <v>2001-02</v>
      </c>
      <c r="K88" s="18">
        <f>LARGE('augdate &amp; jandate kaf'!$F$5:$F$94,'augdate &amp; jandate kaf rank'!$A88)</f>
        <v>1996.0005863069998</v>
      </c>
      <c r="L88" s="5" t="str">
        <f>VLOOKUP(M88,'augdate &amp; jandate kaf'!$G$5:$O$94,9,FALSE)</f>
        <v>1939-40</v>
      </c>
      <c r="M88" s="18">
        <f>LARGE('augdate &amp; jandate kaf'!$G$5:$G$94,'augdate &amp; jandate kaf rank'!$A88)</f>
        <v>374.45949008999997</v>
      </c>
      <c r="N88" s="5" t="str">
        <f>VLOOKUP(O88,'augdate &amp; jandate kaf'!$H$5:$O$94,8,FALSE)</f>
        <v>1984-85</v>
      </c>
      <c r="O88" s="18">
        <f>LARGE('augdate &amp; jandate kaf'!$H$5:$H$94,'augdate &amp; jandate kaf rank'!$A88)</f>
        <v>718.76030362499989</v>
      </c>
      <c r="P88" s="5" t="str">
        <f>VLOOKUP(Q88,'augdate &amp; jandate kaf'!$I$5:$O$94,7,FALSE)</f>
        <v>1992-93</v>
      </c>
      <c r="Q88" s="18">
        <f>LARGE('augdate &amp; jandate kaf'!$I$5:$I$94,'augdate &amp; jandate kaf rank'!$A88)</f>
        <v>1322.4892066049999</v>
      </c>
      <c r="R88" s="5" t="str">
        <f>VLOOKUP(S88,'augdate &amp; jandate kaf'!$J$5:$O$94,6,FALSE)</f>
        <v>1954-55</v>
      </c>
      <c r="S88" s="18">
        <f>LARGE('augdate &amp; jandate kaf'!$J$5:$J$94,'augdate &amp; jandate kaf rank'!$A88)</f>
        <v>2525.821392885</v>
      </c>
      <c r="T88" s="5" t="str">
        <f>VLOOKUP(U88,'augdate &amp; jandate kaf'!$K$5:$O$94,5,FALSE)</f>
        <v>1928-29</v>
      </c>
      <c r="U88" s="18">
        <f>LARGE('augdate &amp; jandate kaf'!$K$5:$K$94,'augdate &amp; jandate kaf rank'!$A88)</f>
        <v>5976.8863874369999</v>
      </c>
      <c r="V88" s="5" t="str">
        <f>VLOOKUP(W88,'augdate &amp; jandate kaf'!$L$5:$O$94,4,FALSE)</f>
        <v>1987-88</v>
      </c>
      <c r="W88" s="18">
        <f>LARGE('augdate &amp; jandate kaf'!$L$5:$L$94,'augdate &amp; jandate kaf rank'!$A88)</f>
        <v>8687.2816576980003</v>
      </c>
      <c r="X88" s="5" t="str">
        <f>VLOOKUP(Y88,'augdate &amp; jandate kaf'!$M$5:$O$94,3,FALSE)</f>
        <v>1987-88</v>
      </c>
      <c r="Y88" s="18">
        <f>LARGE('augdate &amp; jandate kaf'!$M$5:$M$94,'augdate &amp; jandate kaf rank'!$A88)</f>
        <v>9405.0264241710011</v>
      </c>
      <c r="Z88" s="5" t="str">
        <f>VLOOKUP(AA88,'augdate &amp; jandate kaf'!$N$5:$O$94,2,FALSE)</f>
        <v>1936-37</v>
      </c>
      <c r="AA88" s="18">
        <f>LARGE('augdate &amp; jandate kaf'!$N$5:$N$94,'augdate &amp; jandate kaf rank'!$A88)</f>
        <v>11635.798571922</v>
      </c>
    </row>
    <row r="89" spans="1:27" x14ac:dyDescent="0.2">
      <c r="A89" s="11">
        <v>84</v>
      </c>
      <c r="B89" s="5" t="str">
        <f>VLOOKUP(C89,'augdate &amp; jandate kaf'!$B$5:$O$94,14,FALSE)</f>
        <v>1940-41</v>
      </c>
      <c r="C89" s="18">
        <f>LARGE('augdate &amp; jandate kaf'!$B$5:$B$94,'augdate &amp; jandate kaf rank'!$A89)</f>
        <v>333.87767343000002</v>
      </c>
      <c r="D89" s="5" t="str">
        <f>VLOOKUP(E89,'augdate &amp; jandate kaf'!$C$5:$O$94,13,FALSE)</f>
        <v>1931-32</v>
      </c>
      <c r="E89" s="18">
        <f>LARGE('augdate &amp; jandate kaf'!$C$5:$C$94,'augdate &amp; jandate kaf rank'!$A89)</f>
        <v>628.96658798399994</v>
      </c>
      <c r="F89" s="5" t="str">
        <f>VLOOKUP(G89,'augdate &amp; jandate kaf'!$D$5:$O$94,12,FALSE)</f>
        <v>2007-08</v>
      </c>
      <c r="G89" s="18">
        <f>LARGE('augdate &amp; jandate kaf'!$D$5:$D$94,'augdate &amp; jandate kaf rank'!$A89)</f>
        <v>1029.0406225679999</v>
      </c>
      <c r="H89" s="5" t="str">
        <f>VLOOKUP(I89,'augdate &amp; jandate kaf'!$E$5:$O$94,11,FALSE)</f>
        <v>2001-02</v>
      </c>
      <c r="I89" s="18">
        <f>LARGE('augdate &amp; jandate kaf'!$E$5:$E$94,'augdate &amp; jandate kaf rank'!$A89)</f>
        <v>1479.135812301</v>
      </c>
      <c r="J89" s="5" t="str">
        <f>VLOOKUP(K89,'augdate &amp; jandate kaf'!$F$5:$O$94,10,FALSE)</f>
        <v>1935-36</v>
      </c>
      <c r="K89" s="18">
        <f>LARGE('augdate &amp; jandate kaf'!$F$5:$F$94,'augdate &amp; jandate kaf rank'!$A89)</f>
        <v>1978.996289424</v>
      </c>
      <c r="L89" s="5" t="str">
        <f>VLOOKUP(M89,'augdate &amp; jandate kaf'!$G$5:$O$94,9,FALSE)</f>
        <v>1984-85</v>
      </c>
      <c r="M89" s="18">
        <f>LARGE('augdate &amp; jandate kaf'!$G$5:$G$94,'augdate &amp; jandate kaf rank'!$A89)</f>
        <v>372.43039925700003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713.39898151199998</v>
      </c>
      <c r="P89" s="5" t="str">
        <f>VLOOKUP(Q89,'augdate &amp; jandate kaf'!$I$5:$O$94,7,FALSE)</f>
        <v>1984-85</v>
      </c>
      <c r="Q89" s="18">
        <f>LARGE('augdate &amp; jandate kaf'!$I$5:$I$94,'augdate &amp; jandate kaf rank'!$A89)</f>
        <v>1282.4171419919999</v>
      </c>
      <c r="R89" s="5" t="str">
        <f>VLOOKUP(S89,'augdate &amp; jandate kaf'!$J$5:$O$94,6,FALSE)</f>
        <v>1944-45</v>
      </c>
      <c r="S89" s="18">
        <f>LARGE('augdate &amp; jandate kaf'!$J$5:$J$94,'augdate &amp; jandate kaf rank'!$A89)</f>
        <v>2418.569165502</v>
      </c>
      <c r="T89" s="5" t="str">
        <f>VLOOKUP(U89,'augdate &amp; jandate kaf'!$K$5:$O$94,5,FALSE)</f>
        <v>1972-73</v>
      </c>
      <c r="U89" s="18">
        <f>LARGE('augdate &amp; jandate kaf'!$K$5:$K$94,'augdate &amp; jandate kaf rank'!$A89)</f>
        <v>5760.9657343769995</v>
      </c>
      <c r="V89" s="5" t="str">
        <f>VLOOKUP(W89,'augdate &amp; jandate kaf'!$L$5:$O$94,4,FALSE)</f>
        <v>1972-73</v>
      </c>
      <c r="W89" s="18">
        <f>LARGE('augdate &amp; jandate kaf'!$L$5:$L$94,'augdate &amp; jandate kaf rank'!$A89)</f>
        <v>8427.7623285869995</v>
      </c>
      <c r="X89" s="5" t="str">
        <f>VLOOKUP(Y89,'augdate &amp; jandate kaf'!$M$5:$O$94,3,FALSE)</f>
        <v>1972-73</v>
      </c>
      <c r="Y89" s="18">
        <f>LARGE('augdate &amp; jandate kaf'!$M$5:$M$94,'augdate &amp; jandate kaf rank'!$A89)</f>
        <v>9347.8627899510011</v>
      </c>
      <c r="Z89" s="5" t="str">
        <f>VLOOKUP(AA89,'augdate &amp; jandate kaf'!$N$5:$O$94,2,FALSE)</f>
        <v>1991-92</v>
      </c>
      <c r="AA89" s="18">
        <f>LARGE('augdate &amp; jandate kaf'!$N$5:$N$94,'augdate &amp; jandate kaf rank'!$A89)</f>
        <v>11192.461067886001</v>
      </c>
    </row>
    <row r="90" spans="1:27" x14ac:dyDescent="0.2">
      <c r="A90" s="11">
        <v>85</v>
      </c>
      <c r="B90" s="5" t="str">
        <f>VLOOKUP(C90,'augdate &amp; jandate kaf'!$B$5:$O$94,14,FALSE)</f>
        <v>2003-04</v>
      </c>
      <c r="C90" s="18">
        <f>LARGE('augdate &amp; jandate kaf'!$B$5:$B$94,'augdate &amp; jandate kaf rank'!$A90)</f>
        <v>333.26279742000003</v>
      </c>
      <c r="D90" s="5" t="str">
        <f>VLOOKUP(E90,'augdate &amp; jandate kaf'!$C$5:$O$94,13,FALSE)</f>
        <v>2003-04</v>
      </c>
      <c r="E90" s="18">
        <f>LARGE('augdate &amp; jandate kaf'!$C$5:$C$94,'augdate &amp; jandate kaf rank'!$A90)</f>
        <v>620.19171227999993</v>
      </c>
      <c r="F90" s="5" t="str">
        <f>VLOOKUP(G90,'augdate &amp; jandate kaf'!$D$5:$O$94,12,FALSE)</f>
        <v>1988-89</v>
      </c>
      <c r="G90" s="18">
        <f>LARGE('augdate &amp; jandate kaf'!$D$5:$D$94,'augdate &amp; jandate kaf rank'!$A90)</f>
        <v>999.2250864959999</v>
      </c>
      <c r="H90" s="5" t="str">
        <f>VLOOKUP(I90,'augdate &amp; jandate kaf'!$E$5:$O$94,11,FALSE)</f>
        <v>1987-88</v>
      </c>
      <c r="I90" s="18">
        <f>LARGE('augdate &amp; jandate kaf'!$E$5:$E$94,'augdate &amp; jandate kaf rank'!$A90)</f>
        <v>1476.838952883</v>
      </c>
      <c r="J90" s="5" t="str">
        <f>VLOOKUP(K90,'augdate &amp; jandate kaf'!$F$5:$O$94,10,FALSE)</f>
        <v>1940-41</v>
      </c>
      <c r="K90" s="18">
        <f>LARGE('augdate &amp; jandate kaf'!$F$5:$F$94,'augdate &amp; jandate kaf rank'!$A90)</f>
        <v>1947.504720357</v>
      </c>
      <c r="L90" s="5" t="str">
        <f>VLOOKUP(M90,'augdate &amp; jandate kaf'!$G$5:$O$94,9,FALSE)</f>
        <v>1992-93</v>
      </c>
      <c r="M90" s="18">
        <f>LARGE('augdate &amp; jandate kaf'!$G$5:$G$94,'augdate &amp; jandate kaf rank'!$A90)</f>
        <v>363.39172191</v>
      </c>
      <c r="N90" s="5" t="str">
        <f>VLOOKUP(O90,'augdate &amp; jandate kaf'!$H$5:$O$94,8,FALSE)</f>
        <v>1987-88</v>
      </c>
      <c r="O90" s="18">
        <f>LARGE('augdate &amp; jandate kaf'!$H$5:$H$94,'augdate &amp; jandate kaf rank'!$A90)</f>
        <v>679.66410674400004</v>
      </c>
      <c r="P90" s="5" t="str">
        <f>VLOOKUP(Q90,'augdate &amp; jandate kaf'!$I$5:$O$94,7,FALSE)</f>
        <v>1928-29</v>
      </c>
      <c r="Q90" s="18">
        <f>LARGE('augdate &amp; jandate kaf'!$I$5:$I$94,'augdate &amp; jandate kaf rank'!$A90)</f>
        <v>1268.8859028300001</v>
      </c>
      <c r="R90" s="5" t="str">
        <f>VLOOKUP(S90,'augdate &amp; jandate kaf'!$J$5:$O$94,6,FALSE)</f>
        <v>2007-08</v>
      </c>
      <c r="S90" s="18">
        <f>LARGE('augdate &amp; jandate kaf'!$J$5:$J$94,'augdate &amp; jandate kaf rank'!$A90)</f>
        <v>2395.4418936419997</v>
      </c>
      <c r="T90" s="5" t="str">
        <f>VLOOKUP(U90,'augdate &amp; jandate kaf'!$K$5:$O$94,5,FALSE)</f>
        <v>1936-37</v>
      </c>
      <c r="U90" s="18">
        <f>LARGE('augdate &amp; jandate kaf'!$K$5:$K$94,'augdate &amp; jandate kaf rank'!$A90)</f>
        <v>5665.1799528450001</v>
      </c>
      <c r="V90" s="5" t="str">
        <f>VLOOKUP(W90,'augdate &amp; jandate kaf'!$L$5:$O$94,4,FALSE)</f>
        <v>1991-92</v>
      </c>
      <c r="W90" s="18">
        <f>LARGE('augdate &amp; jandate kaf'!$L$5:$L$94,'augdate &amp; jandate kaf rank'!$A90)</f>
        <v>8217.0740720249996</v>
      </c>
      <c r="X90" s="5" t="str">
        <f>VLOOKUP(Y90,'augdate &amp; jandate kaf'!$M$5:$O$94,3,FALSE)</f>
        <v>1991-92</v>
      </c>
      <c r="Y90" s="18">
        <f>LARGE('augdate &amp; jandate kaf'!$M$5:$M$94,'augdate &amp; jandate kaf rank'!$A90)</f>
        <v>9101.6347000109999</v>
      </c>
      <c r="Z90" s="5" t="str">
        <f>VLOOKUP(AA90,'augdate &amp; jandate kaf'!$N$5:$O$94,2,FALSE)</f>
        <v>1987-88</v>
      </c>
      <c r="AA90" s="18">
        <f>LARGE('augdate &amp; jandate kaf'!$N$5:$N$94,'augdate &amp; jandate kaf rank'!$A90)</f>
        <v>10930.573474400999</v>
      </c>
    </row>
    <row r="91" spans="1:27" x14ac:dyDescent="0.2">
      <c r="A91" s="11">
        <v>86</v>
      </c>
      <c r="B91" s="5" t="str">
        <f>VLOOKUP(C91,'augdate &amp; jandate kaf'!$B$5:$O$94,14,FALSE)</f>
        <v>1994-95</v>
      </c>
      <c r="C91" s="18">
        <f>LARGE('augdate &amp; jandate kaf'!$B$5:$B$94,'augdate &amp; jandate kaf rank'!$A91)</f>
        <v>332.52494620800002</v>
      </c>
      <c r="D91" s="5" t="str">
        <f>VLOOKUP(E91,'augdate &amp; jandate kaf'!$C$5:$O$94,13,FALSE)</f>
        <v>2001-02</v>
      </c>
      <c r="E91" s="18">
        <f>LARGE('augdate &amp; jandate kaf'!$C$5:$C$94,'augdate &amp; jandate kaf rank'!$A91)</f>
        <v>597.26675446199999</v>
      </c>
      <c r="F91" s="5" t="str">
        <f>VLOOKUP(G91,'augdate &amp; jandate kaf'!$D$5:$O$94,12,FALSE)</f>
        <v>2003-04</v>
      </c>
      <c r="G91" s="18">
        <f>LARGE('augdate &amp; jandate kaf'!$D$5:$D$94,'augdate &amp; jandate kaf rank'!$A91)</f>
        <v>972.57715361100009</v>
      </c>
      <c r="H91" s="5" t="str">
        <f>VLOOKUP(I91,'augdate &amp; jandate kaf'!$E$5:$O$94,11,FALSE)</f>
        <v>2015-16</v>
      </c>
      <c r="I91" s="18">
        <f>LARGE('augdate &amp; jandate kaf'!$E$5:$E$94,'augdate &amp; jandate kaf rank'!$A91)</f>
        <v>1457.5496974079999</v>
      </c>
      <c r="J91" s="5" t="str">
        <f>VLOOKUP(K91,'augdate &amp; jandate kaf'!$F$5:$O$94,10,FALSE)</f>
        <v>1929-30</v>
      </c>
      <c r="K91" s="18">
        <f>LARGE('augdate &amp; jandate kaf'!$F$5:$F$94,'augdate &amp; jandate kaf rank'!$A91)</f>
        <v>1884.0872020739998</v>
      </c>
      <c r="L91" s="5" t="str">
        <f>VLOOKUP(M91,'augdate &amp; jandate kaf'!$G$5:$O$94,9,FALSE)</f>
        <v>2000-01</v>
      </c>
      <c r="M91" s="18">
        <f>LARGE('augdate &amp; jandate kaf'!$G$5:$G$94,'augdate &amp; jandate kaf rank'!$A91)</f>
        <v>358.595689032</v>
      </c>
      <c r="N91" s="5" t="str">
        <f>VLOOKUP(O91,'augdate &amp; jandate kaf'!$H$5:$O$94,8,FALSE)</f>
        <v>1928-29</v>
      </c>
      <c r="O91" s="18">
        <f>LARGE('augdate &amp; jandate kaf'!$H$5:$H$94,'augdate &amp; jandate kaf rank'!$A91)</f>
        <v>664.64724780300003</v>
      </c>
      <c r="P91" s="5" t="str">
        <f>VLOOKUP(Q91,'augdate &amp; jandate kaf'!$I$5:$O$94,7,FALSE)</f>
        <v>1935-36</v>
      </c>
      <c r="Q91" s="18">
        <f>LARGE('augdate &amp; jandate kaf'!$I$5:$I$94,'augdate &amp; jandate kaf rank'!$A91)</f>
        <v>1257.00491154</v>
      </c>
      <c r="R91" s="5" t="str">
        <f>VLOOKUP(S91,'augdate &amp; jandate kaf'!$J$5:$O$94,6,FALSE)</f>
        <v>1976-77</v>
      </c>
      <c r="S91" s="18">
        <f>LARGE('augdate &amp; jandate kaf'!$J$5:$J$94,'augdate &amp; jandate kaf rank'!$A91)</f>
        <v>2372.2094978189998</v>
      </c>
      <c r="T91" s="5" t="str">
        <f>VLOOKUP(U91,'augdate &amp; jandate kaf'!$K$5:$O$94,5,FALSE)</f>
        <v>2009-10</v>
      </c>
      <c r="U91" s="18">
        <f>LARGE('augdate &amp; jandate kaf'!$K$5:$K$94,'augdate &amp; jandate kaf rank'!$A91)</f>
        <v>5511.127727217</v>
      </c>
      <c r="V91" s="5" t="str">
        <f>VLOOKUP(W91,'augdate &amp; jandate kaf'!$L$5:$O$94,4,FALSE)</f>
        <v>1930-31</v>
      </c>
      <c r="W91" s="18">
        <f>LARGE('augdate &amp; jandate kaf'!$L$5:$L$94,'augdate &amp; jandate kaf rank'!$A91)</f>
        <v>8194.950436490999</v>
      </c>
      <c r="X91" s="5" t="str">
        <f>VLOOKUP(Y91,'augdate &amp; jandate kaf'!$M$5:$O$94,3,FALSE)</f>
        <v>1930-31</v>
      </c>
      <c r="Y91" s="18">
        <f>LARGE('augdate &amp; jandate kaf'!$M$5:$M$94,'augdate &amp; jandate kaf rank'!$A91)</f>
        <v>8820.0333882570012</v>
      </c>
      <c r="Z91" s="5" t="str">
        <f>VLOOKUP(AA91,'augdate &amp; jandate kaf'!$N$5:$O$94,2,FALSE)</f>
        <v>1930-31</v>
      </c>
      <c r="AA91" s="18">
        <f>LARGE('augdate &amp; jandate kaf'!$N$5:$N$94,'augdate &amp; jandate kaf rank'!$A91)</f>
        <v>10772.367860499</v>
      </c>
    </row>
    <row r="92" spans="1:27" x14ac:dyDescent="0.2">
      <c r="A92" s="11">
        <v>87</v>
      </c>
      <c r="B92" s="5" t="str">
        <f>VLOOKUP(C92,'augdate &amp; jandate kaf'!$B$5:$O$94,14,FALSE)</f>
        <v>2007-08</v>
      </c>
      <c r="C92" s="18">
        <f>LARGE('augdate &amp; jandate kaf'!$B$5:$B$94,'augdate &amp; jandate kaf rank'!$A92)</f>
        <v>318.56726078100002</v>
      </c>
      <c r="D92" s="5" t="str">
        <f>VLOOKUP(E92,'augdate &amp; jandate kaf'!$C$5:$O$94,13,FALSE)</f>
        <v>1994-95</v>
      </c>
      <c r="E92" s="18">
        <f>LARGE('augdate &amp; jandate kaf'!$C$5:$C$94,'augdate &amp; jandate kaf rank'!$A92)</f>
        <v>591.427415838</v>
      </c>
      <c r="F92" s="5" t="str">
        <f>VLOOKUP(G92,'augdate &amp; jandate kaf'!$D$5:$O$94,12,FALSE)</f>
        <v>1931-32</v>
      </c>
      <c r="G92" s="18">
        <f>LARGE('augdate &amp; jandate kaf'!$D$5:$D$94,'augdate &amp; jandate kaf rank'!$A92)</f>
        <v>957.617815329</v>
      </c>
      <c r="H92" s="5" t="str">
        <f>VLOOKUP(I92,'augdate &amp; jandate kaf'!$E$5:$O$94,11,FALSE)</f>
        <v>1929-30</v>
      </c>
      <c r="I92" s="18">
        <f>LARGE('augdate &amp; jandate kaf'!$E$5:$E$94,'augdate &amp; jandate kaf rank'!$A92)</f>
        <v>1400.1182946029999</v>
      </c>
      <c r="J92" s="5" t="str">
        <f>VLOOKUP(K92,'augdate &amp; jandate kaf'!$F$5:$O$94,10,FALSE)</f>
        <v>1987-88</v>
      </c>
      <c r="K92" s="18">
        <f>LARGE('augdate &amp; jandate kaf'!$F$5:$F$94,'augdate &amp; jandate kaf rank'!$A92)</f>
        <v>1875.217119762</v>
      </c>
      <c r="L92" s="5" t="str">
        <f>VLOOKUP(M92,'augdate &amp; jandate kaf'!$G$5:$O$94,9,FALSE)</f>
        <v>1987-88</v>
      </c>
      <c r="M92" s="18">
        <f>LARGE('augdate &amp; jandate kaf'!$G$5:$G$94,'augdate &amp; jandate kaf rank'!$A92)</f>
        <v>338.79668151000004</v>
      </c>
      <c r="N92" s="5" t="str">
        <f>VLOOKUP(O92,'augdate &amp; jandate kaf'!$H$5:$O$94,8,FALSE)</f>
        <v>2000-01</v>
      </c>
      <c r="O92" s="18">
        <f>LARGE('augdate &amp; jandate kaf'!$H$5:$H$94,'augdate &amp; jandate kaf rank'!$A92)</f>
        <v>647.72228975999997</v>
      </c>
      <c r="P92" s="5" t="str">
        <f>VLOOKUP(Q92,'augdate &amp; jandate kaf'!$I$5:$O$94,7,FALSE)</f>
        <v>1987-88</v>
      </c>
      <c r="Q92" s="18">
        <f>LARGE('augdate &amp; jandate kaf'!$I$5:$I$94,'augdate &amp; jandate kaf rank'!$A92)</f>
        <v>1255.0650769020001</v>
      </c>
      <c r="R92" s="5" t="str">
        <f>VLOOKUP(S92,'augdate &amp; jandate kaf'!$J$5:$O$94,6,FALSE)</f>
        <v>1928-29</v>
      </c>
      <c r="S92" s="18">
        <f>LARGE('augdate &amp; jandate kaf'!$J$5:$J$94,'augdate &amp; jandate kaf rank'!$A92)</f>
        <v>2292.11892231</v>
      </c>
      <c r="T92" s="5" t="str">
        <f>VLOOKUP(U92,'augdate &amp; jandate kaf'!$K$5:$O$94,5,FALSE)</f>
        <v>1940-41</v>
      </c>
      <c r="U92" s="18">
        <f>LARGE('augdate &amp; jandate kaf'!$K$5:$K$94,'augdate &amp; jandate kaf rank'!$A92)</f>
        <v>5112.0434446620002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7285.4020408469996</v>
      </c>
      <c r="X92" s="5" t="str">
        <f>VLOOKUP(Y92,'augdate &amp; jandate kaf'!$M$5:$O$94,3,FALSE)</f>
        <v>2000-01</v>
      </c>
      <c r="Y92" s="18">
        <f>LARGE('augdate &amp; jandate kaf'!$M$5:$M$94,'augdate &amp; jandate kaf rank'!$A92)</f>
        <v>8074.2264740760002</v>
      </c>
      <c r="Z92" s="5" t="str">
        <f>VLOOKUP(AA92,'augdate &amp; jandate kaf'!$N$5:$O$94,2,FALSE)</f>
        <v>2000-01</v>
      </c>
      <c r="AA92" s="18">
        <f>LARGE('augdate &amp; jandate kaf'!$N$5:$N$94,'augdate &amp; jandate kaf rank'!$A92)</f>
        <v>9971.2280558309994</v>
      </c>
    </row>
    <row r="93" spans="1:27" x14ac:dyDescent="0.2">
      <c r="A93" s="11">
        <v>88</v>
      </c>
      <c r="B93" s="5" t="str">
        <f>VLOOKUP(C93,'augdate &amp; jandate kaf'!$B$5:$O$94,14,FALSE)</f>
        <v>1931-32</v>
      </c>
      <c r="C93" s="18">
        <f>LARGE('augdate &amp; jandate kaf'!$B$5:$B$94,'augdate &amp; jandate kaf rank'!$A93)</f>
        <v>317.52197156400001</v>
      </c>
      <c r="D93" s="5" t="str">
        <f>VLOOKUP(E93,'augdate &amp; jandate kaf'!$C$5:$O$94,13,FALSE)</f>
        <v>2007-08</v>
      </c>
      <c r="E93" s="18">
        <f>LARGE('augdate &amp; jandate kaf'!$C$5:$C$94,'augdate &amp; jandate kaf rank'!$A93)</f>
        <v>569.91270590099998</v>
      </c>
      <c r="F93" s="5" t="str">
        <f>VLOOKUP(G93,'augdate &amp; jandate kaf'!$D$5:$O$94,12,FALSE)</f>
        <v>1994-95</v>
      </c>
      <c r="G93" s="18">
        <f>LARGE('augdate &amp; jandate kaf'!$D$5:$D$94,'augdate &amp; jandate kaf rank'!$A93)</f>
        <v>935.20459302899997</v>
      </c>
      <c r="H93" s="5" t="str">
        <f>VLOOKUP(I93,'augdate &amp; jandate kaf'!$E$5:$O$94,11,FALSE)</f>
        <v>1936-37</v>
      </c>
      <c r="I93" s="18">
        <f>LARGE('augdate &amp; jandate kaf'!$E$5:$E$94,'augdate &amp; jandate kaf rank'!$A93)</f>
        <v>1371.195320481</v>
      </c>
      <c r="J93" s="5" t="str">
        <f>VLOOKUP(K93,'augdate &amp; jandate kaf'!$F$5:$O$94,10,FALSE)</f>
        <v>1994-95</v>
      </c>
      <c r="K93" s="18">
        <f>LARGE('augdate &amp; jandate kaf'!$F$5:$F$94,'augdate &amp; jandate kaf rank'!$A93)</f>
        <v>1802.9394365220001</v>
      </c>
      <c r="L93" s="5" t="str">
        <f>VLOOKUP(M93,'augdate &amp; jandate kaf'!$G$5:$O$94,9,FALSE)</f>
        <v>1928-29</v>
      </c>
      <c r="M93" s="18">
        <f>LARGE('augdate &amp; jandate kaf'!$G$5:$G$94,'augdate &amp; jandate kaf rank'!$A93)</f>
        <v>324.593045679</v>
      </c>
      <c r="N93" s="5" t="str">
        <f>VLOOKUP(O93,'augdate &amp; jandate kaf'!$H$5:$O$94,8,FALSE)</f>
        <v>1992-93</v>
      </c>
      <c r="O93" s="18">
        <f>LARGE('augdate &amp; jandate kaf'!$H$5:$H$94,'augdate &amp; jandate kaf rank'!$A93)</f>
        <v>637.57881906599994</v>
      </c>
      <c r="P93" s="5" t="str">
        <f>VLOOKUP(Q93,'augdate &amp; jandate kaf'!$I$5:$O$94,7,FALSE)</f>
        <v>2000-01</v>
      </c>
      <c r="Q93" s="18">
        <f>LARGE('augdate &amp; jandate kaf'!$I$5:$I$94,'augdate &amp; jandate kaf rank'!$A93)</f>
        <v>1108.5718592549999</v>
      </c>
      <c r="R93" s="5" t="str">
        <f>VLOOKUP(S93,'augdate &amp; jandate kaf'!$J$5:$O$94,6,FALSE)</f>
        <v>1943-44</v>
      </c>
      <c r="S93" s="18">
        <f>LARGE('augdate &amp; jandate kaf'!$J$5:$J$94,'augdate &amp; jandate kaf rank'!$A93)</f>
        <v>1999.6085200560001</v>
      </c>
      <c r="T93" s="5" t="str">
        <f>VLOOKUP(U93,'augdate &amp; jandate kaf'!$K$5:$O$94,5,FALSE)</f>
        <v>2000-01</v>
      </c>
      <c r="U93" s="18">
        <f>LARGE('augdate &amp; jandate kaf'!$K$5:$K$94,'augdate &amp; jandate kaf rank'!$A93)</f>
        <v>5062.2087357869996</v>
      </c>
      <c r="V93" s="5" t="str">
        <f>VLOOKUP(W93,'augdate &amp; jandate kaf'!$L$5:$O$94,4,FALSE)</f>
        <v>1940-41</v>
      </c>
      <c r="W93" s="18">
        <f>LARGE('augdate &amp; jandate kaf'!$L$5:$L$94,'augdate &amp; jandate kaf rank'!$A93)</f>
        <v>6781.6103242019999</v>
      </c>
      <c r="X93" s="5" t="str">
        <f>VLOOKUP(Y93,'augdate &amp; jandate kaf'!$M$5:$O$94,3,FALSE)</f>
        <v>1943-44</v>
      </c>
      <c r="Y93" s="18">
        <f>LARGE('augdate &amp; jandate kaf'!$M$5:$M$94,'augdate &amp; jandate kaf rank'!$A93)</f>
        <v>7591.0945913669993</v>
      </c>
      <c r="Z93" s="5" t="str">
        <f>VLOOKUP(AA93,'augdate &amp; jandate kaf'!$N$5:$O$94,2,FALSE)</f>
        <v>1943-44</v>
      </c>
      <c r="AA93" s="18">
        <f>LARGE('augdate &amp; jandate kaf'!$N$5:$N$94,'augdate &amp; jandate kaf rank'!$A93)</f>
        <v>9944.8716931829986</v>
      </c>
    </row>
    <row r="94" spans="1:27" x14ac:dyDescent="0.2">
      <c r="A94" s="11">
        <v>89</v>
      </c>
      <c r="B94" s="5" t="str">
        <f>VLOOKUP(C94,'augdate &amp; jandate kaf'!$B$5:$O$94,14,FALSE)</f>
        <v>1988-89</v>
      </c>
      <c r="C94" s="18">
        <f>LARGE('augdate &amp; jandate kaf'!$B$5:$B$94,'augdate &amp; jandate kaf rank'!$A94)</f>
        <v>277.18610530799998</v>
      </c>
      <c r="D94" s="5" t="str">
        <f>VLOOKUP(E94,'augdate &amp; jandate kaf'!$C$5:$O$94,13,FALSE)</f>
        <v>2015-16</v>
      </c>
      <c r="E94" s="18">
        <f>LARGE('augdate &amp; jandate kaf'!$C$5:$C$94,'augdate &amp; jandate kaf rank'!$A94)</f>
        <v>567.83006135099993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931.69781630099999</v>
      </c>
      <c r="H94" s="5" t="str">
        <f>VLOOKUP(I94,'augdate &amp; jandate kaf'!$E$5:$O$94,11,FALSE)</f>
        <v>1994-95</v>
      </c>
      <c r="I94" s="18">
        <f>LARGE('augdate &amp; jandate kaf'!$E$5:$E$94,'augdate &amp; jandate kaf rank'!$A94)</f>
        <v>1353.280610409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1754.6320003170001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262.55205626999998</v>
      </c>
      <c r="N94" s="5" t="str">
        <f>VLOOKUP(O94,'augdate &amp; jandate kaf'!$H$5:$O$94,8,FALSE)</f>
        <v>1935-36</v>
      </c>
      <c r="O94" s="18">
        <f>LARGE('augdate &amp; jandate kaf'!$H$5:$H$94,'augdate &amp; jandate kaf rank'!$A94)</f>
        <v>628.60162931999992</v>
      </c>
      <c r="P94" s="5" t="str">
        <f>VLOOKUP(Q94,'augdate &amp; jandate kaf'!$I$5:$O$94,7,FALSE)</f>
        <v>1943-44</v>
      </c>
      <c r="Q94" s="18">
        <f>LARGE('augdate &amp; jandate kaf'!$I$5:$I$94,'augdate &amp; jandate kaf rank'!$A94)</f>
        <v>1097.9424381659999</v>
      </c>
      <c r="R94" s="5" t="str">
        <f>VLOOKUP(S94,'augdate &amp; jandate kaf'!$J$5:$O$94,6,FALSE)</f>
        <v>1936-37</v>
      </c>
      <c r="S94" s="18">
        <f>LARGE('augdate &amp; jandate kaf'!$J$5:$J$94,'augdate &amp; jandate kaf rank'!$A94)</f>
        <v>1981.0273637280002</v>
      </c>
      <c r="T94" s="5" t="str">
        <f>VLOOKUP(U94,'augdate &amp; jandate kaf'!$K$5:$O$94,5,FALSE)</f>
        <v>1976-77</v>
      </c>
      <c r="U94" s="18">
        <f>LARGE('augdate &amp; jandate kaf'!$K$5:$K$94,'augdate &amp; jandate kaf rank'!$A94)</f>
        <v>4708.6768482179996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6695.035781994</v>
      </c>
      <c r="X94" s="5" t="str">
        <f>VLOOKUP(Y94,'augdate &amp; jandate kaf'!$M$5:$O$94,3,FALSE)</f>
        <v>1940-41</v>
      </c>
      <c r="Y94" s="18">
        <f>LARGE('augdate &amp; jandate kaf'!$M$5:$M$94,'augdate &amp; jandate kaf rank'!$A94)</f>
        <v>7475.2519510829998</v>
      </c>
      <c r="Z94" s="5" t="str">
        <f>VLOOKUP(AA94,'augdate &amp; jandate kaf'!$N$5:$O$94,2,FALSE)</f>
        <v>1940-41</v>
      </c>
      <c r="AA94" s="18">
        <f>LARGE('augdate &amp; jandate kaf'!$N$5:$N$94,'augdate &amp; jandate kaf rank'!$A94)</f>
        <v>9699.1374875220008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272.45156003099999</v>
      </c>
      <c r="D95" s="5" t="str">
        <f>VLOOKUP(E95,'augdate &amp; jandate kaf'!$C$5:$O$94,13,FALSE)</f>
        <v>1988-89</v>
      </c>
      <c r="E95" s="18">
        <f>LARGE('augdate &amp; jandate kaf'!$C$5:$C$94,'augdate &amp; jandate kaf rank'!$A95)</f>
        <v>537.57617818799997</v>
      </c>
      <c r="F95" s="5" t="str">
        <f>VLOOKUP(G95,'augdate &amp; jandate kaf'!$D$5:$O$94,12,FALSE)</f>
        <v>2015-16</v>
      </c>
      <c r="G95" s="18">
        <f>LARGE('augdate &amp; jandate kaf'!$D$5:$D$94,'augdate &amp; jandate kaf rank'!$A95)</f>
        <v>927.96294040800001</v>
      </c>
      <c r="H95" s="5" t="str">
        <f>VLOOKUP(I95,'augdate &amp; jandate kaf'!$E$5:$O$94,11,FALSE)</f>
        <v>1931-32</v>
      </c>
      <c r="I95" s="18">
        <f>LARGE('augdate &amp; jandate kaf'!$E$5:$E$94,'augdate &amp; jandate kaf rank'!$A95)</f>
        <v>1350.3450733290001</v>
      </c>
      <c r="J95" s="5" t="str">
        <f>VLOOKUP(K95,'augdate &amp; jandate kaf'!$F$5:$O$94,10,FALSE)</f>
        <v>1931-32</v>
      </c>
      <c r="K95" s="18">
        <f>LARGE('augdate &amp; jandate kaf'!$F$5:$F$94,'augdate &amp; jandate kaf rank'!$A95)</f>
        <v>1740.9143148809999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200.941480068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483.45915542400002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914.11831282799994</v>
      </c>
      <c r="R95" s="5" t="str">
        <f>VLOOKUP(S95,'augdate &amp; jandate kaf'!$J$5:$O$94,6,FALSE)</f>
        <v>2000-01</v>
      </c>
      <c r="S95" s="18">
        <f>LARGE('augdate &amp; jandate kaf'!$J$5:$J$94,'augdate &amp; jandate kaf rank'!$A95)</f>
        <v>1911.4610853450001</v>
      </c>
      <c r="T95" s="5" t="str">
        <f>VLOOKUP(U95,'augdate &amp; jandate kaf'!$K$5:$O$94,5,FALSE)</f>
        <v>1943-44</v>
      </c>
      <c r="U95" s="18">
        <f>LARGE('augdate &amp; jandate kaf'!$K$5:$K$94,'augdate &amp; jandate kaf rank'!$A95)</f>
        <v>4521.7069378739998</v>
      </c>
      <c r="V95" s="5" t="str">
        <f>VLOOKUP(W95,'augdate &amp; jandate kaf'!$L$5:$O$94,4,FALSE)</f>
        <v>1976-77</v>
      </c>
      <c r="W95" s="18">
        <f>LARGE('augdate &amp; jandate kaf'!$L$5:$L$94,'augdate &amp; jandate kaf rank'!$A95)</f>
        <v>6329.0338122479998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6908.8004020769995</v>
      </c>
      <c r="Z95" s="5" t="str">
        <f>VLOOKUP(AA95,'augdate &amp; jandate kaf'!$N$5:$O$94,2,FALSE)</f>
        <v>1976-77</v>
      </c>
      <c r="AA95" s="18">
        <f>LARGE('augdate &amp; jandate kaf'!$N$5:$N$94,'augdate &amp; jandate kaf rank'!$A95)</f>
        <v>9334.4128731000001</v>
      </c>
    </row>
    <row r="97" spans="2:27" x14ac:dyDescent="0.2">
      <c r="B97" t="s">
        <v>114</v>
      </c>
      <c r="C97" s="18">
        <f>AVERAGE(C6:C95)</f>
        <v>656.83173294456628</v>
      </c>
      <c r="D97" s="18"/>
      <c r="E97" s="18">
        <f t="shared" ref="E97:AA97" si="0">AVERAGE(E6:E95)</f>
        <v>1166.3067551615666</v>
      </c>
      <c r="F97" s="18"/>
      <c r="G97" s="18">
        <f t="shared" si="0"/>
        <v>1762.4201653141997</v>
      </c>
      <c r="H97" s="18"/>
      <c r="I97" s="18">
        <f t="shared" si="0"/>
        <v>2487.3807992852003</v>
      </c>
      <c r="J97" s="18"/>
      <c r="K97" s="18">
        <f t="shared" si="0"/>
        <v>3215.8073284430334</v>
      </c>
      <c r="L97" s="18"/>
      <c r="M97" s="18">
        <f t="shared" si="0"/>
        <v>669.3225974899334</v>
      </c>
      <c r="N97" s="18"/>
      <c r="O97" s="18">
        <f t="shared" si="0"/>
        <v>1353.5528748616005</v>
      </c>
      <c r="P97" s="18"/>
      <c r="Q97" s="18">
        <f t="shared" si="0"/>
        <v>2348.8724849200335</v>
      </c>
      <c r="R97" s="18"/>
      <c r="S97" s="18">
        <f t="shared" si="0"/>
        <v>4483.2360412450344</v>
      </c>
      <c r="T97" s="18"/>
      <c r="U97" s="18">
        <f t="shared" si="0"/>
        <v>9125.8566715544639</v>
      </c>
      <c r="V97" s="18"/>
      <c r="W97" s="18">
        <f t="shared" si="0"/>
        <v>13532.21749805147</v>
      </c>
      <c r="X97" s="18"/>
      <c r="Y97" s="18">
        <f t="shared" si="0"/>
        <v>15255.195042255235</v>
      </c>
      <c r="Z97" s="18"/>
      <c r="AA97" s="18">
        <f t="shared" si="0"/>
        <v>18464.534800692876</v>
      </c>
    </row>
    <row r="98" spans="2:27" x14ac:dyDescent="0.2">
      <c r="B98" t="s">
        <v>115</v>
      </c>
      <c r="C98" s="18">
        <f>MEDIAN(C6:C95)</f>
        <v>639.53253800099992</v>
      </c>
      <c r="D98" s="18"/>
      <c r="E98" s="18">
        <f t="shared" ref="E98:AA98" si="1">MEDIAN(E6:E95)</f>
        <v>1115.2650821445</v>
      </c>
      <c r="F98" s="18"/>
      <c r="G98" s="18">
        <f t="shared" si="1"/>
        <v>1719.6802660905</v>
      </c>
      <c r="H98" s="18"/>
      <c r="I98" s="18">
        <f t="shared" si="1"/>
        <v>2456.6002384559997</v>
      </c>
      <c r="J98" s="18"/>
      <c r="K98" s="18">
        <f t="shared" si="1"/>
        <v>3077.3116201379999</v>
      </c>
      <c r="L98" s="18"/>
      <c r="M98" s="18">
        <f t="shared" si="1"/>
        <v>595.26146528100003</v>
      </c>
      <c r="N98" s="18"/>
      <c r="O98" s="18">
        <f t="shared" si="1"/>
        <v>1197.0049137899998</v>
      </c>
      <c r="P98" s="18"/>
      <c r="Q98" s="18">
        <f t="shared" si="1"/>
        <v>2106.5096730720002</v>
      </c>
      <c r="R98" s="18"/>
      <c r="S98" s="18">
        <f t="shared" si="1"/>
        <v>4422.5284291964999</v>
      </c>
      <c r="T98" s="18"/>
      <c r="U98" s="18">
        <f t="shared" si="1"/>
        <v>9074.6823043274999</v>
      </c>
      <c r="V98" s="18"/>
      <c r="W98" s="18">
        <f t="shared" si="1"/>
        <v>13725.557832399001</v>
      </c>
      <c r="X98" s="18"/>
      <c r="Y98" s="18">
        <f t="shared" si="1"/>
        <v>15283.723063223999</v>
      </c>
      <c r="Z98" s="18"/>
      <c r="AA98" s="18">
        <f t="shared" si="1"/>
        <v>18122.506427844</v>
      </c>
    </row>
    <row r="99" spans="2:27" x14ac:dyDescent="0.2">
      <c r="B99" t="s">
        <v>116</v>
      </c>
      <c r="C99" s="18">
        <f>STDEV(C6:C95)</f>
        <v>228.83411230297028</v>
      </c>
      <c r="D99" s="18"/>
      <c r="E99" s="18">
        <f t="shared" ref="E99:AA99" si="2">STDEV(E6:E95)</f>
        <v>375.6350813277183</v>
      </c>
      <c r="F99" s="18"/>
      <c r="G99" s="18">
        <f t="shared" si="2"/>
        <v>555.44951424834915</v>
      </c>
      <c r="H99" s="18"/>
      <c r="I99" s="18">
        <f t="shared" si="2"/>
        <v>763.2749650249342</v>
      </c>
      <c r="J99" s="18"/>
      <c r="K99" s="18">
        <f t="shared" si="2"/>
        <v>1029.9047401545063</v>
      </c>
      <c r="L99" s="18"/>
      <c r="M99" s="18">
        <f t="shared" si="2"/>
        <v>311.8568827570474</v>
      </c>
      <c r="N99" s="18"/>
      <c r="O99" s="18">
        <f t="shared" si="2"/>
        <v>572.39966691840732</v>
      </c>
      <c r="P99" s="18"/>
      <c r="Q99" s="18">
        <f t="shared" si="2"/>
        <v>877.48340962247971</v>
      </c>
      <c r="R99" s="18"/>
      <c r="S99" s="18">
        <f t="shared" si="2"/>
        <v>1427.9264768556725</v>
      </c>
      <c r="T99" s="18"/>
      <c r="U99" s="18">
        <f t="shared" si="2"/>
        <v>2263.5228894457659</v>
      </c>
      <c r="V99" s="18"/>
      <c r="W99" s="18">
        <f t="shared" si="2"/>
        <v>3365.2051145982236</v>
      </c>
      <c r="X99" s="18"/>
      <c r="Y99" s="18">
        <f t="shared" si="2"/>
        <v>3934.5070225028671</v>
      </c>
      <c r="Z99" s="18"/>
      <c r="AA99" s="18">
        <f t="shared" si="2"/>
        <v>4615.1929572280769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3188.1856655669999</v>
      </c>
      <c r="C5" s="6">
        <f xml:space="preserve"> ('octsep cfs'!$D5*31 + 'octsep cfs'!$C5*30 + 'octsep cfs'!$B5*31 + 'augjul cfs'!$C5*30)* 1.983471/1000</f>
        <v>2263.7810721330002</v>
      </c>
      <c r="D5" s="6">
        <f xml:space="preserve"> ('octsep cfs'!$D5*31 + 'octsep cfs'!$C5*30 + 'octsep cfs'!$B5*31)* 1.983471/1000</f>
        <v>1682.901755073</v>
      </c>
      <c r="E5" s="6">
        <f xml:space="preserve"> ('octsep cfs'!$D5*31 + 'octsep cfs'!$C5*30)* 1.983471/1000</f>
        <v>1037.835332982</v>
      </c>
      <c r="F5" s="6">
        <f>'octsep cfs'!$D5*1.983471*31/1000</f>
        <v>469.27337083200007</v>
      </c>
      <c r="G5" s="6">
        <f>('octsep cfs'!$E5*31+'octsep cfs'!$F5*28+'octsep cfs'!$G5*31+'octsep cfs'!$H5*30+'octsep cfs'!$I5*31+'octsep cfs'!$J5*30+'octsep cfs'!$K5*31)*1.983471/1000</f>
        <v>10797.254471136001</v>
      </c>
      <c r="H5" s="6">
        <f>('octsep cfs'!$F5*28+'octsep cfs'!$G5*31+'octsep cfs'!$H5*30+'octsep cfs'!$I5*31+'octsep cfs'!$J5*30+'octsep cfs'!$K5*31)*1.983471/1000</f>
        <v>10472.661425457001</v>
      </c>
      <c r="I5" s="6">
        <f>('octsep cfs'!$G5*31+'octsep cfs'!$H5*30+'octsep cfs'!$I5*31+'octsep cfs'!$J5*30+'octsep cfs'!$K5*31)*1.983471/1000</f>
        <v>10132.607223333</v>
      </c>
      <c r="J5" s="6">
        <f>('octsep cfs'!$H5*30+'octsep cfs'!$I5*31+'octsep cfs'!$J5*30+'octsep cfs'!$K5*31)*1.983471/1000</f>
        <v>9528.3685683059994</v>
      </c>
      <c r="K5" s="6">
        <f>('octsep cfs'!$I5*31+'octsep cfs'!$J5*30+'octsep cfs'!$K5*31)*1.983471/1000</f>
        <v>8505.1355488259996</v>
      </c>
      <c r="L5" s="6">
        <f>('octsep cfs'!$J5*30+'octsep cfs'!$K5*31)*1.983471/1000</f>
        <v>4820.3680836989997</v>
      </c>
      <c r="M5" s="6">
        <f>'octsep cfs'!$K5*31*1.983471/1000</f>
        <v>1115.9384705489999</v>
      </c>
      <c r="N5" s="6">
        <f t="shared" ref="N5:N36" si="0">B5+G5</f>
        <v>13985.440136703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1884.0872020739998</v>
      </c>
      <c r="C6" s="6">
        <f xml:space="preserve"> ('octsep cfs'!$D6*31 + 'octsep cfs'!$C6*30 + 'octsep cfs'!$B6*31 + 'augjul cfs'!$C6*30)* 1.983471/1000</f>
        <v>1445.619119343</v>
      </c>
      <c r="D6" s="6">
        <f xml:space="preserve"> ('octsep cfs'!$D6*31 + 'octsep cfs'!$C6*30 + 'octsep cfs'!$B6*31)* 1.983471/1000</f>
        <v>1144.4092132830001</v>
      </c>
      <c r="E6" s="6">
        <f xml:space="preserve"> ('octsep cfs'!$D6*31 + 'octsep cfs'!$C6*30)* 1.983471/1000</f>
        <v>799.34079647099998</v>
      </c>
      <c r="F6" s="6">
        <f>'octsep cfs'!$D6*1.983471*31/1000</f>
        <v>483.96890747099997</v>
      </c>
      <c r="G6" s="6">
        <f>('octsep cfs'!$E6*31+'octsep cfs'!$F6*28+'octsep cfs'!$G6*31+'octsep cfs'!$H6*30+'octsep cfs'!$I6*31+'octsep cfs'!$J6*30+'octsep cfs'!$K6*31)*1.983471/1000</f>
        <v>10437.799939161001</v>
      </c>
      <c r="H6" s="6">
        <f>('octsep cfs'!$F6*28+'octsep cfs'!$G6*31+'octsep cfs'!$H6*30+'octsep cfs'!$I6*31+'octsep cfs'!$J6*30+'octsep cfs'!$K6*31)*1.983471/1000</f>
        <v>10175.247882890999</v>
      </c>
      <c r="I6" s="6">
        <f>('octsep cfs'!$G6*31+'octsep cfs'!$H6*30+'octsep cfs'!$I6*31+'octsep cfs'!$J6*30+'octsep cfs'!$K6*31)*1.983471/1000</f>
        <v>9647.7556712669993</v>
      </c>
      <c r="J6" s="6">
        <f>('octsep cfs'!$H6*30+'octsep cfs'!$I6*31+'octsep cfs'!$J6*30+'octsep cfs'!$K6*31)*1.983471/1000</f>
        <v>9105.1275924420006</v>
      </c>
      <c r="K6" s="6">
        <f>('octsep cfs'!$I6*31+'octsep cfs'!$J6*30+'octsep cfs'!$K6*31)*1.983471/1000</f>
        <v>6493.4318226119995</v>
      </c>
      <c r="L6" s="6">
        <f>('octsep cfs'!$J6*30+'octsep cfs'!$K6*31)*1.983471/1000</f>
        <v>3431.1033424080001</v>
      </c>
      <c r="M6" s="6">
        <f>'octsep cfs'!$K6*31*1.983471/1000</f>
        <v>912.35302363799997</v>
      </c>
      <c r="N6" s="6">
        <f t="shared" si="0"/>
        <v>12321.887141235002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2098.5400865940001</v>
      </c>
      <c r="C7" s="6">
        <f xml:space="preserve"> ('octsep cfs'!$D7*31 + 'octsep cfs'!$C7*30 + 'octsep cfs'!$B7*31 + 'augjul cfs'!$C7*30)* 1.983471/1000</f>
        <v>1684.974482268</v>
      </c>
      <c r="D7" s="6">
        <f xml:space="preserve"> ('octsep cfs'!$D7*31 + 'octsep cfs'!$C7*30 + 'octsep cfs'!$B7*31)* 1.983471/1000</f>
        <v>1323.367884258</v>
      </c>
      <c r="E7" s="6">
        <f xml:space="preserve"> ('octsep cfs'!$D7*31 + 'octsep cfs'!$C7*30)* 1.983471/1000</f>
        <v>851.02013337599999</v>
      </c>
      <c r="F7" s="6">
        <f>'octsep cfs'!$D7*1.983471*31/1000</f>
        <v>383.43667983599994</v>
      </c>
      <c r="G7" s="6">
        <f>('octsep cfs'!$E7*31+'octsep cfs'!$F7*28+'octsep cfs'!$G7*31+'octsep cfs'!$H7*30+'octsep cfs'!$I7*31+'octsep cfs'!$J7*30+'octsep cfs'!$K7*31)*1.983471/1000</f>
        <v>8820.0333882570012</v>
      </c>
      <c r="H7" s="6">
        <f>('octsep cfs'!$F7*28+'octsep cfs'!$G7*31+'octsep cfs'!$H7*30+'octsep cfs'!$I7*31+'octsep cfs'!$J7*30+'octsep cfs'!$K7*31)*1.983471/1000</f>
        <v>8417.2896017069997</v>
      </c>
      <c r="I7" s="6">
        <f>('octsep cfs'!$G7*31+'octsep cfs'!$H7*30+'octsep cfs'!$I7*31+'octsep cfs'!$J7*30+'octsep cfs'!$K7*31)*1.983471/1000</f>
        <v>7967.2162301549997</v>
      </c>
      <c r="J7" s="6">
        <f>('octsep cfs'!$H7*30+'octsep cfs'!$I7*31+'octsep cfs'!$J7*30+'octsep cfs'!$K7*31)*1.983471/1000</f>
        <v>7279.4774129699999</v>
      </c>
      <c r="K7" s="6">
        <f>('octsep cfs'!$I7*31+'octsep cfs'!$J7*30+'octsep cfs'!$K7*31)*1.983471/1000</f>
        <v>6026.3204351699997</v>
      </c>
      <c r="L7" s="6">
        <f>('octsep cfs'!$J7*30+'octsep cfs'!$K7*31)*1.983471/1000</f>
        <v>2496.071311356</v>
      </c>
      <c r="M7" s="6">
        <f>'octsep cfs'!$K7*31*1.983471/1000</f>
        <v>625.08295176600006</v>
      </c>
      <c r="N7" s="6">
        <f t="shared" si="0"/>
        <v>10918.573474851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1740.9143148809999</v>
      </c>
      <c r="C8" s="6">
        <f xml:space="preserve"> ('octsep cfs'!$D8*31 + 'octsep cfs'!$C8*30 + 'octsep cfs'!$B8*31 + 'augjul cfs'!$C8*30)* 1.983471/1000</f>
        <v>1423.392343317</v>
      </c>
      <c r="D8" s="6">
        <f xml:space="preserve"> ('octsep cfs'!$D8*31 + 'octsep cfs'!$C8*30 + 'octsep cfs'!$B8*31)* 1.983471/1000</f>
        <v>1111.9477268970002</v>
      </c>
      <c r="E8" s="6">
        <f xml:space="preserve"> ('octsep cfs'!$D8*31 + 'octsep cfs'!$C8*30)* 1.983471/1000</f>
        <v>783.296499552</v>
      </c>
      <c r="F8" s="6">
        <f>'octsep cfs'!$D8*1.983471*31/1000</f>
        <v>390.56924155199999</v>
      </c>
      <c r="G8" s="6">
        <f>('octsep cfs'!$E8*31+'octsep cfs'!$F8*29+'octsep cfs'!$G8*31+'octsep cfs'!$H8*30+'octsep cfs'!$I8*31+'octsep cfs'!$J8*30+'octsep cfs'!$K8*31)*1.983471/1000</f>
        <v>16636.658549678999</v>
      </c>
      <c r="H8" s="6">
        <f>('octsep cfs'!$F8*29+'octsep cfs'!$G8*31+'octsep cfs'!$H8*30+'octsep cfs'!$I8*31+'octsep cfs'!$J8*30+'octsep cfs'!$K8*31)*1.983471/1000</f>
        <v>16255.066497873</v>
      </c>
      <c r="I8" s="6">
        <f>('octsep cfs'!$G8*31+'octsep cfs'!$H8*30+'octsep cfs'!$I8*31+'octsep cfs'!$J8*30+'octsep cfs'!$K8*31)*1.983471/1000</f>
        <v>15792.945523467</v>
      </c>
      <c r="J8" s="6">
        <f>('octsep cfs'!$H8*30+'octsep cfs'!$I8*31+'octsep cfs'!$J8*30+'octsep cfs'!$K8*31)*1.983471/1000</f>
        <v>14548.374991626</v>
      </c>
      <c r="K8" s="6">
        <f>('octsep cfs'!$I8*31+'octsep cfs'!$J8*30+'octsep cfs'!$K8*31)*1.983471/1000</f>
        <v>12007.072607586</v>
      </c>
      <c r="L8" s="6">
        <f>('octsep cfs'!$J8*30+'octsep cfs'!$K8*31)*1.983471/1000</f>
        <v>6252.5710051980004</v>
      </c>
      <c r="M8" s="6">
        <f>'octsep cfs'!$K8*31*1.983471/1000</f>
        <v>1588.101758628</v>
      </c>
      <c r="N8" s="6">
        <f t="shared" si="0"/>
        <v>18377.572864559999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3055.4398854209999</v>
      </c>
      <c r="C9" s="6">
        <f xml:space="preserve"> ('octsep cfs'!$D9*31 + 'octsep cfs'!$C9*30 + 'octsep cfs'!$B9*31 + 'augjul cfs'!$C9*30)* 1.983471/1000</f>
        <v>2456.9810648880002</v>
      </c>
      <c r="D9" s="6">
        <f xml:space="preserve"> ('octsep cfs'!$D9*31 + 'octsep cfs'!$C9*30 + 'octsep cfs'!$B9*31)* 1.983471/1000</f>
        <v>2058.9579393179997</v>
      </c>
      <c r="E9" s="6">
        <f xml:space="preserve"> ('octsep cfs'!$D9*31 + 'octsep cfs'!$C9*30)* 1.983471/1000</f>
        <v>1615.1404353</v>
      </c>
      <c r="F9" s="6">
        <f>'octsep cfs'!$D9*1.983471*31/1000</f>
        <v>784.58178875999999</v>
      </c>
      <c r="G9" s="6">
        <f>('octsep cfs'!$E9*31+'octsep cfs'!$F9*28+'octsep cfs'!$G9*31+'octsep cfs'!$H9*30+'octsep cfs'!$I9*31+'octsep cfs'!$J9*30+'octsep cfs'!$K9*31)*1.983471/1000</f>
        <v>17967.928582401</v>
      </c>
      <c r="H9" s="6">
        <f>('octsep cfs'!$F9*28+'octsep cfs'!$G9*31+'octsep cfs'!$H9*30+'octsep cfs'!$I9*31+'octsep cfs'!$J9*30+'octsep cfs'!$K9*31)*1.983471/1000</f>
        <v>17366.887282625998</v>
      </c>
      <c r="I9" s="6">
        <f>('octsep cfs'!$G9*31+'octsep cfs'!$H9*30+'octsep cfs'!$I9*31+'octsep cfs'!$J9*30+'octsep cfs'!$K9*31)*1.983471/1000</f>
        <v>16981.570272282002</v>
      </c>
      <c r="J9" s="6">
        <f>('octsep cfs'!$H9*30+'octsep cfs'!$I9*31+'octsep cfs'!$J9*30+'octsep cfs'!$K9*31)*1.983471/1000</f>
        <v>16305.883024893001</v>
      </c>
      <c r="K9" s="6">
        <f>('octsep cfs'!$I9*31+'octsep cfs'!$J9*30+'octsep cfs'!$K9*31)*1.983471/1000</f>
        <v>14568.064908243001</v>
      </c>
      <c r="L9" s="6">
        <f>('octsep cfs'!$J9*30+'octsep cfs'!$K9*31)*1.983471/1000</f>
        <v>10304.699117706001</v>
      </c>
      <c r="M9" s="6">
        <f>'octsep cfs'!$K9*31*1.983471/1000</f>
        <v>2319.0663593159998</v>
      </c>
      <c r="N9" s="6">
        <f t="shared" si="0"/>
        <v>21023.368467822002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6368.01298434</v>
      </c>
      <c r="C10" s="6">
        <f xml:space="preserve"> ('octsep cfs'!$D10*31 + 'octsep cfs'!$C10*30 + 'octsep cfs'!$B10*31 + 'augjul cfs'!$C10*30)* 1.983471/1000</f>
        <v>5661.7049116529997</v>
      </c>
      <c r="D10" s="6">
        <f xml:space="preserve"> ('octsep cfs'!$D10*31 + 'octsep cfs'!$C10*30 + 'octsep cfs'!$B10*31)* 1.983471/1000</f>
        <v>5086.0024539030001</v>
      </c>
      <c r="E10" s="6">
        <f xml:space="preserve"> ('octsep cfs'!$D10*31 + 'octsep cfs'!$C10*30)* 1.983471/1000</f>
        <v>4125.7505890860002</v>
      </c>
      <c r="F10" s="6">
        <f>'octsep cfs'!$D10*1.983471*31/1000</f>
        <v>2524.4349466560002</v>
      </c>
      <c r="G10" s="6">
        <f>('octsep cfs'!$E10*31+'octsep cfs'!$F10*28+'octsep cfs'!$G10*31+'octsep cfs'!$H10*30+'octsep cfs'!$I10*31+'octsep cfs'!$J10*30+'octsep cfs'!$K10*31)*1.983471/1000</f>
        <v>18955.294495787999</v>
      </c>
      <c r="H10" s="6">
        <f>('octsep cfs'!$F10*28+'octsep cfs'!$G10*31+'octsep cfs'!$H10*30+'octsep cfs'!$I10*31+'octsep cfs'!$J10*30+'octsep cfs'!$K10*31)*1.983471/1000</f>
        <v>16904.437052033998</v>
      </c>
      <c r="I10" s="6">
        <f>('octsep cfs'!$G10*31+'octsep cfs'!$H10*30+'octsep cfs'!$I10*31+'octsep cfs'!$J10*30+'octsep cfs'!$K10*31)*1.983471/1000</f>
        <v>15641.35478535</v>
      </c>
      <c r="J10" s="6">
        <f>('octsep cfs'!$H10*30+'octsep cfs'!$I10*31+'octsep cfs'!$J10*30+'octsep cfs'!$K10*31)*1.983471/1000</f>
        <v>13842.719480898</v>
      </c>
      <c r="K10" s="6">
        <f>('octsep cfs'!$I10*31+'octsep cfs'!$J10*30+'octsep cfs'!$K10*31)*1.983471/1000</f>
        <v>8918.4552027480004</v>
      </c>
      <c r="L10" s="6">
        <f>('octsep cfs'!$J10*30+'octsep cfs'!$K10*31)*1.983471/1000</f>
        <v>3556.9208583510003</v>
      </c>
      <c r="M10" s="6">
        <f>'octsep cfs'!$K10*31*1.983471/1000</f>
        <v>920.53087457100003</v>
      </c>
      <c r="N10" s="6">
        <f t="shared" si="0"/>
        <v>25323.307480127998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3089.6170742219997</v>
      </c>
      <c r="C11" s="6">
        <f xml:space="preserve"> ('octsep cfs'!$D11*31 + 'octsep cfs'!$C11*30 + 'octsep cfs'!$B11*31 + 'augjul cfs'!$C11*30)* 1.983471/1000</f>
        <v>2629.9972567469999</v>
      </c>
      <c r="D11" s="6">
        <f xml:space="preserve"> ('octsep cfs'!$D11*31 + 'octsep cfs'!$C11*30 + 'octsep cfs'!$B11*31)* 1.983471/1000</f>
        <v>2305.7592523770004</v>
      </c>
      <c r="E11" s="6">
        <f xml:space="preserve"> ('octsep cfs'!$D11*31 + 'octsep cfs'!$C11*30)* 1.983471/1000</f>
        <v>1793.260098042</v>
      </c>
      <c r="F11" s="6">
        <f>'octsep cfs'!$D11*1.983471*31/1000</f>
        <v>715.22377483199989</v>
      </c>
      <c r="G11" s="6">
        <f>('octsep cfs'!$E11*31+'octsep cfs'!$F11*28+'octsep cfs'!$G11*31+'octsep cfs'!$H11*30+'octsep cfs'!$I11*31+'octsep cfs'!$J11*30+'octsep cfs'!$K11*31)*1.983471/1000</f>
        <v>14219.331037023001</v>
      </c>
      <c r="H11" s="6">
        <f>('octsep cfs'!$F11*28+'octsep cfs'!$G11*31+'octsep cfs'!$H11*30+'octsep cfs'!$I11*31+'octsep cfs'!$J11*30+'octsep cfs'!$K11*31)*1.983471/1000</f>
        <v>13471.088420454</v>
      </c>
      <c r="I11" s="6">
        <f>('octsep cfs'!$G11*31+'octsep cfs'!$H11*30+'octsep cfs'!$I11*31+'octsep cfs'!$J11*30+'octsep cfs'!$K11*31)*1.983471/1000</f>
        <v>12739.052745425999</v>
      </c>
      <c r="J11" s="6">
        <f>('octsep cfs'!$H11*30+'octsep cfs'!$I11*31+'octsep cfs'!$J11*30+'octsep cfs'!$K11*31)*1.983471/1000</f>
        <v>11907.617404704</v>
      </c>
      <c r="K11" s="6">
        <f>('octsep cfs'!$I11*31+'octsep cfs'!$J11*30+'octsep cfs'!$K11*31)*1.983471/1000</f>
        <v>10345.872008724</v>
      </c>
      <c r="L11" s="6">
        <f>('octsep cfs'!$J11*30+'octsep cfs'!$K11*31)*1.983471/1000</f>
        <v>5812.2682117919994</v>
      </c>
      <c r="M11" s="6">
        <f>'octsep cfs'!$K11*31*1.983471/1000</f>
        <v>1559.4485365619998</v>
      </c>
      <c r="N11" s="6">
        <f t="shared" si="0"/>
        <v>17308.948111245001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1978.996289424</v>
      </c>
      <c r="C12" s="6">
        <f xml:space="preserve"> ('octsep cfs'!$D12*31 + 'octsep cfs'!$C12*30 + 'octsep cfs'!$B12*31 + 'augjul cfs'!$C12*30)* 1.983471/1000</f>
        <v>1396.7701955550001</v>
      </c>
      <c r="D12" s="6">
        <f xml:space="preserve"> ('octsep cfs'!$D12*31 + 'octsep cfs'!$C12*30 + 'octsep cfs'!$B12*31)* 1.983471/1000</f>
        <v>1041.471035325</v>
      </c>
      <c r="E12" s="6">
        <f xml:space="preserve"> ('octsep cfs'!$D12*31 + 'octsep cfs'!$C12*30)* 1.983471/1000</f>
        <v>694.43501528099989</v>
      </c>
      <c r="F12" s="6">
        <f>'octsep cfs'!$D12*1.983471*31/1000</f>
        <v>340.08792113099997</v>
      </c>
      <c r="G12" s="6">
        <f>('octsep cfs'!$E12*31+'octsep cfs'!$F12*29+'octsep cfs'!$G12*31+'octsep cfs'!$H12*30+'octsep cfs'!$I12*31+'octsep cfs'!$J12*30+'octsep cfs'!$K12*31)*1.983471/1000</f>
        <v>13089.311905844999</v>
      </c>
      <c r="H12" s="6">
        <f>('octsep cfs'!$F12*29+'octsep cfs'!$G12*31+'octsep cfs'!$H12*30+'octsep cfs'!$I12*31+'octsep cfs'!$J12*30+'octsep cfs'!$K12*31)*1.983471/1000</f>
        <v>12696.775061061</v>
      </c>
      <c r="I12" s="6">
        <f>('octsep cfs'!$G12*31+'octsep cfs'!$H12*30+'octsep cfs'!$I12*31+'octsep cfs'!$J12*30+'octsep cfs'!$K12*31)*1.983471/1000</f>
        <v>12460.710276525</v>
      </c>
      <c r="J12" s="6">
        <f>('octsep cfs'!$H12*30+'octsep cfs'!$I12*31+'octsep cfs'!$J12*30+'octsep cfs'!$K12*31)*1.983471/1000</f>
        <v>11832.306994305</v>
      </c>
      <c r="K12" s="6">
        <f>('octsep cfs'!$I12*31+'octsep cfs'!$J12*30+'octsep cfs'!$K12*31)*1.983471/1000</f>
        <v>9132.9021368550002</v>
      </c>
      <c r="L12" s="6">
        <f>('octsep cfs'!$J12*30+'octsep cfs'!$K12*31)*1.983471/1000</f>
        <v>3683.5020106290003</v>
      </c>
      <c r="M12" s="6">
        <f>'octsep cfs'!$K12*31*1.983471/1000</f>
        <v>793.74344130899999</v>
      </c>
      <c r="N12" s="6">
        <f t="shared" si="0"/>
        <v>15068.308195268999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1754.6320003170001</v>
      </c>
      <c r="C13" s="6">
        <f xml:space="preserve"> ('octsep cfs'!$D13*31 + 'octsep cfs'!$C13*30 + 'octsep cfs'!$B13*31 + 'augjul cfs'!$C13*30)* 1.983471/1000</f>
        <v>1325.448545337</v>
      </c>
      <c r="D13" s="6">
        <f xml:space="preserve"> ('octsep cfs'!$D13*31 + 'octsep cfs'!$C13*30 + 'octsep cfs'!$B13*31)* 1.983471/1000</f>
        <v>979.07500460699998</v>
      </c>
      <c r="E13" s="6">
        <f xml:space="preserve"> ('octsep cfs'!$D13*31 + 'octsep cfs'!$C13*30)* 1.983471/1000</f>
        <v>635.91270342600001</v>
      </c>
      <c r="F13" s="6">
        <f>'octsep cfs'!$D13*1.983471*31/1000</f>
        <v>383.43667983599994</v>
      </c>
      <c r="G13" s="6">
        <f>('octsep cfs'!$E13*31+'octsep cfs'!$F13*28+'octsep cfs'!$G13*31+'octsep cfs'!$H13*30+'octsep cfs'!$I13*31+'octsep cfs'!$J13*30+'octsep cfs'!$K13*31)*1.983471/1000</f>
        <v>9857.5652501759996</v>
      </c>
      <c r="H13" s="6">
        <f>('octsep cfs'!$F13*28+'octsep cfs'!$G13*31+'octsep cfs'!$H13*30+'octsep cfs'!$I13*31+'octsep cfs'!$J13*30+'octsep cfs'!$K13*31)*1.983471/1000</f>
        <v>9656.623770107999</v>
      </c>
      <c r="I13" s="6">
        <f>('octsep cfs'!$G13*31+'octsep cfs'!$H13*30+'octsep cfs'!$I13*31+'octsep cfs'!$J13*30+'octsep cfs'!$K13*31)*1.983471/1000</f>
        <v>9374.106094752</v>
      </c>
      <c r="J13" s="6">
        <f>('octsep cfs'!$H13*30+'octsep cfs'!$I13*31+'octsep cfs'!$J13*30+'octsep cfs'!$K13*31)*1.983471/1000</f>
        <v>8943.4469373480006</v>
      </c>
      <c r="K13" s="6">
        <f>('octsep cfs'!$I13*31+'octsep cfs'!$J13*30+'octsep cfs'!$K13*31)*1.983471/1000</f>
        <v>7876.5378864479999</v>
      </c>
      <c r="L13" s="6">
        <f>('octsep cfs'!$J13*30+'octsep cfs'!$K13*31)*1.983471/1000</f>
        <v>4192.3852973309995</v>
      </c>
      <c r="M13" s="6">
        <f>'octsep cfs'!$K13*31*1.983471/1000</f>
        <v>1041.046572531</v>
      </c>
      <c r="N13" s="6">
        <f t="shared" si="0"/>
        <v>11612.197250493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2516.249161839</v>
      </c>
      <c r="C14" s="6">
        <f xml:space="preserve"> ('octsep cfs'!$D14*31 + 'octsep cfs'!$C14*30 + 'octsep cfs'!$B14*31 + 'augjul cfs'!$C14*30)* 1.983471/1000</f>
        <v>2043.4709977500002</v>
      </c>
      <c r="D14" s="6">
        <f xml:space="preserve"> ('octsep cfs'!$D14*31 + 'octsep cfs'!$C14*30 + 'octsep cfs'!$B14*31)* 1.983471/1000</f>
        <v>1717.0908446999999</v>
      </c>
      <c r="E14" s="6">
        <f xml:space="preserve"> ('octsep cfs'!$D14*31 + 'octsep cfs'!$C14*30)* 1.983471/1000</f>
        <v>1314.9004465590001</v>
      </c>
      <c r="F14" s="6">
        <f>'octsep cfs'!$D14*1.983471*31/1000</f>
        <v>672.61286733899999</v>
      </c>
      <c r="G14" s="6">
        <f>('octsep cfs'!$E14*31+'octsep cfs'!$F14*28+'octsep cfs'!$G14*31+'octsep cfs'!$H14*30+'octsep cfs'!$I14*31+'octsep cfs'!$J14*30+'octsep cfs'!$K14*31)*1.983471/1000</f>
        <v>15363.831489971999</v>
      </c>
      <c r="H14" s="6">
        <f>('octsep cfs'!$F14*28+'octsep cfs'!$G14*31+'octsep cfs'!$H14*30+'octsep cfs'!$I14*31+'octsep cfs'!$J14*30+'octsep cfs'!$K14*31)*1.983471/1000</f>
        <v>14645.594822690999</v>
      </c>
      <c r="I14" s="6">
        <f>('octsep cfs'!$G14*31+'octsep cfs'!$H14*30+'octsep cfs'!$I14*31+'octsep cfs'!$J14*30+'octsep cfs'!$K14*31)*1.983471/1000</f>
        <v>14168.474840583</v>
      </c>
      <c r="J14" s="6">
        <f>('octsep cfs'!$H14*30+'octsep cfs'!$I14*31+'octsep cfs'!$J14*30+'octsep cfs'!$K14*31)*1.983471/1000</f>
        <v>13292.829914742</v>
      </c>
      <c r="K14" s="6">
        <f>('octsep cfs'!$I14*31+'octsep cfs'!$J14*30+'octsep cfs'!$K14*31)*1.983471/1000</f>
        <v>10855.659758202</v>
      </c>
      <c r="L14" s="6">
        <f>('octsep cfs'!$J14*30+'octsep cfs'!$K14*31)*1.983471/1000</f>
        <v>6153.2110089239995</v>
      </c>
      <c r="M14" s="6">
        <f>'octsep cfs'!$K14*31*1.983471/1000</f>
        <v>1584.781428174</v>
      </c>
      <c r="N14" s="6">
        <f t="shared" si="0"/>
        <v>17880.080651811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2315.8313181150002</v>
      </c>
      <c r="C15" s="6">
        <f xml:space="preserve"> ('octsep cfs'!$D15*31 + 'octsep cfs'!$C15*30 + 'octsep cfs'!$B15*31 + 'augjul cfs'!$C15*30)* 1.983471/1000</f>
        <v>1766.5625783820001</v>
      </c>
      <c r="D15" s="6">
        <f xml:space="preserve"> ('octsep cfs'!$D15*31 + 'octsep cfs'!$C15*30 + 'octsep cfs'!$B15*31)* 1.983471/1000</f>
        <v>1368.0634197720001</v>
      </c>
      <c r="E15" s="6">
        <f xml:space="preserve"> ('octsep cfs'!$D15*31 + 'octsep cfs'!$C15*30)* 1.983471/1000</f>
        <v>931.50145267200003</v>
      </c>
      <c r="F15" s="6">
        <f>'octsep cfs'!$D15*1.983471*31/1000</f>
        <v>496.94279128200003</v>
      </c>
      <c r="G15" s="6">
        <f>('octsep cfs'!$E15*31+'octsep cfs'!$F15*28+'octsep cfs'!$G15*31+'octsep cfs'!$H15*30+'octsep cfs'!$I15*31+'octsep cfs'!$J15*30+'octsep cfs'!$K15*31)*1.983471/1000</f>
        <v>12760.767785934</v>
      </c>
      <c r="H15" s="6">
        <f>('octsep cfs'!$F15*28+'octsep cfs'!$G15*31+'octsep cfs'!$H15*30+'octsep cfs'!$I15*31+'octsep cfs'!$J15*30+'octsep cfs'!$K15*31)*1.983471/1000</f>
        <v>12245.747639957999</v>
      </c>
      <c r="I15" s="6">
        <f>('octsep cfs'!$G15*31+'octsep cfs'!$H15*30+'octsep cfs'!$I15*31+'octsep cfs'!$J15*30+'octsep cfs'!$K15*31)*1.983471/1000</f>
        <v>11885.755587341999</v>
      </c>
      <c r="J15" s="6">
        <f>('octsep cfs'!$H15*30+'octsep cfs'!$I15*31+'octsep cfs'!$J15*30+'octsep cfs'!$K15*31)*1.983471/1000</f>
        <v>11113.717269186</v>
      </c>
      <c r="K15" s="6">
        <f>('octsep cfs'!$I15*31+'octsep cfs'!$J15*30+'octsep cfs'!$K15*31)*1.983471/1000</f>
        <v>8835.4231397459989</v>
      </c>
      <c r="L15" s="6">
        <f>('octsep cfs'!$J15*30+'octsep cfs'!$K15*31)*1.983471/1000</f>
        <v>3786.2458084290001</v>
      </c>
      <c r="M15" s="6">
        <f>'octsep cfs'!$K15*31*1.983471/1000</f>
        <v>1123.316982669</v>
      </c>
      <c r="N15" s="6">
        <f t="shared" si="0"/>
        <v>15076.599104049001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2057.565542676</v>
      </c>
      <c r="C16" s="6">
        <f xml:space="preserve"> ('octsep cfs'!$D16*31 + 'octsep cfs'!$C16*30 + 'octsep cfs'!$B16*31 + 'augjul cfs'!$C16*30)* 1.983471/1000</f>
        <v>1621.86440199</v>
      </c>
      <c r="D16" s="6">
        <f xml:space="preserve"> ('octsep cfs'!$D16*31 + 'octsep cfs'!$C16*30 + 'octsep cfs'!$B16*31)* 1.983471/1000</f>
        <v>1289.29581942</v>
      </c>
      <c r="E16" s="6">
        <f xml:space="preserve"> ('octsep cfs'!$D16*31 + 'octsep cfs'!$C16*30)* 1.983471/1000</f>
        <v>952.528228743</v>
      </c>
      <c r="F16" s="6">
        <f>'octsep cfs'!$D16*1.983471*31/1000</f>
        <v>576.93816018300004</v>
      </c>
      <c r="G16" s="6">
        <f>('octsep cfs'!$E16*31+'octsep cfs'!$F16*29+'octsep cfs'!$G16*31+'octsep cfs'!$H16*30+'octsep cfs'!$I16*31+'octsep cfs'!$J16*30+'octsep cfs'!$K16*31)*1.983471/1000</f>
        <v>10031.446235391</v>
      </c>
      <c r="H16" s="6">
        <f>('octsep cfs'!$F16*29+'octsep cfs'!$G16*31+'octsep cfs'!$H16*30+'octsep cfs'!$I16*31+'octsep cfs'!$J16*30+'octsep cfs'!$K16*31)*1.983471/1000</f>
        <v>9656.9867453010011</v>
      </c>
      <c r="I16" s="6">
        <f>('octsep cfs'!$G16*31+'octsep cfs'!$H16*30+'octsep cfs'!$I16*31+'octsep cfs'!$J16*30+'octsep cfs'!$K16*31)*1.983471/1000</f>
        <v>9140.8538720939996</v>
      </c>
      <c r="J16" s="6">
        <f>('octsep cfs'!$H16*30+'octsep cfs'!$I16*31+'octsep cfs'!$J16*30+'octsep cfs'!$K16*31)*1.983471/1000</f>
        <v>8120.9590343070004</v>
      </c>
      <c r="K16" s="6">
        <f>('octsep cfs'!$I16*31+'octsep cfs'!$J16*30+'octsep cfs'!$K16*31)*1.983471/1000</f>
        <v>6204.9260483069993</v>
      </c>
      <c r="L16" s="6">
        <f>('octsep cfs'!$J16*30+'octsep cfs'!$K16*31)*1.983471/1000</f>
        <v>2694.2299816109999</v>
      </c>
      <c r="M16" s="6">
        <f>'octsep cfs'!$K16*31*1.983471/1000</f>
        <v>660.438322341</v>
      </c>
      <c r="N16" s="6">
        <f t="shared" si="0"/>
        <v>12089.011778067001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1947.504720357</v>
      </c>
      <c r="C17" s="6">
        <f xml:space="preserve"> ('octsep cfs'!$D17*31 + 'octsep cfs'!$C17*30 + 'octsep cfs'!$B17*31 + 'augjul cfs'!$C17*30)* 1.983471/1000</f>
        <v>1613.627046927</v>
      </c>
      <c r="D17" s="6">
        <f xml:space="preserve"> ('octsep cfs'!$D17*31 + 'octsep cfs'!$C17*30 + 'octsep cfs'!$B17*31)* 1.983471/1000</f>
        <v>1277.547720687</v>
      </c>
      <c r="E17" s="6">
        <f xml:space="preserve"> ('octsep cfs'!$D17*31 + 'octsep cfs'!$C17*30)* 1.983471/1000</f>
        <v>841.35467919299992</v>
      </c>
      <c r="F17" s="6">
        <f>'octsep cfs'!$D17*1.983471*31/1000</f>
        <v>441.665437983</v>
      </c>
      <c r="G17" s="6">
        <f>('octsep cfs'!$E17*31+'octsep cfs'!$F17*28+'octsep cfs'!$G17*31+'octsep cfs'!$H17*30+'octsep cfs'!$I17*31+'octsep cfs'!$J17*30+'octsep cfs'!$K17*31)*1.983471/1000</f>
        <v>7475.2519510829998</v>
      </c>
      <c r="H17" s="6">
        <f>('octsep cfs'!$F17*28+'octsep cfs'!$G17*31+'octsep cfs'!$H17*30+'octsep cfs'!$I17*31+'octsep cfs'!$J17*30+'octsep cfs'!$K17*31)*1.983471/1000</f>
        <v>7027.8681662069994</v>
      </c>
      <c r="I17" s="6">
        <f>('octsep cfs'!$G17*31+'octsep cfs'!$H17*30+'octsep cfs'!$I17*31+'octsep cfs'!$J17*30+'octsep cfs'!$K17*31)*1.983471/1000</f>
        <v>6630.1108257510004</v>
      </c>
      <c r="J17" s="6">
        <f>('octsep cfs'!$H17*30+'octsep cfs'!$I17*31+'octsep cfs'!$J17*30+'octsep cfs'!$K17*31)*1.983471/1000</f>
        <v>5958.2358096239996</v>
      </c>
      <c r="K17" s="6">
        <f>('octsep cfs'!$I17*31+'octsep cfs'!$J17*30+'octsep cfs'!$K17*31)*1.983471/1000</f>
        <v>4739.8887478739998</v>
      </c>
      <c r="L17" s="6">
        <f>('octsep cfs'!$J17*30+'octsep cfs'!$K17*31)*1.983471/1000</f>
        <v>2363.2085064209996</v>
      </c>
      <c r="M17" s="6">
        <f>'octsep cfs'!$K17*31*1.983471/1000</f>
        <v>693.64162688099998</v>
      </c>
      <c r="N17" s="6">
        <f t="shared" si="0"/>
        <v>9422.75667144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3874.2246481050001</v>
      </c>
      <c r="C18" s="6">
        <f xml:space="preserve"> ('octsep cfs'!$D18*31 + 'octsep cfs'!$C18*30 + 'octsep cfs'!$B18*31 + 'augjul cfs'!$C18*30)* 1.983471/1000</f>
        <v>3502.101686853</v>
      </c>
      <c r="D18" s="6">
        <f xml:space="preserve"> ('octsep cfs'!$D18*31 + 'octsep cfs'!$C18*30 + 'octsep cfs'!$B18*31)* 1.983471/1000</f>
        <v>2927.886832353</v>
      </c>
      <c r="E18" s="6">
        <f xml:space="preserve"> ('octsep cfs'!$D18*31 + 'octsep cfs'!$C18*30)* 1.983471/1000</f>
        <v>2153.5734729599999</v>
      </c>
      <c r="F18" s="6">
        <f>'octsep cfs'!$D18*1.983471*31/1000</f>
        <v>1416.6743270400002</v>
      </c>
      <c r="G18" s="6">
        <f>('octsep cfs'!$E18*31+'octsep cfs'!$F18*28+'octsep cfs'!$G18*31+'octsep cfs'!$H18*30+'octsep cfs'!$I18*31+'octsep cfs'!$J18*30+'octsep cfs'!$K18*31)*1.983471/1000</f>
        <v>12787.596214679999</v>
      </c>
      <c r="H18" s="6">
        <f>('octsep cfs'!$F18*28+'octsep cfs'!$G18*31+'octsep cfs'!$H18*30+'octsep cfs'!$I18*31+'octsep cfs'!$J18*30+'octsep cfs'!$K18*31)*1.983471/1000</f>
        <v>12117.135413376</v>
      </c>
      <c r="I18" s="6">
        <f>('octsep cfs'!$G18*31+'octsep cfs'!$H18*30+'octsep cfs'!$I18*31+'octsep cfs'!$J18*30+'octsep cfs'!$K18*31)*1.983471/1000</f>
        <v>11612.468986020001</v>
      </c>
      <c r="J18" s="6">
        <f>('octsep cfs'!$H18*30+'octsep cfs'!$I18*31+'octsep cfs'!$J18*30+'octsep cfs'!$K18*31)*1.983471/1000</f>
        <v>11015.977768719</v>
      </c>
      <c r="K18" s="6">
        <f>('octsep cfs'!$I18*31+'octsep cfs'!$J18*30+'octsep cfs'!$K18*31)*1.983471/1000</f>
        <v>9007.2968523090003</v>
      </c>
      <c r="L18" s="6">
        <f>('octsep cfs'!$J18*30+'octsep cfs'!$K18*31)*1.983471/1000</f>
        <v>5609.5535086500004</v>
      </c>
      <c r="M18" s="6">
        <f>'octsep cfs'!$K18*31*1.983471/1000</f>
        <v>1820.0329896000001</v>
      </c>
      <c r="N18" s="6">
        <f t="shared" si="0"/>
        <v>16661.820862785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2839.5013811220001</v>
      </c>
      <c r="C19" s="6">
        <f xml:space="preserve"> ('octsep cfs'!$D19*31 + 'octsep cfs'!$C19*30 + 'octsep cfs'!$B19*31 + 'augjul cfs'!$C19*30)* 1.983471/1000</f>
        <v>2214.4184293559997</v>
      </c>
      <c r="D19" s="6">
        <f xml:space="preserve"> ('octsep cfs'!$D19*31 + 'octsep cfs'!$C19*30 + 'octsep cfs'!$B19*31)* 1.983471/1000</f>
        <v>1748.144066676</v>
      </c>
      <c r="E19" s="6">
        <f xml:space="preserve"> ('octsep cfs'!$D19*31 + 'octsep cfs'!$C19*30)* 1.983471/1000</f>
        <v>1288.2782987969999</v>
      </c>
      <c r="F19" s="6">
        <f>'octsep cfs'!$D19*1.983471*31/1000</f>
        <v>671.87501612699998</v>
      </c>
      <c r="G19" s="6">
        <f>('octsep cfs'!$E19*31+'octsep cfs'!$F19*28+'octsep cfs'!$G19*31+'octsep cfs'!$H19*30+'octsep cfs'!$I19*31+'octsep cfs'!$J19*30+'octsep cfs'!$K19*31)*1.983471/1000</f>
        <v>19750.267689117001</v>
      </c>
      <c r="H19" s="6">
        <f>('octsep cfs'!$F19*28+'octsep cfs'!$G19*31+'octsep cfs'!$H19*30+'octsep cfs'!$I19*31+'octsep cfs'!$J19*30+'octsep cfs'!$K19*31)*1.983471/1000</f>
        <v>19194.296800874999</v>
      </c>
      <c r="I19" s="6">
        <f>('octsep cfs'!$G19*31+'octsep cfs'!$H19*30+'octsep cfs'!$I19*31+'octsep cfs'!$J19*30+'octsep cfs'!$K19*31)*1.983471/1000</f>
        <v>18612.155996259</v>
      </c>
      <c r="J19" s="6">
        <f>('octsep cfs'!$H19*30+'octsep cfs'!$I19*31+'octsep cfs'!$J19*30+'octsep cfs'!$K19*31)*1.983471/1000</f>
        <v>17871.230404209</v>
      </c>
      <c r="K19" s="6">
        <f>('octsep cfs'!$I19*31+'octsep cfs'!$J19*30+'octsep cfs'!$K19*31)*1.983471/1000</f>
        <v>13511.243790849001</v>
      </c>
      <c r="L19" s="6">
        <f>('octsep cfs'!$J19*30+'octsep cfs'!$K19*31)*1.983471/1000</f>
        <v>9101.2300719270006</v>
      </c>
      <c r="M19" s="6">
        <f>'octsep cfs'!$K19*31*1.983471/1000</f>
        <v>3213.7724414670001</v>
      </c>
      <c r="N19" s="6">
        <f t="shared" si="0"/>
        <v>22589.769070239003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2932.7701379550003</v>
      </c>
      <c r="C20" s="6">
        <f xml:space="preserve"> ('octsep cfs'!$D20*31 + 'octsep cfs'!$C20*30 + 'octsep cfs'!$B20*31 + 'augjul cfs'!$C20*30)* 1.983471/1000</f>
        <v>2049.1933115850002</v>
      </c>
      <c r="D20" s="6">
        <f xml:space="preserve"> ('octsep cfs'!$D20*31 + 'octsep cfs'!$C20*30 + 'octsep cfs'!$B20*31)* 1.983471/1000</f>
        <v>1516.0363067850001</v>
      </c>
      <c r="E20" s="6">
        <f xml:space="preserve"> ('octsep cfs'!$D20*31 + 'octsep cfs'!$C20*30)* 1.983471/1000</f>
        <v>972.23996354100007</v>
      </c>
      <c r="F20" s="6">
        <f>'octsep cfs'!$D20*1.983471*31/1000</f>
        <v>470.44163525099998</v>
      </c>
      <c r="G20" s="6">
        <f>('octsep cfs'!$E20*31+'octsep cfs'!$F20*29+'octsep cfs'!$G20*31+'octsep cfs'!$H20*30+'octsep cfs'!$I20*31+'octsep cfs'!$J20*30+'octsep cfs'!$K20*31)*1.983471/1000</f>
        <v>7591.0945913669993</v>
      </c>
      <c r="H20" s="6">
        <f>('octsep cfs'!$F20*29+'octsep cfs'!$G20*31+'octsep cfs'!$H20*30+'octsep cfs'!$I20*31+'octsep cfs'!$J20*30+'octsep cfs'!$K20*31)*1.983471/1000</f>
        <v>7210.8552667829999</v>
      </c>
      <c r="I20" s="6">
        <f>('octsep cfs'!$G20*31+'octsep cfs'!$H20*30+'octsep cfs'!$I20*31+'octsep cfs'!$J20*30+'octsep cfs'!$K20*31)*1.983471/1000</f>
        <v>6877.6956098549999</v>
      </c>
      <c r="J20" s="6">
        <f>('octsep cfs'!$H20*30+'octsep cfs'!$I20*31+'octsep cfs'!$J20*30+'octsep cfs'!$K20*31)*1.983471/1000</f>
        <v>6493.1521532010001</v>
      </c>
      <c r="K20" s="6">
        <f>('octsep cfs'!$I20*31+'octsep cfs'!$J20*30+'octsep cfs'!$K20*31)*1.983471/1000</f>
        <v>5591.4860713110002</v>
      </c>
      <c r="L20" s="6">
        <f>('octsep cfs'!$J20*30+'octsep cfs'!$K20*31)*1.983471/1000</f>
        <v>3069.387653493</v>
      </c>
      <c r="M20" s="6">
        <f>'octsep cfs'!$K20*31*1.983471/1000</f>
        <v>896.05880937299992</v>
      </c>
      <c r="N20" s="6">
        <f t="shared" si="0"/>
        <v>10523.864729322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2018.2233953909999</v>
      </c>
      <c r="C21" s="6">
        <f xml:space="preserve"> ('octsep cfs'!$D21*31 + 'octsep cfs'!$C21*30 + 'octsep cfs'!$B21*31 + 'augjul cfs'!$C21*30)* 1.983471/1000</f>
        <v>1572.37680054</v>
      </c>
      <c r="D21" s="6">
        <f xml:space="preserve"> ('octsep cfs'!$D21*31 + 'octsep cfs'!$C21*30 + 'octsep cfs'!$B21*31)* 1.983471/1000</f>
        <v>1180.4826003600001</v>
      </c>
      <c r="E21" s="6">
        <f xml:space="preserve"> ('octsep cfs'!$D21*31 + 'octsep cfs'!$C21*30)* 1.983471/1000</f>
        <v>759.35402111099995</v>
      </c>
      <c r="F21" s="6">
        <f>'octsep cfs'!$D21*1.983471*31/1000</f>
        <v>351.155689311</v>
      </c>
      <c r="G21" s="6">
        <f>('octsep cfs'!$E21*31+'octsep cfs'!$F21*28+'octsep cfs'!$G21*31+'octsep cfs'!$H21*30+'octsep cfs'!$I21*31+'octsep cfs'!$J21*30+'octsep cfs'!$K21*31)*1.983471/1000</f>
        <v>11790.68385537</v>
      </c>
      <c r="H21" s="6">
        <f>('octsep cfs'!$F21*28+'octsep cfs'!$G21*31+'octsep cfs'!$H21*30+'octsep cfs'!$I21*31+'octsep cfs'!$J21*30+'octsep cfs'!$K21*31)*1.983471/1000</f>
        <v>11273.511643358999</v>
      </c>
      <c r="I21" s="6">
        <f>('octsep cfs'!$G21*31+'octsep cfs'!$H21*30+'octsep cfs'!$I21*31+'octsep cfs'!$J21*30+'octsep cfs'!$K21*31)*1.983471/1000</f>
        <v>10815.607528299</v>
      </c>
      <c r="J21" s="6">
        <f>('octsep cfs'!$H21*30+'octsep cfs'!$I21*31+'octsep cfs'!$J21*30+'octsep cfs'!$K21*31)*1.983471/1000</f>
        <v>10227.724575138001</v>
      </c>
      <c r="K21" s="6">
        <f>('octsep cfs'!$I21*31+'octsep cfs'!$J21*30+'octsep cfs'!$K21*31)*1.983471/1000</f>
        <v>9372.1146898679999</v>
      </c>
      <c r="L21" s="6">
        <f>('octsep cfs'!$J21*30+'octsep cfs'!$K21*31)*1.983471/1000</f>
        <v>5349.7188076499997</v>
      </c>
      <c r="M21" s="6">
        <f>'octsep cfs'!$K21*31*1.983471/1000</f>
        <v>1453.56688764</v>
      </c>
      <c r="N21" s="6">
        <f t="shared" si="0"/>
        <v>13808.907250761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2886.4798917569997</v>
      </c>
      <c r="C22" s="6">
        <f xml:space="preserve"> ('octsep cfs'!$D22*31 + 'octsep cfs'!$C22*30 + 'octsep cfs'!$B22*31 + 'augjul cfs'!$C22*30)* 1.983471/1000</f>
        <v>2380.4369355270001</v>
      </c>
      <c r="D22" s="6">
        <f xml:space="preserve"> ('octsep cfs'!$D22*31 + 'octsep cfs'!$C22*30 + 'octsep cfs'!$B22*31)* 1.983471/1000</f>
        <v>1939.630340487</v>
      </c>
      <c r="E22" s="6">
        <f xml:space="preserve"> ('octsep cfs'!$D22*31 + 'octsep cfs'!$C22*30)* 1.983471/1000</f>
        <v>1419.2607732239999</v>
      </c>
      <c r="F22" s="6">
        <f>'octsep cfs'!$D22*1.983471*31/1000</f>
        <v>666.77154524399998</v>
      </c>
      <c r="G22" s="6">
        <f>('octsep cfs'!$E22*31+'octsep cfs'!$F22*28+'octsep cfs'!$G22*31+'octsep cfs'!$H22*30+'octsep cfs'!$I22*31+'octsep cfs'!$J22*30+'octsep cfs'!$K22*31)*1.983471/1000</f>
        <v>15461.509502838</v>
      </c>
      <c r="H22" s="6">
        <f>('octsep cfs'!$F22*28+'octsep cfs'!$G22*31+'octsep cfs'!$H22*30+'octsep cfs'!$I22*31+'octsep cfs'!$J22*30+'octsep cfs'!$K22*31)*1.983471/1000</f>
        <v>14801.255643300001</v>
      </c>
      <c r="I22" s="6">
        <f>('octsep cfs'!$G22*31+'octsep cfs'!$H22*30+'octsep cfs'!$I22*31+'octsep cfs'!$J22*30+'octsep cfs'!$K22*31)*1.983471/1000</f>
        <v>14273.596820111999</v>
      </c>
      <c r="J22" s="6">
        <f>('octsep cfs'!$H22*30+'octsep cfs'!$I22*31+'octsep cfs'!$J22*30+'octsep cfs'!$K22*31)*1.983471/1000</f>
        <v>13427.404455150001</v>
      </c>
      <c r="K22" s="6">
        <f>('octsep cfs'!$I22*31+'octsep cfs'!$J22*30+'octsep cfs'!$K22*31)*1.983471/1000</f>
        <v>10836.41612256</v>
      </c>
      <c r="L22" s="6">
        <f>('octsep cfs'!$J22*30+'octsep cfs'!$K22*31)*1.983471/1000</f>
        <v>5625.2804502090003</v>
      </c>
      <c r="M22" s="6">
        <f>'octsep cfs'!$K22*31*1.983471/1000</f>
        <v>1599.231014409</v>
      </c>
      <c r="N22" s="6">
        <f t="shared" si="0"/>
        <v>18347.989394594999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4116.0355481280003</v>
      </c>
      <c r="C23" s="6">
        <f xml:space="preserve"> ('octsep cfs'!$D23*31 + 'octsep cfs'!$C23*30 + 'octsep cfs'!$B23*31 + 'augjul cfs'!$C23*30)* 1.983471/1000</f>
        <v>3498.2696208810003</v>
      </c>
      <c r="D23" s="6">
        <f xml:space="preserve"> ('octsep cfs'!$D23*31 + 'octsep cfs'!$C23*30 + 'octsep cfs'!$B23*31)* 1.983471/1000</f>
        <v>2952.557244651</v>
      </c>
      <c r="E23" s="6">
        <f xml:space="preserve"> ('octsep cfs'!$D23*31 + 'octsep cfs'!$C23*30)* 1.983471/1000</f>
        <v>2206.6511569200002</v>
      </c>
      <c r="F23" s="6">
        <f>'octsep cfs'!$D23*1.983471*31/1000</f>
        <v>1280.1718528199999</v>
      </c>
      <c r="G23" s="6">
        <f>('octsep cfs'!$E23*31+'octsep cfs'!$F23*28+'octsep cfs'!$G23*31+'octsep cfs'!$H23*30+'octsep cfs'!$I23*31+'octsep cfs'!$J23*30+'octsep cfs'!$K23*31)*1.983471/1000</f>
        <v>18397.336169604001</v>
      </c>
      <c r="H23" s="6">
        <f>('octsep cfs'!$F23*28+'octsep cfs'!$G23*31+'octsep cfs'!$H23*30+'octsep cfs'!$I23*31+'octsep cfs'!$J23*30+'octsep cfs'!$K23*31)*1.983471/1000</f>
        <v>17570.635374158999</v>
      </c>
      <c r="I23" s="6">
        <f>('octsep cfs'!$G23*31+'octsep cfs'!$H23*30+'octsep cfs'!$I23*31+'octsep cfs'!$J23*30+'octsep cfs'!$K23*31)*1.983471/1000</f>
        <v>16711.530612987</v>
      </c>
      <c r="J23" s="6">
        <f>('octsep cfs'!$H23*30+'octsep cfs'!$I23*31+'octsep cfs'!$J23*30+'octsep cfs'!$K23*31)*1.983471/1000</f>
        <v>15466.283717535</v>
      </c>
      <c r="K23" s="6">
        <f>('octsep cfs'!$I23*31+'octsep cfs'!$J23*30+'octsep cfs'!$K23*31)*1.983471/1000</f>
        <v>12925.100341754998</v>
      </c>
      <c r="L23" s="6">
        <f>('octsep cfs'!$J23*30+'octsep cfs'!$K23*31)*1.983471/1000</f>
        <v>6178.6807600349994</v>
      </c>
      <c r="M23" s="6">
        <f>'octsep cfs'!$K23*31*1.983471/1000</f>
        <v>1695.520597575</v>
      </c>
      <c r="N23" s="6">
        <f t="shared" si="0"/>
        <v>22513.371717732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4597.5786705660003</v>
      </c>
      <c r="C24" s="6">
        <f xml:space="preserve"> ('octsep cfs'!$D24*31 + 'octsep cfs'!$C24*30 + 'octsep cfs'!$B24*31 + 'augjul cfs'!$C24*30)* 1.983471/1000</f>
        <v>3794.3661387029997</v>
      </c>
      <c r="D24" s="6">
        <f xml:space="preserve"> ('octsep cfs'!$D24*31 + 'octsep cfs'!$C24*30 + 'octsep cfs'!$B24*31)* 1.983471/1000</f>
        <v>3134.4653370030001</v>
      </c>
      <c r="E24" s="6">
        <f xml:space="preserve"> ('octsep cfs'!$D24*31 + 'octsep cfs'!$C24*30)* 1.983471/1000</f>
        <v>1781.7381150030001</v>
      </c>
      <c r="F24" s="6">
        <f>'octsep cfs'!$D24*1.983471*31/1000</f>
        <v>808.13153994300012</v>
      </c>
      <c r="G24" s="6">
        <f>('octsep cfs'!$E24*31+'octsep cfs'!$F24*29+'octsep cfs'!$G24*31+'octsep cfs'!$H24*30+'octsep cfs'!$I24*31+'octsep cfs'!$J24*30+'octsep cfs'!$K24*31)*1.983471/1000</f>
        <v>21240.445484475003</v>
      </c>
      <c r="H24" s="6">
        <f>('octsep cfs'!$F24*29+'octsep cfs'!$G24*31+'octsep cfs'!$H24*30+'octsep cfs'!$I24*31+'octsep cfs'!$J24*30+'octsep cfs'!$K24*31)*1.983471/1000</f>
        <v>20432.006506526999</v>
      </c>
      <c r="I24" s="6">
        <f>('octsep cfs'!$G24*31+'octsep cfs'!$H24*30+'octsep cfs'!$I24*31+'octsep cfs'!$J24*30+'octsep cfs'!$K24*31)*1.983471/1000</f>
        <v>19735.546367355</v>
      </c>
      <c r="J24" s="6">
        <f>('octsep cfs'!$H24*30+'octsep cfs'!$I24*31+'octsep cfs'!$J24*30+'octsep cfs'!$K24*31)*1.983471/1000</f>
        <v>18997.510692552001</v>
      </c>
      <c r="K24" s="6">
        <f>('octsep cfs'!$I24*31+'octsep cfs'!$J24*30+'octsep cfs'!$K24*31)*1.983471/1000</f>
        <v>16766.879371242001</v>
      </c>
      <c r="L24" s="6">
        <f>('octsep cfs'!$J24*30+'octsep cfs'!$K24*31)*1.983471/1000</f>
        <v>9372.2574997799984</v>
      </c>
      <c r="M24" s="6">
        <f>'octsep cfs'!$K24*31*1.983471/1000</f>
        <v>1966.37347998</v>
      </c>
      <c r="N24" s="6">
        <f t="shared" si="0"/>
        <v>25838.024155041003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3224.1440113260001</v>
      </c>
      <c r="C25" s="6">
        <f xml:space="preserve"> ('octsep cfs'!$D25*31 + 'octsep cfs'!$C25*30 + 'octsep cfs'!$B25*31 + 'augjul cfs'!$C25*30)* 1.983471/1000</f>
        <v>2157.8260347840001</v>
      </c>
      <c r="D25" s="6">
        <f xml:space="preserve"> ('octsep cfs'!$D25*31 + 'octsep cfs'!$C25*30 + 'octsep cfs'!$B25*31)* 1.983471/1000</f>
        <v>1564.926883464</v>
      </c>
      <c r="E25" s="6">
        <f xml:space="preserve"> ('octsep cfs'!$D25*31 + 'octsep cfs'!$C25*30)* 1.983471/1000</f>
        <v>1012.091862873</v>
      </c>
      <c r="F25" s="6">
        <f>'octsep cfs'!$D25*1.983471*31/1000</f>
        <v>444.12494202299996</v>
      </c>
      <c r="G25" s="6">
        <f>('octsep cfs'!$E25*31+'octsep cfs'!$F25*28+'octsep cfs'!$G25*31+'octsep cfs'!$H25*30+'octsep cfs'!$I25*31+'octsep cfs'!$J25*30+'octsep cfs'!$K25*31)*1.983471/1000</f>
        <v>15203.614636476001</v>
      </c>
      <c r="H25" s="6">
        <f>('octsep cfs'!$F25*28+'octsep cfs'!$G25*31+'octsep cfs'!$H25*30+'octsep cfs'!$I25*31+'octsep cfs'!$J25*30+'octsep cfs'!$K25*31)*1.983471/1000</f>
        <v>14800.440436719</v>
      </c>
      <c r="I25" s="6">
        <f>('octsep cfs'!$G25*31+'octsep cfs'!$H25*30+'octsep cfs'!$I25*31+'octsep cfs'!$J25*30+'octsep cfs'!$K25*31)*1.983471/1000</f>
        <v>14194.252029698999</v>
      </c>
      <c r="J25" s="6">
        <f>('octsep cfs'!$H25*30+'octsep cfs'!$I25*31+'octsep cfs'!$J25*30+'octsep cfs'!$K25*31)*1.983471/1000</f>
        <v>13349.535367161001</v>
      </c>
      <c r="K25" s="6">
        <f>('octsep cfs'!$I25*31+'octsep cfs'!$J25*30+'octsep cfs'!$K25*31)*1.983471/1000</f>
        <v>10840.722238101</v>
      </c>
      <c r="L25" s="6">
        <f>('octsep cfs'!$J25*30+'octsep cfs'!$K25*31)*1.983471/1000</f>
        <v>4625.3710662180001</v>
      </c>
      <c r="M25" s="6">
        <f>'octsep cfs'!$K25*31*1.983471/1000</f>
        <v>1115.876982948</v>
      </c>
      <c r="N25" s="6">
        <f t="shared" si="0"/>
        <v>18427.758647802002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3175.1086412640002</v>
      </c>
      <c r="C26" s="6">
        <f xml:space="preserve"> ('octsep cfs'!$D26*31 + 'octsep cfs'!$C26*30 + 'octsep cfs'!$B26*31 + 'augjul cfs'!$C26*30)* 1.983471/1000</f>
        <v>2582.6141180280001</v>
      </c>
      <c r="D26" s="6">
        <f xml:space="preserve"> ('octsep cfs'!$D26*31 + 'octsep cfs'!$C26*30 + 'octsep cfs'!$B26*31)* 1.983471/1000</f>
        <v>2104.1414086979999</v>
      </c>
      <c r="E26" s="6">
        <f xml:space="preserve"> ('octsep cfs'!$D26*31 + 'octsep cfs'!$C26*30)* 1.983471/1000</f>
        <v>1592.6260559789998</v>
      </c>
      <c r="F26" s="6">
        <f>'octsep cfs'!$D26*1.983471*31/1000</f>
        <v>828.17649786900006</v>
      </c>
      <c r="G26" s="6">
        <f>('octsep cfs'!$E26*31+'octsep cfs'!$F26*28+'octsep cfs'!$G26*31+'octsep cfs'!$H26*30+'octsep cfs'!$I26*31+'octsep cfs'!$J26*30+'octsep cfs'!$K26*31)*1.983471/1000</f>
        <v>20513.124520014</v>
      </c>
      <c r="H26" s="6">
        <f>('octsep cfs'!$F26*28+'octsep cfs'!$G26*31+'octsep cfs'!$H26*30+'octsep cfs'!$I26*31+'octsep cfs'!$J26*30+'octsep cfs'!$K26*31)*1.983471/1000</f>
        <v>19861.909337822999</v>
      </c>
      <c r="I26" s="6">
        <f>('octsep cfs'!$G26*31+'octsep cfs'!$H26*30+'octsep cfs'!$I26*31+'octsep cfs'!$J26*30+'octsep cfs'!$K26*31)*1.983471/1000</f>
        <v>19121.209861466999</v>
      </c>
      <c r="J26" s="6">
        <f>('octsep cfs'!$H26*30+'octsep cfs'!$I26*31+'octsep cfs'!$J26*30+'octsep cfs'!$K26*31)*1.983471/1000</f>
        <v>17819.7018111</v>
      </c>
      <c r="K26" s="6">
        <f>('octsep cfs'!$I26*31+'octsep cfs'!$J26*30+'octsep cfs'!$K26*31)*1.983471/1000</f>
        <v>15715.81428669</v>
      </c>
      <c r="L26" s="6">
        <f>('octsep cfs'!$J26*30+'octsep cfs'!$K26*31)*1.983471/1000</f>
        <v>10957.965208911</v>
      </c>
      <c r="M26" s="6">
        <f>'octsep cfs'!$K26*31*1.983471/1000</f>
        <v>3777.2448170309999</v>
      </c>
      <c r="N26" s="6">
        <f t="shared" si="0"/>
        <v>23688.233161278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5341.6480641510007</v>
      </c>
      <c r="C27" s="6">
        <f xml:space="preserve"> ('octsep cfs'!$D27*31 + 'octsep cfs'!$C27*30 + 'octsep cfs'!$B27*31 + 'augjul cfs'!$C27*30)* 1.983471/1000</f>
        <v>4123.701663543</v>
      </c>
      <c r="D27" s="6">
        <f xml:space="preserve"> ('octsep cfs'!$D27*31 + 'octsep cfs'!$C27*30 + 'octsep cfs'!$B27*31)* 1.983471/1000</f>
        <v>3507.7149097830002</v>
      </c>
      <c r="E27" s="6">
        <f xml:space="preserve"> ('octsep cfs'!$D27*31 + 'octsep cfs'!$C27*30)* 1.983471/1000</f>
        <v>2514.5056908300003</v>
      </c>
      <c r="F27" s="6">
        <f>'octsep cfs'!$D27*1.983471*31/1000</f>
        <v>1353.3420980099997</v>
      </c>
      <c r="G27" s="6">
        <f>('octsep cfs'!$E27*31+'octsep cfs'!$F27*28+'octsep cfs'!$G27*31+'octsep cfs'!$H27*30+'octsep cfs'!$I27*31+'octsep cfs'!$J27*30+'octsep cfs'!$K27*31)*1.983471/1000</f>
        <v>19213.401593547002</v>
      </c>
      <c r="H27" s="6">
        <f>('octsep cfs'!$F27*28+'octsep cfs'!$G27*31+'octsep cfs'!$H27*30+'octsep cfs'!$I27*31+'octsep cfs'!$J27*30+'octsep cfs'!$K27*31)*1.983471/1000</f>
        <v>18196.027747401</v>
      </c>
      <c r="I27" s="6">
        <f>('octsep cfs'!$G27*31+'octsep cfs'!$H27*30+'octsep cfs'!$I27*31+'octsep cfs'!$J27*30+'octsep cfs'!$K27*31)*1.983471/1000</f>
        <v>16804.487964873002</v>
      </c>
      <c r="J27" s="6">
        <f>('octsep cfs'!$H27*30+'octsep cfs'!$I27*31+'octsep cfs'!$J27*30+'octsep cfs'!$K27*31)*1.983471/1000</f>
        <v>15871.413619698</v>
      </c>
      <c r="K27" s="6">
        <f>('octsep cfs'!$I27*31+'octsep cfs'!$J27*30+'octsep cfs'!$K27*31)*1.983471/1000</f>
        <v>13342.428590568001</v>
      </c>
      <c r="L27" s="6">
        <f>('octsep cfs'!$J27*30+'octsep cfs'!$K27*31)*1.983471/1000</f>
        <v>6901.6023858179997</v>
      </c>
      <c r="M27" s="6">
        <f>'octsep cfs'!$K27*31*1.983471/1000</f>
        <v>2555.301722358</v>
      </c>
      <c r="N27" s="6">
        <f t="shared" si="0"/>
        <v>24555.049657698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4688.4216423659991</v>
      </c>
      <c r="C28" s="6">
        <f xml:space="preserve"> ('octsep cfs'!$D28*31 + 'octsep cfs'!$C28*30 + 'octsep cfs'!$B28*31 + 'augjul cfs'!$C28*30)* 1.983471/1000</f>
        <v>3798.019692285</v>
      </c>
      <c r="D28" s="6">
        <f xml:space="preserve"> ('octsep cfs'!$D28*31 + 'octsep cfs'!$C28*30 + 'octsep cfs'!$B28*31)* 1.983471/1000</f>
        <v>3017.2660025550003</v>
      </c>
      <c r="E28" s="6">
        <f xml:space="preserve"> ('octsep cfs'!$D28*31 + 'octsep cfs'!$C28*30)* 1.983471/1000</f>
        <v>1718.5863818339999</v>
      </c>
      <c r="F28" s="6">
        <f>'octsep cfs'!$D28*1.983471*31/1000</f>
        <v>811.26740759400002</v>
      </c>
      <c r="G28" s="6">
        <f>('octsep cfs'!$E28*31+'octsep cfs'!$F28*29+'octsep cfs'!$G28*31+'octsep cfs'!$H28*30+'octsep cfs'!$I28*31+'octsep cfs'!$J28*30+'octsep cfs'!$K28*31)*1.983471/1000</f>
        <v>15428.811983402999</v>
      </c>
      <c r="H28" s="6">
        <f>('octsep cfs'!$F28*29+'octsep cfs'!$G28*31+'octsep cfs'!$H28*30+'octsep cfs'!$I28*31+'octsep cfs'!$J28*30+'octsep cfs'!$K28*31)*1.983471/1000</f>
        <v>14806.864899288001</v>
      </c>
      <c r="I28" s="6">
        <f>('octsep cfs'!$G28*31+'octsep cfs'!$H28*30+'octsep cfs'!$I28*31+'octsep cfs'!$J28*30+'octsep cfs'!$K28*31)*1.983471/1000</f>
        <v>14188.805418332999</v>
      </c>
      <c r="J28" s="6">
        <f>('octsep cfs'!$H28*30+'octsep cfs'!$I28*31+'octsep cfs'!$J28*30+'octsep cfs'!$K28*31)*1.983471/1000</f>
        <v>13543.800483843001</v>
      </c>
      <c r="K28" s="6">
        <f>('octsep cfs'!$I28*31+'octsep cfs'!$J28*30+'octsep cfs'!$K28*31)*1.983471/1000</f>
        <v>10524.263406992999</v>
      </c>
      <c r="L28" s="6">
        <f>('octsep cfs'!$J28*30+'octsep cfs'!$K28*31)*1.983471/1000</f>
        <v>4946.6001450810008</v>
      </c>
      <c r="M28" s="6">
        <f>'octsep cfs'!$K28*31*1.983471/1000</f>
        <v>1511.4267201810001</v>
      </c>
      <c r="N28" s="6">
        <f t="shared" si="0"/>
        <v>20117.233625768997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2155.6561175099996</v>
      </c>
      <c r="C29" s="6">
        <f xml:space="preserve"> ('octsep cfs'!$D29*31 + 'octsep cfs'!$C29*30 + 'octsep cfs'!$B29*31 + 'augjul cfs'!$C29*30)* 1.983471/1000</f>
        <v>1520.7351495840001</v>
      </c>
      <c r="D29" s="6">
        <f xml:space="preserve"> ('octsep cfs'!$D29*31 + 'octsep cfs'!$C29*30 + 'octsep cfs'!$B29*31)* 1.983471/1000</f>
        <v>1141.3963208339999</v>
      </c>
      <c r="E29" s="6">
        <f xml:space="preserve"> ('octsep cfs'!$D29*31 + 'octsep cfs'!$C29*30)* 1.983471/1000</f>
        <v>779.23435094399997</v>
      </c>
      <c r="F29" s="6">
        <f>'octsep cfs'!$D29*1.983471*31/1000</f>
        <v>399.30048089400003</v>
      </c>
      <c r="G29" s="6">
        <f>('octsep cfs'!$E29*31+'octsep cfs'!$F29*28+'octsep cfs'!$G29*31+'octsep cfs'!$H29*30+'octsep cfs'!$I29*31+'octsep cfs'!$J29*30+'octsep cfs'!$K29*31)*1.983471/1000</f>
        <v>16049.081051052</v>
      </c>
      <c r="H29" s="6">
        <f>('octsep cfs'!$F29*28+'octsep cfs'!$G29*31+'octsep cfs'!$H29*30+'octsep cfs'!$I29*31+'octsep cfs'!$J29*30+'octsep cfs'!$K29*31)*1.983471/1000</f>
        <v>15195.817611974999</v>
      </c>
      <c r="I29" s="6">
        <f>('octsep cfs'!$G29*31+'octsep cfs'!$H29*30+'octsep cfs'!$I29*31+'octsep cfs'!$J29*30+'octsep cfs'!$K29*31)*1.983471/1000</f>
        <v>14378.532353367</v>
      </c>
      <c r="J29" s="6">
        <f>('octsep cfs'!$H29*30+'octsep cfs'!$I29*31+'octsep cfs'!$J29*30+'octsep cfs'!$K29*31)*1.983471/1000</f>
        <v>13701.000477948</v>
      </c>
      <c r="K29" s="6">
        <f>('octsep cfs'!$I29*31+'octsep cfs'!$J29*30+'octsep cfs'!$K29*31)*1.983471/1000</f>
        <v>12302.891439468</v>
      </c>
      <c r="L29" s="6">
        <f>('octsep cfs'!$J29*30+'octsep cfs'!$K29*31)*1.983471/1000</f>
        <v>8312.3461345680007</v>
      </c>
      <c r="M29" s="6">
        <f>'octsep cfs'!$K29*31*1.983471/1000</f>
        <v>2262.6207415979998</v>
      </c>
      <c r="N29" s="6">
        <f t="shared" si="0"/>
        <v>18204.737168562002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2630.5585790399996</v>
      </c>
      <c r="C30" s="6">
        <f xml:space="preserve"> ('octsep cfs'!$D30*31 + 'octsep cfs'!$C30*30 + 'octsep cfs'!$B30*31 + 'augjul cfs'!$C30*30)* 1.983471/1000</f>
        <v>1878.934144416</v>
      </c>
      <c r="D30" s="6">
        <f xml:space="preserve"> ('octsep cfs'!$D30*31 + 'octsep cfs'!$C30*30 + 'octsep cfs'!$B30*31)* 1.983471/1000</f>
        <v>1467.1655648159999</v>
      </c>
      <c r="E30" s="6">
        <f xml:space="preserve"> ('octsep cfs'!$D30*31 + 'octsep cfs'!$C30*30)* 1.983471/1000</f>
        <v>1063.9913650589999</v>
      </c>
      <c r="F30" s="6">
        <f>'octsep cfs'!$D30*1.983471*31/1000</f>
        <v>575.46245775900002</v>
      </c>
      <c r="G30" s="6">
        <f>('octsep cfs'!$E30*31+'octsep cfs'!$F30*28+'octsep cfs'!$G30*31+'octsep cfs'!$H30*30+'octsep cfs'!$I30*31+'octsep cfs'!$J30*30+'octsep cfs'!$K30*31)*1.983471/1000</f>
        <v>18983.156312924999</v>
      </c>
      <c r="H30" s="6">
        <f>('octsep cfs'!$F30*28+'octsep cfs'!$G30*31+'octsep cfs'!$H30*30+'octsep cfs'!$I30*31+'octsep cfs'!$J30*30+'octsep cfs'!$K30*31)*1.983471/1000</f>
        <v>18443.049225741001</v>
      </c>
      <c r="I30" s="6">
        <f>('octsep cfs'!$G30*31+'octsep cfs'!$H30*30+'octsep cfs'!$I30*31+'octsep cfs'!$J30*30+'octsep cfs'!$K30*31)*1.983471/1000</f>
        <v>17829.529909905003</v>
      </c>
      <c r="J30" s="6">
        <f>('octsep cfs'!$H30*30+'octsep cfs'!$I30*31+'octsep cfs'!$J30*30+'octsep cfs'!$K30*31)*1.983471/1000</f>
        <v>16951.118042018999</v>
      </c>
      <c r="K30" s="6">
        <f>('octsep cfs'!$I30*31+'octsep cfs'!$J30*30+'octsep cfs'!$K30*31)*1.983471/1000</f>
        <v>15207.230504109</v>
      </c>
      <c r="L30" s="6">
        <f>('octsep cfs'!$J30*30+'octsep cfs'!$K30*31)*1.983471/1000</f>
        <v>8772.8604974640002</v>
      </c>
      <c r="M30" s="6">
        <f>'octsep cfs'!$K30*31*1.983471/1000</f>
        <v>3414.0375579239999</v>
      </c>
      <c r="N30" s="6">
        <f t="shared" si="0"/>
        <v>21613.714891964999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3863.4028303290002</v>
      </c>
      <c r="C31" s="6">
        <f xml:space="preserve"> ('octsep cfs'!$D31*31 + 'octsep cfs'!$C31*30 + 'octsep cfs'!$B31*31 + 'augjul cfs'!$C31*30)* 1.983471/1000</f>
        <v>2829.6117947160001</v>
      </c>
      <c r="D31" s="6">
        <f xml:space="preserve"> ('octsep cfs'!$D31*31 + 'octsep cfs'!$C31*30 + 'octsep cfs'!$B31*31)* 1.983471/1000</f>
        <v>2082.1209136560001</v>
      </c>
      <c r="E31" s="6">
        <f xml:space="preserve"> ('octsep cfs'!$D31*31 + 'octsep cfs'!$C31*30)* 1.983471/1000</f>
        <v>1404.1586250299999</v>
      </c>
      <c r="F31" s="6">
        <f>'octsep cfs'!$D31*1.983471*31/1000</f>
        <v>637.62642237</v>
      </c>
      <c r="G31" s="6">
        <f>('octsep cfs'!$E31*31+'octsep cfs'!$F31*28+'octsep cfs'!$G31*31+'octsep cfs'!$H31*30+'octsep cfs'!$I31*31+'octsep cfs'!$J31*30+'octsep cfs'!$K31*31)*1.983471/1000</f>
        <v>14857.972996545001</v>
      </c>
      <c r="H31" s="6">
        <f>('octsep cfs'!$F31*28+'octsep cfs'!$G31*31+'octsep cfs'!$H31*30+'octsep cfs'!$I31*31+'octsep cfs'!$J31*30+'octsep cfs'!$K31*31)*1.983471/1000</f>
        <v>14342.399462160001</v>
      </c>
      <c r="I31" s="6">
        <f>('octsep cfs'!$G31*31+'octsep cfs'!$H31*30+'octsep cfs'!$I31*31+'octsep cfs'!$J31*30+'octsep cfs'!$K31*31)*1.983471/1000</f>
        <v>13866.390223811999</v>
      </c>
      <c r="J31" s="6">
        <f>('octsep cfs'!$H31*30+'octsep cfs'!$I31*31+'octsep cfs'!$J31*30+'octsep cfs'!$K31*31)*1.983471/1000</f>
        <v>13426.016025450001</v>
      </c>
      <c r="K31" s="6">
        <f>('octsep cfs'!$I31*31+'octsep cfs'!$J31*30+'octsep cfs'!$K31*31)*1.983471/1000</f>
        <v>12332.151603660001</v>
      </c>
      <c r="L31" s="6">
        <f>('octsep cfs'!$J31*30+'octsep cfs'!$K31*31)*1.983471/1000</f>
        <v>8724.3051273839992</v>
      </c>
      <c r="M31" s="6">
        <f>'octsep cfs'!$K31*31*1.983471/1000</f>
        <v>2879.0954292239999</v>
      </c>
      <c r="N31" s="6">
        <f t="shared" si="0"/>
        <v>18721.375826874002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4408.0084297409994</v>
      </c>
      <c r="C32" s="6">
        <f xml:space="preserve"> ('octsep cfs'!$D32*31 + 'octsep cfs'!$C32*30 + 'octsep cfs'!$B32*31 + 'augjul cfs'!$C32*30)* 1.983471/1000</f>
        <v>3617.154905679</v>
      </c>
      <c r="D32" s="6">
        <f xml:space="preserve"> ('octsep cfs'!$D32*31 + 'octsep cfs'!$C32*30 + 'octsep cfs'!$B32*31)* 1.983471/1000</f>
        <v>3131.7797172690002</v>
      </c>
      <c r="E32" s="6">
        <f xml:space="preserve"> ('octsep cfs'!$D32*31 + 'octsep cfs'!$C32*30)* 1.983471/1000</f>
        <v>2203.5014049720003</v>
      </c>
      <c r="F32" s="6">
        <f>'octsep cfs'!$D32*1.983471*31/1000</f>
        <v>1200.9758227320001</v>
      </c>
      <c r="G32" s="6">
        <f>('octsep cfs'!$E32*31+'octsep cfs'!$F32*29+'octsep cfs'!$G32*31+'octsep cfs'!$H32*30+'octsep cfs'!$I32*31+'octsep cfs'!$J32*30+'octsep cfs'!$K32*31)*1.983471/1000</f>
        <v>21112.573092576</v>
      </c>
      <c r="H32" s="6">
        <f>('octsep cfs'!$F32*29+'octsep cfs'!$G32*31+'octsep cfs'!$H32*30+'octsep cfs'!$I32*31+'octsep cfs'!$J32*30+'octsep cfs'!$K32*31)*1.983471/1000</f>
        <v>20134.366848267</v>
      </c>
      <c r="I32" s="6">
        <f>('octsep cfs'!$G32*31+'octsep cfs'!$H32*30+'octsep cfs'!$I32*31+'octsep cfs'!$J32*30+'octsep cfs'!$K32*31)*1.983471/1000</f>
        <v>19495.657450731</v>
      </c>
      <c r="J32" s="6">
        <f>('octsep cfs'!$H32*30+'octsep cfs'!$I32*31+'octsep cfs'!$J32*30+'octsep cfs'!$K32*31)*1.983471/1000</f>
        <v>18456.885919436998</v>
      </c>
      <c r="K32" s="6">
        <f>('octsep cfs'!$I32*31+'octsep cfs'!$J32*30+'octsep cfs'!$K32*31)*1.983471/1000</f>
        <v>14918.175308336999</v>
      </c>
      <c r="L32" s="6">
        <f>('octsep cfs'!$J32*30+'octsep cfs'!$K32*31)*1.983471/1000</f>
        <v>7776.5749149899993</v>
      </c>
      <c r="M32" s="6">
        <f>'octsep cfs'!$K32*31*1.983471/1000</f>
        <v>1954.6908357899999</v>
      </c>
      <c r="N32" s="6">
        <f t="shared" si="0"/>
        <v>25520.581522316999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3273.6792160800001</v>
      </c>
      <c r="C33" s="6">
        <f xml:space="preserve"> ('octsep cfs'!$D33*31 + 'octsep cfs'!$C33*30 + 'octsep cfs'!$B33*31 + 'augjul cfs'!$C33*30)* 1.983471/1000</f>
        <v>2451.2825527049999</v>
      </c>
      <c r="D33" s="6">
        <f xml:space="preserve"> ('octsep cfs'!$D33*31 + 'octsep cfs'!$C33*30 + 'octsep cfs'!$B33*31)* 1.983471/1000</f>
        <v>1912.7701762049999</v>
      </c>
      <c r="E33" s="6">
        <f xml:space="preserve"> ('octsep cfs'!$D33*31 + 'octsep cfs'!$C33*30)* 1.983471/1000</f>
        <v>1290.638629287</v>
      </c>
      <c r="F33" s="6">
        <f>'octsep cfs'!$D33*1.983471*31/1000</f>
        <v>700.77418859699992</v>
      </c>
      <c r="G33" s="6">
        <f>('octsep cfs'!$E33*31+'octsep cfs'!$F33*28+'octsep cfs'!$G33*31+'octsep cfs'!$H33*30+'octsep cfs'!$I33*31+'octsep cfs'!$J33*30+'octsep cfs'!$K33*31)*1.983471/1000</f>
        <v>15597.111481224001</v>
      </c>
      <c r="H33" s="6">
        <f>('octsep cfs'!$F33*28+'octsep cfs'!$G33*31+'octsep cfs'!$H33*30+'octsep cfs'!$I33*31+'octsep cfs'!$J33*30+'octsep cfs'!$K33*31)*1.983471/1000</f>
        <v>15157.782572078999</v>
      </c>
      <c r="I33" s="6">
        <f>('octsep cfs'!$G33*31+'octsep cfs'!$H33*30+'octsep cfs'!$I33*31+'octsep cfs'!$J33*30+'octsep cfs'!$K33*31)*1.983471/1000</f>
        <v>14572.642759311</v>
      </c>
      <c r="J33" s="6">
        <f>('octsep cfs'!$H33*30+'octsep cfs'!$I33*31+'octsep cfs'!$J33*30+'octsep cfs'!$K33*31)*1.983471/1000</f>
        <v>13670.250727035</v>
      </c>
      <c r="K33" s="6">
        <f>('octsep cfs'!$I33*31+'octsep cfs'!$J33*30+'octsep cfs'!$K33*31)*1.983471/1000</f>
        <v>12098.211116565</v>
      </c>
      <c r="L33" s="6">
        <f>('octsep cfs'!$J33*30+'octsep cfs'!$K33*31)*1.983471/1000</f>
        <v>5224.020299967</v>
      </c>
      <c r="M33" s="6">
        <f>'octsep cfs'!$K33*31*1.983471/1000</f>
        <v>1198.2088806869999</v>
      </c>
      <c r="N33" s="6">
        <f t="shared" si="0"/>
        <v>18870.790697304001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2349.9172672499999</v>
      </c>
      <c r="C34" s="6">
        <f xml:space="preserve"> ('octsep cfs'!$D34*31 + 'octsep cfs'!$C34*30 + 'octsep cfs'!$B34*31 + 'augjul cfs'!$C34*30)* 1.983471/1000</f>
        <v>1823.275964685</v>
      </c>
      <c r="D34" s="6">
        <f xml:space="preserve"> ('octsep cfs'!$D34*31 + 'octsep cfs'!$C34*30 + 'octsep cfs'!$B34*31)* 1.983471/1000</f>
        <v>1447.983416775</v>
      </c>
      <c r="E34" s="6">
        <f xml:space="preserve"> ('octsep cfs'!$D34*31 + 'octsep cfs'!$C34*30)* 1.983471/1000</f>
        <v>961.30905486000006</v>
      </c>
      <c r="F34" s="6">
        <f>'octsep cfs'!$D34*1.983471*31/1000</f>
        <v>494.97518804999999</v>
      </c>
      <c r="G34" s="6">
        <f>('octsep cfs'!$E34*31+'octsep cfs'!$F34*28+'octsep cfs'!$G34*31+'octsep cfs'!$H34*30+'octsep cfs'!$I34*31+'octsep cfs'!$J34*30+'octsep cfs'!$K34*31)*1.983471/1000</f>
        <v>14275.080456420001</v>
      </c>
      <c r="H34" s="6">
        <f>('octsep cfs'!$F34*28+'octsep cfs'!$G34*31+'octsep cfs'!$H34*30+'octsep cfs'!$I34*31+'octsep cfs'!$J34*30+'octsep cfs'!$K34*31)*1.983471/1000</f>
        <v>13771.927417437</v>
      </c>
      <c r="I34" s="6">
        <f>('octsep cfs'!$G34*31+'octsep cfs'!$H34*30+'octsep cfs'!$I34*31+'octsep cfs'!$J34*30+'octsep cfs'!$K34*31)*1.983471/1000</f>
        <v>13084.599178749</v>
      </c>
      <c r="J34" s="6">
        <f>('octsep cfs'!$H34*30+'octsep cfs'!$I34*31+'octsep cfs'!$J34*30+'octsep cfs'!$K34*31)*1.983471/1000</f>
        <v>12286.305654966</v>
      </c>
      <c r="K34" s="6">
        <f>('octsep cfs'!$I34*31+'octsep cfs'!$J34*30+'octsep cfs'!$K34*31)*1.983471/1000</f>
        <v>10586.153652605999</v>
      </c>
      <c r="L34" s="6">
        <f>('octsep cfs'!$J34*30+'octsep cfs'!$K34*31)*1.983471/1000</f>
        <v>4587.3003238439996</v>
      </c>
      <c r="M34" s="6">
        <f>'octsep cfs'!$K34*31*1.983471/1000</f>
        <v>1180.8078896039999</v>
      </c>
      <c r="N34" s="6">
        <f t="shared" si="0"/>
        <v>16624.99772367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3630.3588721259998</v>
      </c>
      <c r="C35" s="6">
        <f xml:space="preserve"> ('octsep cfs'!$D35*31 + 'octsep cfs'!$C35*30 + 'octsep cfs'!$B35*31 + 'augjul cfs'!$C35*30)* 1.983471/1000</f>
        <v>3133.1701304399999</v>
      </c>
      <c r="D35" s="6">
        <f xml:space="preserve"> ('octsep cfs'!$D35*31 + 'octsep cfs'!$C35*30 + 'octsep cfs'!$B35*31)* 1.983471/1000</f>
        <v>2716.7007245700001</v>
      </c>
      <c r="E35" s="6">
        <f xml:space="preserve"> ('octsep cfs'!$D35*31 + 'octsep cfs'!$C35*30)* 1.983471/1000</f>
        <v>2090.5724835870001</v>
      </c>
      <c r="F35" s="6">
        <f>'octsep cfs'!$D35*1.983471*31/1000</f>
        <v>1092.450206967</v>
      </c>
      <c r="G35" s="6">
        <f>('octsep cfs'!$E35*31+'octsep cfs'!$F35*28+'octsep cfs'!$G35*31+'octsep cfs'!$H35*30+'octsep cfs'!$I35*31+'octsep cfs'!$J35*30+'octsep cfs'!$K35*31)*1.983471/1000</f>
        <v>20031.601232285997</v>
      </c>
      <c r="H35" s="6">
        <f>('octsep cfs'!$F35*28+'octsep cfs'!$G35*31+'octsep cfs'!$H35*30+'octsep cfs'!$I35*31+'octsep cfs'!$J35*30+'octsep cfs'!$K35*31)*1.983471/1000</f>
        <v>18893.342762573997</v>
      </c>
      <c r="I35" s="6">
        <f>('octsep cfs'!$G35*31+'octsep cfs'!$H35*30+'octsep cfs'!$I35*31+'octsep cfs'!$J35*30+'octsep cfs'!$K35*31)*1.983471/1000</f>
        <v>18082.833040901998</v>
      </c>
      <c r="J35" s="6">
        <f>('octsep cfs'!$H35*30+'octsep cfs'!$I35*31+'octsep cfs'!$J35*30+'octsep cfs'!$K35*31)*1.983471/1000</f>
        <v>17158.059521862</v>
      </c>
      <c r="K35" s="6">
        <f>('octsep cfs'!$I35*31+'octsep cfs'!$J35*30+'octsep cfs'!$K35*31)*1.983471/1000</f>
        <v>14659.243086641998</v>
      </c>
      <c r="L35" s="6">
        <f>('octsep cfs'!$J35*30+'octsep cfs'!$K35*31)*1.983471/1000</f>
        <v>9688.7698846050007</v>
      </c>
      <c r="M35" s="6">
        <f>'octsep cfs'!$K35*31*1.983471/1000</f>
        <v>2520.0693269850003</v>
      </c>
      <c r="N35" s="6">
        <f t="shared" si="0"/>
        <v>23661.960104411995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6325.913812365</v>
      </c>
      <c r="C36" s="6">
        <f xml:space="preserve"> ('octsep cfs'!$D36*31 + 'octsep cfs'!$C36*30 + 'octsep cfs'!$B36*31 + 'augjul cfs'!$C36*30)* 1.983471/1000</f>
        <v>5457.3399606390003</v>
      </c>
      <c r="D36" s="6">
        <f xml:space="preserve"> ('octsep cfs'!$D36*31 + 'octsep cfs'!$C36*30 + 'octsep cfs'!$B36*31)* 1.983471/1000</f>
        <v>4406.1400000590002</v>
      </c>
      <c r="E36" s="6">
        <f xml:space="preserve"> ('octsep cfs'!$D36*31 + 'octsep cfs'!$C36*30)* 1.983471/1000</f>
        <v>2696.9076674610001</v>
      </c>
      <c r="F36" s="6">
        <f>'octsep cfs'!$D36*1.983471*31/1000</f>
        <v>1189.8465669509999</v>
      </c>
      <c r="G36" s="6">
        <f>('octsep cfs'!$E36*31+'octsep cfs'!$F36*29+'octsep cfs'!$G36*31+'octsep cfs'!$H36*30+'octsep cfs'!$I36*31+'octsep cfs'!$J36*30+'octsep cfs'!$K36*31)*1.983471/1000</f>
        <v>16487.334918914999</v>
      </c>
      <c r="H36" s="6">
        <f>('octsep cfs'!$F36*29+'octsep cfs'!$G36*31+'octsep cfs'!$H36*30+'octsep cfs'!$I36*31+'octsep cfs'!$J36*30+'octsep cfs'!$K36*31)*1.983471/1000</f>
        <v>15734.911145478</v>
      </c>
      <c r="I36" s="6">
        <f>('octsep cfs'!$G36*31+'octsep cfs'!$H36*30+'octsep cfs'!$I36*31+'octsep cfs'!$J36*30+'octsep cfs'!$K36*31)*1.983471/1000</f>
        <v>15042.074807823001</v>
      </c>
      <c r="J36" s="6">
        <f>('octsep cfs'!$H36*30+'octsep cfs'!$I36*31+'octsep cfs'!$J36*30+'octsep cfs'!$K36*31)*1.983471/1000</f>
        <v>13813.982953050001</v>
      </c>
      <c r="K36" s="6">
        <f>('octsep cfs'!$I36*31+'octsep cfs'!$J36*30+'octsep cfs'!$K36*31)*1.983471/1000</f>
        <v>10799.801247899999</v>
      </c>
      <c r="L36" s="6">
        <f>('octsep cfs'!$J36*30+'octsep cfs'!$K36*31)*1.983471/1000</f>
        <v>6712.7204094299996</v>
      </c>
      <c r="M36" s="6">
        <f>'octsep cfs'!$K36*31*1.983471/1000</f>
        <v>1702.5916716899999</v>
      </c>
      <c r="N36" s="6">
        <f t="shared" si="0"/>
        <v>22813.24873128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3036.5592249719998</v>
      </c>
      <c r="C37" s="6">
        <f xml:space="preserve"> ('octsep cfs'!$D37*31 + 'octsep cfs'!$C37*30 + 'octsep cfs'!$B37*31 + 'augjul cfs'!$C37*30)* 1.983471/1000</f>
        <v>2287.4557819889997</v>
      </c>
      <c r="D37" s="6">
        <f xml:space="preserve"> ('octsep cfs'!$D37*31 + 'octsep cfs'!$C37*30 + 'octsep cfs'!$B37*31)* 1.983471/1000</f>
        <v>1734.126877119</v>
      </c>
      <c r="E37" s="6">
        <f xml:space="preserve"> ('octsep cfs'!$D37*31 + 'octsep cfs'!$C37*30)* 1.983471/1000</f>
        <v>1237.98342465</v>
      </c>
      <c r="F37" s="6">
        <f>'octsep cfs'!$D37*1.983471*31/1000</f>
        <v>527.56361658000003</v>
      </c>
      <c r="G37" s="6">
        <f>('octsep cfs'!$E37*31+'octsep cfs'!$F37*28+'octsep cfs'!$G37*31+'octsep cfs'!$H37*30+'octsep cfs'!$I37*31+'octsep cfs'!$J37*30+'octsep cfs'!$K37*31)*1.983471/1000</f>
        <v>17227.494891158996</v>
      </c>
      <c r="H37" s="6">
        <f>('octsep cfs'!$F37*28+'octsep cfs'!$G37*31+'octsep cfs'!$H37*30+'octsep cfs'!$I37*31+'octsep cfs'!$J37*30+'octsep cfs'!$K37*31)*1.983471/1000</f>
        <v>16676.750449002</v>
      </c>
      <c r="I37" s="6">
        <f>('octsep cfs'!$G37*31+'octsep cfs'!$H37*30+'octsep cfs'!$I37*31+'octsep cfs'!$J37*30+'octsep cfs'!$K37*31)*1.983471/1000</f>
        <v>15538.515780942</v>
      </c>
      <c r="J37" s="6">
        <f>('octsep cfs'!$H37*30+'octsep cfs'!$I37*31+'octsep cfs'!$J37*30+'octsep cfs'!$K37*31)*1.983471/1000</f>
        <v>14347.316486768999</v>
      </c>
      <c r="K37" s="6">
        <f>('octsep cfs'!$I37*31+'octsep cfs'!$J37*30+'octsep cfs'!$K37*31)*1.983471/1000</f>
        <v>12514.172753859</v>
      </c>
      <c r="L37" s="6">
        <f>('octsep cfs'!$J37*30+'octsep cfs'!$K37*31)*1.983471/1000</f>
        <v>6976.7223830009998</v>
      </c>
      <c r="M37" s="6">
        <f>'octsep cfs'!$K37*31*1.983471/1000</f>
        <v>1240.8812757810001</v>
      </c>
      <c r="N37" s="6">
        <f t="shared" ref="N37:N68" si="1">B37+G37</f>
        <v>20264.054116130996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2699.139072336</v>
      </c>
      <c r="C38" s="6">
        <f xml:space="preserve"> ('octsep cfs'!$D38*31 + 'octsep cfs'!$C38*30 + 'octsep cfs'!$B38*31 + 'augjul cfs'!$C38*30)* 1.983471/1000</f>
        <v>2171.2065301500002</v>
      </c>
      <c r="D38" s="6">
        <f xml:space="preserve"> ('octsep cfs'!$D38*31 + 'octsep cfs'!$C38*30 + 'octsep cfs'!$B38*31)* 1.983471/1000</f>
        <v>1753.13051277</v>
      </c>
      <c r="E38" s="6">
        <f xml:space="preserve"> ('octsep cfs'!$D38*31 + 'octsep cfs'!$C38*30)* 1.983471/1000</f>
        <v>1102.0997933819999</v>
      </c>
      <c r="F38" s="6">
        <f>'octsep cfs'!$D38*1.983471*31/1000</f>
        <v>559.66014430199994</v>
      </c>
      <c r="G38" s="6">
        <f>('octsep cfs'!$E38*31+'octsep cfs'!$F38*28+'octsep cfs'!$G38*31+'octsep cfs'!$H38*30+'octsep cfs'!$I38*31+'octsep cfs'!$J38*30+'octsep cfs'!$K38*31)*1.983471/1000</f>
        <v>15649.824206520001</v>
      </c>
      <c r="H38" s="6">
        <f>('octsep cfs'!$F38*28+'octsep cfs'!$G38*31+'octsep cfs'!$H38*30+'octsep cfs'!$I38*31+'octsep cfs'!$J38*30+'octsep cfs'!$K38*31)*1.983471/1000</f>
        <v>15159.030175338001</v>
      </c>
      <c r="I38" s="6">
        <f>('octsep cfs'!$G38*31+'octsep cfs'!$H38*30+'octsep cfs'!$I38*31+'octsep cfs'!$J38*30+'octsep cfs'!$K38*31)*1.983471/1000</f>
        <v>14512.632844206</v>
      </c>
      <c r="J38" s="6">
        <f>('octsep cfs'!$H38*30+'octsep cfs'!$I38*31+'octsep cfs'!$J38*30+'octsep cfs'!$K38*31)*1.983471/1000</f>
        <v>13770.047086928998</v>
      </c>
      <c r="K38" s="6">
        <f>('octsep cfs'!$I38*31+'octsep cfs'!$J38*30+'octsep cfs'!$K38*31)*1.983471/1000</f>
        <v>10786.391000468999</v>
      </c>
      <c r="L38" s="6">
        <f>('octsep cfs'!$J38*30+'octsep cfs'!$K38*31)*1.983471/1000</f>
        <v>5911.4695303859999</v>
      </c>
      <c r="M38" s="6">
        <f>'octsep cfs'!$K38*31*1.983471/1000</f>
        <v>1480.3754816759999</v>
      </c>
      <c r="N38" s="6">
        <f t="shared" si="1"/>
        <v>18348.963278856001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3669.0425070389997</v>
      </c>
      <c r="C39" s="6">
        <f xml:space="preserve"> ('octsep cfs'!$D39*31 + 'octsep cfs'!$C39*30 + 'octsep cfs'!$B39*31 + 'augjul cfs'!$C39*30)* 1.983471/1000</f>
        <v>2985.3003839190001</v>
      </c>
      <c r="D39" s="6">
        <f xml:space="preserve"> ('octsep cfs'!$D39*31 + 'octsep cfs'!$C39*30 + 'octsep cfs'!$B39*31)* 1.983471/1000</f>
        <v>2544.6127971390001</v>
      </c>
      <c r="E39" s="6">
        <f xml:space="preserve"> ('octsep cfs'!$D39*31 + 'octsep cfs'!$C39*30)* 1.983471/1000</f>
        <v>1839.4729888710001</v>
      </c>
      <c r="F39" s="6">
        <f>'octsep cfs'!$D39*1.983471*31/1000</f>
        <v>983.86310360100003</v>
      </c>
      <c r="G39" s="6">
        <f>('octsep cfs'!$E39*31+'octsep cfs'!$F39*28+'octsep cfs'!$G39*31+'octsep cfs'!$H39*30+'octsep cfs'!$I39*31+'octsep cfs'!$J39*30+'octsep cfs'!$K39*31)*1.983471/1000</f>
        <v>13649.844777387001</v>
      </c>
      <c r="H39" s="6">
        <f>('octsep cfs'!$F39*28+'octsep cfs'!$G39*31+'octsep cfs'!$H39*30+'octsep cfs'!$I39*31+'octsep cfs'!$J39*30+'octsep cfs'!$K39*31)*1.983471/1000</f>
        <v>12993.403149111</v>
      </c>
      <c r="I39" s="6">
        <f>('octsep cfs'!$G39*31+'octsep cfs'!$H39*30+'octsep cfs'!$I39*31+'octsep cfs'!$J39*30+'octsep cfs'!$K39*31)*1.983471/1000</f>
        <v>11817.236581646999</v>
      </c>
      <c r="J39" s="6">
        <f>('octsep cfs'!$H39*30+'octsep cfs'!$I39*31+'octsep cfs'!$J39*30+'octsep cfs'!$K39*31)*1.983471/1000</f>
        <v>10792.299760577998</v>
      </c>
      <c r="K39" s="6">
        <f>('octsep cfs'!$I39*31+'octsep cfs'!$J39*30+'octsep cfs'!$K39*31)*1.983471/1000</f>
        <v>9046.6866028980003</v>
      </c>
      <c r="L39" s="6">
        <f>('octsep cfs'!$J39*30+'octsep cfs'!$K39*31)*1.983471/1000</f>
        <v>5323.3049243430005</v>
      </c>
      <c r="M39" s="6">
        <f>'octsep cfs'!$K39*31*1.983471/1000</f>
        <v>1667.7282019229999</v>
      </c>
      <c r="N39" s="6">
        <f t="shared" si="1"/>
        <v>17318.887284426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2514.5513106629996</v>
      </c>
      <c r="C40" s="6">
        <f xml:space="preserve"> ('octsep cfs'!$D40*31 + 'octsep cfs'!$C40*30 + 'octsep cfs'!$B40*31 + 'augjul cfs'!$C40*30)* 1.983471/1000</f>
        <v>1904.655796344</v>
      </c>
      <c r="D40" s="6">
        <f xml:space="preserve"> ('octsep cfs'!$D40*31 + 'octsep cfs'!$C40*30 + 'octsep cfs'!$B40*31)* 1.983471/1000</f>
        <v>1408.450856274</v>
      </c>
      <c r="E40" s="6">
        <f xml:space="preserve"> ('octsep cfs'!$D40*31 + 'octsep cfs'!$C40*30)* 1.983471/1000</f>
        <v>991.50343389299996</v>
      </c>
      <c r="F40" s="6">
        <f>'octsep cfs'!$D40*1.983471*31/1000</f>
        <v>466.26047838300002</v>
      </c>
      <c r="G40" s="6">
        <f>('octsep cfs'!$E40*31+'octsep cfs'!$F40*29+'octsep cfs'!$G40*31+'octsep cfs'!$H40*30+'octsep cfs'!$I40*31+'octsep cfs'!$J40*30+'octsep cfs'!$K40*31)*1.983471/1000</f>
        <v>17070.330599532001</v>
      </c>
      <c r="H40" s="6">
        <f>('octsep cfs'!$F40*29+'octsep cfs'!$G40*31+'octsep cfs'!$H40*30+'octsep cfs'!$I40*31+'octsep cfs'!$J40*30+'octsep cfs'!$K40*31)*1.983471/1000</f>
        <v>16586.054254055998</v>
      </c>
      <c r="I40" s="6">
        <f>('octsep cfs'!$G40*31+'octsep cfs'!$H40*30+'octsep cfs'!$I40*31+'octsep cfs'!$J40*30+'octsep cfs'!$K40*31)*1.983471/1000</f>
        <v>16173.688649684998</v>
      </c>
      <c r="J40" s="6">
        <f>('octsep cfs'!$H40*30+'octsep cfs'!$I40*31+'octsep cfs'!$J40*30+'octsep cfs'!$K40*31)*1.983471/1000</f>
        <v>15624.419909951999</v>
      </c>
      <c r="K40" s="6">
        <f>('octsep cfs'!$I40*31+'octsep cfs'!$J40*30+'octsep cfs'!$K40*31)*1.983471/1000</f>
        <v>14359.600122671998</v>
      </c>
      <c r="L40" s="6">
        <f>('octsep cfs'!$J40*30+'octsep cfs'!$K40*31)*1.983471/1000</f>
        <v>9855.6333494219998</v>
      </c>
      <c r="M40" s="6">
        <f>'octsep cfs'!$K40*31*1.983471/1000</f>
        <v>2361.8617296119996</v>
      </c>
      <c r="N40" s="6">
        <f t="shared" si="1"/>
        <v>19584.881910194999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4191.6157105829998</v>
      </c>
      <c r="C41" s="6">
        <f xml:space="preserve"> ('octsep cfs'!$D41*31 + 'octsep cfs'!$C41*30 + 'octsep cfs'!$B41*31 + 'augjul cfs'!$C41*30)* 1.983471/1000</f>
        <v>3359.196568245</v>
      </c>
      <c r="D41" s="6">
        <f xml:space="preserve"> ('octsep cfs'!$D41*31 + 'octsep cfs'!$C41*30 + 'octsep cfs'!$B41*31)* 1.983471/1000</f>
        <v>2571.7784159550001</v>
      </c>
      <c r="E41" s="6">
        <f xml:space="preserve"> ('octsep cfs'!$D41*31 + 'octsep cfs'!$C41*30)* 1.983471/1000</f>
        <v>1841.244228474</v>
      </c>
      <c r="F41" s="6">
        <f>'octsep cfs'!$D41*1.983471*31/1000</f>
        <v>1094.1103721940001</v>
      </c>
      <c r="G41" s="6">
        <f>('octsep cfs'!$E41*31+'octsep cfs'!$F41*28+'octsep cfs'!$G41*31+'octsep cfs'!$H41*30+'octsep cfs'!$I41*31+'octsep cfs'!$J41*30+'octsep cfs'!$K41*31)*1.983471/1000</f>
        <v>20160.610153067999</v>
      </c>
      <c r="H41" s="6">
        <f>('octsep cfs'!$F41*28+'octsep cfs'!$G41*31+'octsep cfs'!$H41*30+'octsep cfs'!$I41*31+'octsep cfs'!$J41*30+'octsep cfs'!$K41*31)*1.983471/1000</f>
        <v>19203.125230296002</v>
      </c>
      <c r="I41" s="6">
        <f>('octsep cfs'!$G41*31+'octsep cfs'!$H41*30+'octsep cfs'!$I41*31+'octsep cfs'!$J41*30+'octsep cfs'!$K41*31)*1.983471/1000</f>
        <v>18279.430719480002</v>
      </c>
      <c r="J41" s="6">
        <f>('octsep cfs'!$H41*30+'octsep cfs'!$I41*31+'octsep cfs'!$J41*30+'octsep cfs'!$K41*31)*1.983471/1000</f>
        <v>17197.617867485998</v>
      </c>
      <c r="K41" s="6">
        <f>('octsep cfs'!$I41*31+'octsep cfs'!$J41*30+'octsep cfs'!$K41*31)*1.983471/1000</f>
        <v>14218.127070126</v>
      </c>
      <c r="L41" s="6">
        <f>('octsep cfs'!$J41*30+'octsep cfs'!$K41*31)*1.983471/1000</f>
        <v>8663.8290965939996</v>
      </c>
      <c r="M41" s="6">
        <f>'octsep cfs'!$K41*31*1.983471/1000</f>
        <v>2339.8491684539999</v>
      </c>
      <c r="N41" s="6">
        <f t="shared" si="1"/>
        <v>24352.225863650998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4223.1528994829996</v>
      </c>
      <c r="C42" s="6">
        <f xml:space="preserve"> ('octsep cfs'!$D42*31 + 'octsep cfs'!$C42*30 + 'octsep cfs'!$B42*31 + 'augjul cfs'!$C42*30)* 1.983471/1000</f>
        <v>3153.883518093</v>
      </c>
      <c r="D42" s="6">
        <f xml:space="preserve"> ('octsep cfs'!$D42*31 + 'octsep cfs'!$C42*30 + 'octsep cfs'!$B42*31)* 1.983471/1000</f>
        <v>2139.2785974630001</v>
      </c>
      <c r="E42" s="6">
        <f xml:space="preserve"> ('octsep cfs'!$D42*31 + 'octsep cfs'!$C42*30)* 1.983471/1000</f>
        <v>1353.4055690820001</v>
      </c>
      <c r="F42" s="6">
        <f>'octsep cfs'!$D42*1.983471*31/1000</f>
        <v>641.43865363199995</v>
      </c>
      <c r="G42" s="6">
        <f>('octsep cfs'!$E42*31+'octsep cfs'!$F42*28+'octsep cfs'!$G42*31+'octsep cfs'!$H42*30+'octsep cfs'!$I42*31+'octsep cfs'!$J42*30+'octsep cfs'!$K42*31)*1.983471/1000</f>
        <v>14091.744264948</v>
      </c>
      <c r="H42" s="6">
        <f>('octsep cfs'!$F42*28+'octsep cfs'!$G42*31+'octsep cfs'!$H42*30+'octsep cfs'!$I42*31+'octsep cfs'!$J42*30+'octsep cfs'!$K42*31)*1.983471/1000</f>
        <v>13462.049743107</v>
      </c>
      <c r="I42" s="6">
        <f>('octsep cfs'!$G42*31+'octsep cfs'!$H42*30+'octsep cfs'!$I42*31+'octsep cfs'!$J42*30+'octsep cfs'!$K42*31)*1.983471/1000</f>
        <v>12939.389266839</v>
      </c>
      <c r="J42" s="6">
        <f>('octsep cfs'!$H42*30+'octsep cfs'!$I42*31+'octsep cfs'!$J42*30+'octsep cfs'!$K42*31)*1.983471/1000</f>
        <v>12011.356904946</v>
      </c>
      <c r="K42" s="6">
        <f>('octsep cfs'!$I42*31+'octsep cfs'!$J42*30+'octsep cfs'!$K42*31)*1.983471/1000</f>
        <v>9667.9057531560011</v>
      </c>
      <c r="L42" s="6">
        <f>('octsep cfs'!$J42*30+'octsep cfs'!$K42*31)*1.983471/1000</f>
        <v>5518.3535120699999</v>
      </c>
      <c r="M42" s="6">
        <f>'octsep cfs'!$K42*31*1.983471/1000</f>
        <v>1532.8858929300002</v>
      </c>
      <c r="N42" s="6">
        <f t="shared" si="1"/>
        <v>18314.897164431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3096.8329417199998</v>
      </c>
      <c r="C43" s="6">
        <f xml:space="preserve"> ('octsep cfs'!$D43*31 + 'octsep cfs'!$C43*30 + 'octsep cfs'!$B43*31 + 'augjul cfs'!$C43*30)* 1.983471/1000</f>
        <v>2521.1245335570002</v>
      </c>
      <c r="D43" s="6">
        <f xml:space="preserve"> ('octsep cfs'!$D43*31 + 'octsep cfs'!$C43*30 + 'octsep cfs'!$B43*31)* 1.983471/1000</f>
        <v>2022.1228993770001</v>
      </c>
      <c r="E43" s="6">
        <f xml:space="preserve"> ('octsep cfs'!$D43*31 + 'octsep cfs'!$C43*30)* 1.983471/1000</f>
        <v>1549.7751484950002</v>
      </c>
      <c r="F43" s="6">
        <f>'octsep cfs'!$D43*1.983471*31/1000</f>
        <v>881.42476033499997</v>
      </c>
      <c r="G43" s="6">
        <f>('octsep cfs'!$E43*31+'octsep cfs'!$F43*28+'octsep cfs'!$G43*31+'octsep cfs'!$H43*30+'octsep cfs'!$I43*31+'octsep cfs'!$J43*30+'octsep cfs'!$K43*31)*1.983471/1000</f>
        <v>18055.603951014</v>
      </c>
      <c r="H43" s="6">
        <f>('octsep cfs'!$F43*28+'octsep cfs'!$G43*31+'octsep cfs'!$H43*30+'octsep cfs'!$I43*31+'octsep cfs'!$J43*30+'octsep cfs'!$K43*31)*1.983471/1000</f>
        <v>17183.709768834</v>
      </c>
      <c r="I43" s="6">
        <f>('octsep cfs'!$G43*31+'octsep cfs'!$H43*30+'octsep cfs'!$I43*31+'octsep cfs'!$J43*30+'octsep cfs'!$K43*31)*1.983471/1000</f>
        <v>16315.441371641999</v>
      </c>
      <c r="J43" s="6">
        <f>('octsep cfs'!$H43*30+'octsep cfs'!$I43*31+'octsep cfs'!$J43*30+'octsep cfs'!$K43*31)*1.983471/1000</f>
        <v>15467.773304255999</v>
      </c>
      <c r="K43" s="6">
        <f>('octsep cfs'!$I43*31+'octsep cfs'!$J43*30+'octsep cfs'!$K43*31)*1.983471/1000</f>
        <v>14203.608062406</v>
      </c>
      <c r="L43" s="6">
        <f>('octsep cfs'!$J43*30+'octsep cfs'!$K43*31)*1.983471/1000</f>
        <v>9449.2637778839999</v>
      </c>
      <c r="M43" s="6">
        <f>'octsep cfs'!$K43*31*1.983471/1000</f>
        <v>2258.070659124</v>
      </c>
      <c r="N43" s="6">
        <f t="shared" si="1"/>
        <v>21152.436892734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3049.6818691079998</v>
      </c>
      <c r="C44" s="6">
        <f xml:space="preserve"> ('octsep cfs'!$D44*31 + 'octsep cfs'!$C44*30 + 'octsep cfs'!$B44*31 + 'augjul cfs'!$C44*30)* 1.983471/1000</f>
        <v>2368.6452004319999</v>
      </c>
      <c r="D44" s="6">
        <f xml:space="preserve"> ('octsep cfs'!$D44*31 + 'octsep cfs'!$C44*30 + 'octsep cfs'!$B44*31)* 1.983471/1000</f>
        <v>1963.6005875220001</v>
      </c>
      <c r="E44" s="6">
        <f xml:space="preserve"> ('octsep cfs'!$D44*31 + 'octsep cfs'!$C44*30)* 1.983471/1000</f>
        <v>1389.2449065809999</v>
      </c>
      <c r="F44" s="6">
        <f>'octsep cfs'!$D44*1.983471*31/1000</f>
        <v>594.03171326100005</v>
      </c>
      <c r="G44" s="6">
        <f>('octsep cfs'!$E44*31+'octsep cfs'!$F44*29+'octsep cfs'!$G44*31+'octsep cfs'!$H44*30+'octsep cfs'!$I44*31+'octsep cfs'!$J44*30+'octsep cfs'!$K44*31)*1.983471/1000</f>
        <v>14075.509554812999</v>
      </c>
      <c r="H44" s="6">
        <f>('octsep cfs'!$F44*29+'octsep cfs'!$G44*31+'octsep cfs'!$H44*30+'octsep cfs'!$I44*31+'octsep cfs'!$J44*30+'octsep cfs'!$K44*31)*1.983471/1000</f>
        <v>13466.474866908</v>
      </c>
      <c r="I44" s="6">
        <f>('octsep cfs'!$G44*31+'octsep cfs'!$H44*30+'octsep cfs'!$I44*31+'octsep cfs'!$J44*30+'octsep cfs'!$K44*31)*1.983471/1000</f>
        <v>12450.947632263</v>
      </c>
      <c r="J44" s="6">
        <f>('octsep cfs'!$H44*30+'octsep cfs'!$I44*31+'octsep cfs'!$J44*30+'octsep cfs'!$K44*31)*1.983471/1000</f>
        <v>11029.723222749</v>
      </c>
      <c r="K44" s="6">
        <f>('octsep cfs'!$I44*31+'octsep cfs'!$J44*30+'octsep cfs'!$K44*31)*1.983471/1000</f>
        <v>9743.3629404089988</v>
      </c>
      <c r="L44" s="6">
        <f>('octsep cfs'!$J44*30+'octsep cfs'!$K44*31)*1.983471/1000</f>
        <v>6104.7111760320004</v>
      </c>
      <c r="M44" s="6">
        <f>'octsep cfs'!$K44*31*1.983471/1000</f>
        <v>1610.4832453920001</v>
      </c>
      <c r="N44" s="6">
        <f t="shared" si="1"/>
        <v>17125.191423920998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5192.4335242919997</v>
      </c>
      <c r="C45" s="6">
        <f xml:space="preserve"> ('octsep cfs'!$D45*31 + 'octsep cfs'!$C45*30 + 'octsep cfs'!$B45*31 + 'augjul cfs'!$C45*30)* 1.983471/1000</f>
        <v>4356.878514303</v>
      </c>
      <c r="D45" s="6">
        <f xml:space="preserve"> ('octsep cfs'!$D45*31 + 'octsep cfs'!$C45*30 + 'octsep cfs'!$B45*31)* 1.983471/1000</f>
        <v>3281.1033480329997</v>
      </c>
      <c r="E45" s="6">
        <f xml:space="preserve"> ('octsep cfs'!$D45*31 + 'octsep cfs'!$C45*30)* 1.983471/1000</f>
        <v>2074.2862032059998</v>
      </c>
      <c r="F45" s="6">
        <f>'octsep cfs'!$D45*1.983471*31/1000</f>
        <v>904.85153631599997</v>
      </c>
      <c r="G45" s="6">
        <f>('octsep cfs'!$E45*31+'octsep cfs'!$F45*28+'octsep cfs'!$G45*31+'octsep cfs'!$H45*30+'octsep cfs'!$I45*31+'octsep cfs'!$J45*30+'octsep cfs'!$K45*31)*1.983471/1000</f>
        <v>17817.484290522003</v>
      </c>
      <c r="H45" s="6">
        <f>('octsep cfs'!$F45*28+'octsep cfs'!$G45*31+'octsep cfs'!$H45*30+'octsep cfs'!$I45*31+'octsep cfs'!$J45*30+'octsep cfs'!$K45*31)*1.983471/1000</f>
        <v>16925.176224810002</v>
      </c>
      <c r="I45" s="6">
        <f>('octsep cfs'!$G45*31+'octsep cfs'!$H45*30+'octsep cfs'!$I45*31+'octsep cfs'!$J45*30+'octsep cfs'!$K45*31)*1.983471/1000</f>
        <v>16234.404680465999</v>
      </c>
      <c r="J45" s="6">
        <f>('octsep cfs'!$H45*30+'octsep cfs'!$I45*31+'octsep cfs'!$J45*30+'octsep cfs'!$K45*31)*1.983471/1000</f>
        <v>15309.815624228999</v>
      </c>
      <c r="K45" s="6">
        <f>('octsep cfs'!$I45*31+'octsep cfs'!$J45*30+'octsep cfs'!$K45*31)*1.983471/1000</f>
        <v>11592.057085959001</v>
      </c>
      <c r="L45" s="6">
        <f>('octsep cfs'!$J45*30+'octsep cfs'!$K45*31)*1.983471/1000</f>
        <v>5949.7088677949996</v>
      </c>
      <c r="M45" s="6">
        <f>'octsep cfs'!$K45*31*1.983471/1000</f>
        <v>2014.641246765</v>
      </c>
      <c r="N45" s="6">
        <f t="shared" si="1"/>
        <v>23009.917814814002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2868.8785701030001</v>
      </c>
      <c r="C46" s="6">
        <f xml:space="preserve"> ('octsep cfs'!$D46*31 + 'octsep cfs'!$C46*30 + 'octsep cfs'!$B46*31 + 'augjul cfs'!$C46*30)* 1.983471/1000</f>
        <v>2265.5007414900001</v>
      </c>
      <c r="D46" s="6">
        <f xml:space="preserve"> ('octsep cfs'!$D46*31 + 'octsep cfs'!$C46*30 + 'octsep cfs'!$B46*31)* 1.983471/1000</f>
        <v>1723.41811719</v>
      </c>
      <c r="E46" s="6">
        <f xml:space="preserve"> ('octsep cfs'!$D46*31 + 'octsep cfs'!$C46*30)* 1.983471/1000</f>
        <v>1077.8597942909998</v>
      </c>
      <c r="F46" s="6">
        <f>'octsep cfs'!$D46*1.983471*31/1000</f>
        <v>522.09122009099997</v>
      </c>
      <c r="G46" s="6">
        <f>('octsep cfs'!$E46*31+'octsep cfs'!$F46*28+'octsep cfs'!$G46*31+'octsep cfs'!$H46*30+'octsep cfs'!$I46*31+'octsep cfs'!$J46*30+'octsep cfs'!$K46*31)*1.983471/1000</f>
        <v>15626.548174334999</v>
      </c>
      <c r="H46" s="6">
        <f>('octsep cfs'!$F46*28+'octsep cfs'!$G46*31+'octsep cfs'!$H46*30+'octsep cfs'!$I46*31+'octsep cfs'!$J46*30+'octsep cfs'!$K46*31)*1.983471/1000</f>
        <v>15031.286709054</v>
      </c>
      <c r="I46" s="6">
        <f>('octsep cfs'!$G46*31+'octsep cfs'!$H46*30+'octsep cfs'!$I46*31+'octsep cfs'!$J46*30+'octsep cfs'!$K46*31)*1.983471/1000</f>
        <v>14434.92838431</v>
      </c>
      <c r="J46" s="6">
        <f>('octsep cfs'!$H46*30+'octsep cfs'!$I46*31+'octsep cfs'!$J46*30+'octsep cfs'!$K46*31)*1.983471/1000</f>
        <v>13629.932712018001</v>
      </c>
      <c r="K46" s="6">
        <f>('octsep cfs'!$I46*31+'octsep cfs'!$J46*30+'octsep cfs'!$K46*31)*1.983471/1000</f>
        <v>12505.066638498001</v>
      </c>
      <c r="L46" s="6">
        <f>('octsep cfs'!$J46*30+'octsep cfs'!$K46*31)*1.983471/1000</f>
        <v>7574.1914515049993</v>
      </c>
      <c r="M46" s="6">
        <f>'octsep cfs'!$K46*31*1.983471/1000</f>
        <v>1814.1916675049999</v>
      </c>
      <c r="N46" s="6">
        <f t="shared" si="1"/>
        <v>18495.426744437998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2998.7443503569998</v>
      </c>
      <c r="C47" s="6">
        <f xml:space="preserve"> ('octsep cfs'!$D47*31 + 'octsep cfs'!$C47*30 + 'octsep cfs'!$B47*31 + 'augjul cfs'!$C47*30)* 1.983471/1000</f>
        <v>2236.1136351539999</v>
      </c>
      <c r="D47" s="6">
        <f xml:space="preserve"> ('octsep cfs'!$D47*31 + 'octsep cfs'!$C47*30 + 'octsep cfs'!$B47*31)* 1.983471/1000</f>
        <v>1740.5037363839999</v>
      </c>
      <c r="E47" s="6">
        <f xml:space="preserve"> ('octsep cfs'!$D47*31 + 'octsep cfs'!$C47*30)* 1.983471/1000</f>
        <v>1203.7784672550001</v>
      </c>
      <c r="F47" s="6">
        <f>'octsep cfs'!$D47*1.983471*31/1000</f>
        <v>642.23799244500003</v>
      </c>
      <c r="G47" s="6">
        <f>('octsep cfs'!$E47*31+'octsep cfs'!$F47*28+'octsep cfs'!$G47*31+'octsep cfs'!$H47*30+'octsep cfs'!$I47*31+'octsep cfs'!$J47*30+'octsep cfs'!$K47*31)*1.983471/1000</f>
        <v>21085.939043988001</v>
      </c>
      <c r="H47" s="6">
        <f>('octsep cfs'!$F47*28+'octsep cfs'!$G47*31+'octsep cfs'!$H47*30+'octsep cfs'!$I47*31+'octsep cfs'!$J47*30+'octsep cfs'!$K47*31)*1.983471/1000</f>
        <v>20278.053454448996</v>
      </c>
      <c r="I47" s="6">
        <f>('octsep cfs'!$G47*31+'octsep cfs'!$H47*30+'octsep cfs'!$I47*31+'octsep cfs'!$J47*30+'octsep cfs'!$K47*31)*1.983471/1000</f>
        <v>18668.696820585003</v>
      </c>
      <c r="J47" s="6">
        <f>('octsep cfs'!$H47*30+'octsep cfs'!$I47*31+'octsep cfs'!$J47*30+'octsep cfs'!$K47*31)*1.983471/1000</f>
        <v>17686.493882210998</v>
      </c>
      <c r="K47" s="6">
        <f>('octsep cfs'!$I47*31+'octsep cfs'!$J47*30+'octsep cfs'!$K47*31)*1.983471/1000</f>
        <v>15390.110497251</v>
      </c>
      <c r="L47" s="6">
        <f>('octsep cfs'!$J47*30+'octsep cfs'!$K47*31)*1.983471/1000</f>
        <v>8368.4724134549997</v>
      </c>
      <c r="M47" s="6">
        <f>'octsep cfs'!$K47*31*1.983471/1000</f>
        <v>2408.776769175</v>
      </c>
      <c r="N47" s="6">
        <f t="shared" si="1"/>
        <v>24084.683394345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3199.265334573</v>
      </c>
      <c r="C48" s="6">
        <f xml:space="preserve"> ('octsep cfs'!$D48*31 + 'octsep cfs'!$C48*30 + 'octsep cfs'!$B48*31 + 'augjul cfs'!$C48*30)* 1.983471/1000</f>
        <v>2329.4002432259999</v>
      </c>
      <c r="D48" s="6">
        <f xml:space="preserve"> ('octsep cfs'!$D48*31 + 'octsep cfs'!$C48*30 + 'octsep cfs'!$B48*31)* 1.983471/1000</f>
        <v>1744.7126618459999</v>
      </c>
      <c r="E48" s="6">
        <f xml:space="preserve"> ('octsep cfs'!$D48*31 + 'octsep cfs'!$C48*30)* 1.983471/1000</f>
        <v>1163.6548323959998</v>
      </c>
      <c r="F48" s="6">
        <f>'octsep cfs'!$D48*1.983471*31/1000</f>
        <v>569.74411086599991</v>
      </c>
      <c r="G48" s="6">
        <f>('octsep cfs'!$E48*31+'octsep cfs'!$F48*29+'octsep cfs'!$G48*31+'octsep cfs'!$H48*30+'octsep cfs'!$I48*31+'octsep cfs'!$J48*30+'octsep cfs'!$K48*31)*1.983471/1000</f>
        <v>22314.905609472</v>
      </c>
      <c r="H48" s="6">
        <f>('octsep cfs'!$F48*29+'octsep cfs'!$G48*31+'octsep cfs'!$H48*30+'octsep cfs'!$I48*31+'octsep cfs'!$J48*30+'octsep cfs'!$K48*31)*1.983471/1000</f>
        <v>21749.158192671002</v>
      </c>
      <c r="I48" s="6">
        <f>('octsep cfs'!$G48*31+'octsep cfs'!$H48*30+'octsep cfs'!$I48*31+'octsep cfs'!$J48*30+'octsep cfs'!$K48*31)*1.983471/1000</f>
        <v>20949.851115207002</v>
      </c>
      <c r="J48" s="6">
        <f>('octsep cfs'!$H48*30+'octsep cfs'!$I48*31+'octsep cfs'!$J48*30+'octsep cfs'!$K48*31)*1.983471/1000</f>
        <v>18396.885921687001</v>
      </c>
      <c r="K48" s="6">
        <f>('octsep cfs'!$I48*31+'octsep cfs'!$J48*30+'octsep cfs'!$K48*31)*1.983471/1000</f>
        <v>16206.895921166999</v>
      </c>
      <c r="L48" s="6">
        <f>('octsep cfs'!$J48*30+'octsep cfs'!$K48*31)*1.983471/1000</f>
        <v>10144.218462567</v>
      </c>
      <c r="M48" s="6">
        <f>'octsep cfs'!$K48*31*1.983471/1000</f>
        <v>2586.5989112669999</v>
      </c>
      <c r="N48" s="6">
        <f t="shared" si="1"/>
        <v>25514.170944044999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3387.6692944500001</v>
      </c>
      <c r="C49" s="6">
        <f xml:space="preserve"> ('octsep cfs'!$D49*31 + 'octsep cfs'!$C49*30 + 'octsep cfs'!$B49*31 + 'augjul cfs'!$C49*30)* 1.983471/1000</f>
        <v>2375.8293323940002</v>
      </c>
      <c r="D49" s="6">
        <f xml:space="preserve"> ('octsep cfs'!$D49*31 + 'octsep cfs'!$C49*30 + 'octsep cfs'!$B49*31)* 1.983471/1000</f>
        <v>1790.070676674</v>
      </c>
      <c r="E49" s="6">
        <f xml:space="preserve"> ('octsep cfs'!$D49*31 + 'octsep cfs'!$C49*30)* 1.983471/1000</f>
        <v>1175.502104679</v>
      </c>
      <c r="F49" s="6">
        <f>'octsep cfs'!$D49*1.983471*31/1000</f>
        <v>616.04427441899998</v>
      </c>
      <c r="G49" s="6">
        <f>('octsep cfs'!$E49*31+'octsep cfs'!$F49*28+'octsep cfs'!$G49*31+'octsep cfs'!$H49*30+'octsep cfs'!$I49*31+'octsep cfs'!$J49*30+'octsep cfs'!$K49*31)*1.983471/1000</f>
        <v>9347.8627899510011</v>
      </c>
      <c r="H49" s="6">
        <f>('octsep cfs'!$F49*28+'octsep cfs'!$G49*31+'octsep cfs'!$H49*30+'octsep cfs'!$I49*31+'octsep cfs'!$J49*30+'octsep cfs'!$K49*31)*1.983471/1000</f>
        <v>8723.886615002999</v>
      </c>
      <c r="I49" s="6">
        <f>('octsep cfs'!$G49*31+'octsep cfs'!$H49*30+'octsep cfs'!$I49*31+'octsep cfs'!$J49*30+'octsep cfs'!$K49*31)*1.983471/1000</f>
        <v>8281.3107638309993</v>
      </c>
      <c r="J49" s="6">
        <f>('octsep cfs'!$H49*30+'octsep cfs'!$I49*31+'octsep cfs'!$J49*30+'octsep cfs'!$K49*31)*1.983471/1000</f>
        <v>7556.1874852379997</v>
      </c>
      <c r="K49" s="6">
        <f>('octsep cfs'!$I49*31+'octsep cfs'!$J49*30+'octsep cfs'!$K49*31)*1.983471/1000</f>
        <v>6516.4123176180001</v>
      </c>
      <c r="L49" s="6">
        <f>('octsep cfs'!$J49*30+'octsep cfs'!$K49*31)*1.983471/1000</f>
        <v>3586.8970555739998</v>
      </c>
      <c r="M49" s="6">
        <f>'octsep cfs'!$K49*31*1.983471/1000</f>
        <v>920.10046136400001</v>
      </c>
      <c r="N49" s="6">
        <f t="shared" si="1"/>
        <v>12735.532084401002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3139.848477297</v>
      </c>
      <c r="C50" s="6">
        <f xml:space="preserve"> ('octsep cfs'!$D50*31 + 'octsep cfs'!$C50*30 + 'octsep cfs'!$B50*31 + 'augjul cfs'!$C50*30)* 1.983471/1000</f>
        <v>2791.5827052329996</v>
      </c>
      <c r="D50" s="6">
        <f xml:space="preserve"> ('octsep cfs'!$D50*31 + 'octsep cfs'!$C50*30 + 'octsep cfs'!$B50*31)* 1.983471/1000</f>
        <v>2423.9066859630002</v>
      </c>
      <c r="E50" s="6">
        <f xml:space="preserve"> ('octsep cfs'!$D50*31 + 'octsep cfs'!$C50*30)* 1.983471/1000</f>
        <v>2014.460750904</v>
      </c>
      <c r="F50" s="6">
        <f>'octsep cfs'!$D50*1.983471*31/1000</f>
        <v>1036.926903264</v>
      </c>
      <c r="G50" s="6">
        <f>('octsep cfs'!$E50*31+'octsep cfs'!$F50*28+'octsep cfs'!$G50*31+'octsep cfs'!$H50*30+'octsep cfs'!$I50*31+'octsep cfs'!$J50*30+'octsep cfs'!$K50*31)*1.983471/1000</f>
        <v>24053.481412043999</v>
      </c>
      <c r="H50" s="6">
        <f>('octsep cfs'!$F50*28+'octsep cfs'!$G50*31+'octsep cfs'!$H50*30+'octsep cfs'!$I50*31+'octsep cfs'!$J50*30+'octsep cfs'!$K50*31)*1.983471/1000</f>
        <v>21983.316861575997</v>
      </c>
      <c r="I50" s="6">
        <f>('octsep cfs'!$G50*31+'octsep cfs'!$H50*30+'octsep cfs'!$I50*31+'octsep cfs'!$J50*30+'octsep cfs'!$K50*31)*1.983471/1000</f>
        <v>20973.706320924</v>
      </c>
      <c r="J50" s="6">
        <f>('octsep cfs'!$H50*30+'octsep cfs'!$I50*31+'octsep cfs'!$J50*30+'octsep cfs'!$K50*31)*1.983471/1000</f>
        <v>19832.189008359001</v>
      </c>
      <c r="K50" s="6">
        <f>('octsep cfs'!$I50*31+'octsep cfs'!$J50*30+'octsep cfs'!$K50*31)*1.983471/1000</f>
        <v>16867.693251758999</v>
      </c>
      <c r="L50" s="6">
        <f>('octsep cfs'!$J50*30+'octsep cfs'!$K50*31)*1.983471/1000</f>
        <v>11739.873278763</v>
      </c>
      <c r="M50" s="6">
        <f>'octsep cfs'!$K50*31*1.983471/1000</f>
        <v>3071.4901327530001</v>
      </c>
      <c r="N50" s="6">
        <f t="shared" si="1"/>
        <v>27193.329889340999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2994.656416626</v>
      </c>
      <c r="C51" s="6">
        <f xml:space="preserve"> ('octsep cfs'!$D51*31 + 'octsep cfs'!$C51*30 + 'octsep cfs'!$B51*31 + 'augjul cfs'!$C51*30)* 1.983471/1000</f>
        <v>2075.1093436710003</v>
      </c>
      <c r="D51" s="6">
        <f xml:space="preserve"> ('octsep cfs'!$D51*31 + 'octsep cfs'!$C51*30 + 'octsep cfs'!$B51*31)* 1.983471/1000</f>
        <v>1497.9192826709998</v>
      </c>
      <c r="E51" s="6">
        <f xml:space="preserve"> ('octsep cfs'!$D51*31 + 'octsep cfs'!$C51*30)* 1.983471/1000</f>
        <v>1056.1923570870001</v>
      </c>
      <c r="F51" s="6">
        <f>'octsep cfs'!$D51*1.983471*31/1000</f>
        <v>507.08824544699996</v>
      </c>
      <c r="G51" s="6">
        <f>('octsep cfs'!$E51*31+'octsep cfs'!$F51*28+'octsep cfs'!$G51*31+'octsep cfs'!$H51*30+'octsep cfs'!$I51*31+'octsep cfs'!$J51*30+'octsep cfs'!$K51*31)*1.983471/1000</f>
        <v>17345.777200773002</v>
      </c>
      <c r="H51" s="6">
        <f>('octsep cfs'!$F51*28+'octsep cfs'!$G51*31+'octsep cfs'!$H51*30+'octsep cfs'!$I51*31+'octsep cfs'!$J51*30+'octsep cfs'!$K51*31)*1.983471/1000</f>
        <v>16891.506804584998</v>
      </c>
      <c r="I51" s="6">
        <f>('octsep cfs'!$G51*31+'octsep cfs'!$H51*30+'octsep cfs'!$I51*31+'octsep cfs'!$J51*30+'octsep cfs'!$K51*31)*1.983471/1000</f>
        <v>16424.494590693001</v>
      </c>
      <c r="J51" s="6">
        <f>('octsep cfs'!$H51*30+'octsep cfs'!$I51*31+'octsep cfs'!$J51*30+'octsep cfs'!$K51*31)*1.983471/1000</f>
        <v>15718.924369217999</v>
      </c>
      <c r="K51" s="6">
        <f>('octsep cfs'!$I51*31+'octsep cfs'!$J51*30+'octsep cfs'!$K51*31)*1.983471/1000</f>
        <v>14736.689695308</v>
      </c>
      <c r="L51" s="6">
        <f>('octsep cfs'!$J51*30+'octsep cfs'!$K51*31)*1.983471/1000</f>
        <v>10563.280265034</v>
      </c>
      <c r="M51" s="6">
        <f>'octsep cfs'!$K51*31*1.983471/1000</f>
        <v>3303.359876124</v>
      </c>
      <c r="N51" s="6">
        <f t="shared" si="1"/>
        <v>20340.433617399001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5446.817646984</v>
      </c>
      <c r="C52" s="6">
        <f xml:space="preserve"> ('octsep cfs'!$D52*31 + 'octsep cfs'!$C52*30 + 'octsep cfs'!$B52*31 + 'augjul cfs'!$C52*30)* 1.983471/1000</f>
        <v>4346.5585146899994</v>
      </c>
      <c r="D52" s="6">
        <f xml:space="preserve"> ('octsep cfs'!$D52*31 + 'octsep cfs'!$C52*30 + 'octsep cfs'!$B52*31)* 1.983471/1000</f>
        <v>3518.9750746499999</v>
      </c>
      <c r="E52" s="6">
        <f xml:space="preserve"> ('octsep cfs'!$D52*31 + 'octsep cfs'!$C52*30)* 1.983471/1000</f>
        <v>2633.0002318409997</v>
      </c>
      <c r="F52" s="6">
        <f>'octsep cfs'!$D52*1.983471*31/1000</f>
        <v>1597.5093615810001</v>
      </c>
      <c r="G52" s="6">
        <f>('octsep cfs'!$E52*31+'octsep cfs'!$F52*29+'octsep cfs'!$G52*31+'octsep cfs'!$H52*30+'octsep cfs'!$I52*31+'octsep cfs'!$J52*30+'octsep cfs'!$K52*31)*1.983471/1000</f>
        <v>18666.909713213998</v>
      </c>
      <c r="H52" s="6">
        <f>('octsep cfs'!$F52*29+'octsep cfs'!$G52*31+'octsep cfs'!$H52*30+'octsep cfs'!$I52*31+'octsep cfs'!$J52*30+'octsep cfs'!$K52*31)*1.983471/1000</f>
        <v>17700.570575898</v>
      </c>
      <c r="I52" s="6">
        <f>('octsep cfs'!$G52*31+'octsep cfs'!$H52*30+'octsep cfs'!$I52*31+'octsep cfs'!$J52*30+'octsep cfs'!$K52*31)*1.983471/1000</f>
        <v>16885.560358527</v>
      </c>
      <c r="J52" s="6">
        <f>('octsep cfs'!$H52*30+'octsep cfs'!$I52*31+'octsep cfs'!$J52*30+'octsep cfs'!$K52*31)*1.983471/1000</f>
        <v>16030.698241823999</v>
      </c>
      <c r="K52" s="6">
        <f>('octsep cfs'!$I52*31+'octsep cfs'!$J52*30+'octsep cfs'!$K52*31)*1.983471/1000</f>
        <v>13464.344619054</v>
      </c>
      <c r="L52" s="6">
        <f>('octsep cfs'!$J52*30+'octsep cfs'!$K52*31)*1.983471/1000</f>
        <v>6800.0724722699997</v>
      </c>
      <c r="M52" s="6">
        <f>'octsep cfs'!$K52*31*1.983471/1000</f>
        <v>2348.21148219</v>
      </c>
      <c r="N52" s="6">
        <f t="shared" si="1"/>
        <v>24113.727360197998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3436.6312760850001</v>
      </c>
      <c r="C53" s="6">
        <f xml:space="preserve"> ('octsep cfs'!$D53*31 + 'octsep cfs'!$C53*30 + 'octsep cfs'!$B53*31 + 'augjul cfs'!$C53*30)* 1.983471/1000</f>
        <v>2212.7820657810003</v>
      </c>
      <c r="D53" s="6">
        <f xml:space="preserve"> ('octsep cfs'!$D53*31 + 'octsep cfs'!$C53*30 + 'octsep cfs'!$B53*31)* 1.983471/1000</f>
        <v>1491.2349854009999</v>
      </c>
      <c r="E53" s="6">
        <f xml:space="preserve"> ('octsep cfs'!$D53*31 + 'octsep cfs'!$C53*30)* 1.983471/1000</f>
        <v>957.27665831700006</v>
      </c>
      <c r="F53" s="6">
        <f>'octsep cfs'!$D53*1.983471*31/1000</f>
        <v>465.89155277700002</v>
      </c>
      <c r="G53" s="6">
        <f>('octsep cfs'!$E53*31+'octsep cfs'!$F53*28+'octsep cfs'!$G53*31+'octsep cfs'!$H53*30+'octsep cfs'!$I53*31+'octsep cfs'!$J53*30+'octsep cfs'!$K53*31)*1.983471/1000</f>
        <v>6908.8004020769995</v>
      </c>
      <c r="H53" s="6">
        <f>('octsep cfs'!$F53*28+'octsep cfs'!$G53*31+'octsep cfs'!$H53*30+'octsep cfs'!$I53*31+'octsep cfs'!$J53*30+'octsep cfs'!$K53*31)*1.983471/1000</f>
        <v>6473.3452117950001</v>
      </c>
      <c r="I53" s="6">
        <f>('octsep cfs'!$G53*31+'octsep cfs'!$H53*30+'octsep cfs'!$I53*31+'octsep cfs'!$J53*30+'octsep cfs'!$K53*31)*1.983471/1000</f>
        <v>6092.0824161750006</v>
      </c>
      <c r="J53" s="6">
        <f>('octsep cfs'!$H53*30+'octsep cfs'!$I53*31+'octsep cfs'!$J53*30+'octsep cfs'!$K53*31)*1.983471/1000</f>
        <v>5544.4123540680002</v>
      </c>
      <c r="K53" s="6">
        <f>('octsep cfs'!$I53*31+'octsep cfs'!$J53*30+'octsep cfs'!$K53*31)*1.983471/1000</f>
        <v>4536.5909042579997</v>
      </c>
      <c r="L53" s="6">
        <f>('octsep cfs'!$J53*30+'octsep cfs'!$K53*31)*1.983471/1000</f>
        <v>2200.1235538589999</v>
      </c>
      <c r="M53" s="6">
        <f>'octsep cfs'!$K53*31*1.983471/1000</f>
        <v>579.76658982899994</v>
      </c>
      <c r="N53" s="6">
        <f t="shared" si="1"/>
        <v>10345.431678162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3088.936743669</v>
      </c>
      <c r="C54" s="6">
        <f xml:space="preserve"> ('octsep cfs'!$D54*31 + 'octsep cfs'!$C54*30 + 'octsep cfs'!$B54*31 + 'augjul cfs'!$C54*30)* 1.983471/1000</f>
        <v>2668.8534536370003</v>
      </c>
      <c r="D54" s="6">
        <f xml:space="preserve"> ('octsep cfs'!$D54*31 + 'octsep cfs'!$C54*30 + 'octsep cfs'!$B54*31)* 1.983471/1000</f>
        <v>2154.5592580470002</v>
      </c>
      <c r="E54" s="6">
        <f xml:space="preserve"> ('octsep cfs'!$D54*31 + 'octsep cfs'!$C54*30)* 1.983471/1000</f>
        <v>1618.1414269229999</v>
      </c>
      <c r="F54" s="6">
        <f>'octsep cfs'!$D54*1.983471*31/1000</f>
        <v>1039.939795713</v>
      </c>
      <c r="G54" s="6">
        <f>('octsep cfs'!$E54*31+'octsep cfs'!$F54*28+'octsep cfs'!$G54*31+'octsep cfs'!$H54*30+'octsep cfs'!$I54*31+'octsep cfs'!$J54*30+'octsep cfs'!$K54*31)*1.983471/1000</f>
        <v>17033.410270337998</v>
      </c>
      <c r="H54" s="6">
        <f>('octsep cfs'!$F54*28+'octsep cfs'!$G54*31+'octsep cfs'!$H54*30+'octsep cfs'!$I54*31+'octsep cfs'!$J54*30+'octsep cfs'!$K54*31)*1.983471/1000</f>
        <v>16368.23740272</v>
      </c>
      <c r="I54" s="6">
        <f>('octsep cfs'!$G54*31+'octsep cfs'!$H54*30+'octsep cfs'!$I54*31+'octsep cfs'!$J54*30+'octsep cfs'!$K54*31)*1.983471/1000</f>
        <v>15800.813952924</v>
      </c>
      <c r="J54" s="6">
        <f>('octsep cfs'!$H54*30+'octsep cfs'!$I54*31+'octsep cfs'!$J54*30+'octsep cfs'!$K54*31)*1.983471/1000</f>
        <v>14603.096973045002</v>
      </c>
      <c r="K54" s="6">
        <f>('octsep cfs'!$I54*31+'octsep cfs'!$J54*30+'octsep cfs'!$K54*31)*1.983471/1000</f>
        <v>11978.072278095</v>
      </c>
      <c r="L54" s="6">
        <f>('octsep cfs'!$J54*30+'octsep cfs'!$K54*31)*1.983471/1000</f>
        <v>7298.3739411870001</v>
      </c>
      <c r="M54" s="6">
        <f>'octsep cfs'!$K54*31*1.983471/1000</f>
        <v>2505.4352779469996</v>
      </c>
      <c r="N54" s="6">
        <f t="shared" si="1"/>
        <v>20122.347014006999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3272.0011996140001</v>
      </c>
      <c r="C55" s="6">
        <f xml:space="preserve"> ('octsep cfs'!$D55*31 + 'octsep cfs'!$C55*30 + 'octsep cfs'!$B55*31 + 'augjul cfs'!$C55*30)* 1.983471/1000</f>
        <v>2341.2018956759998</v>
      </c>
      <c r="D55" s="6">
        <f xml:space="preserve"> ('octsep cfs'!$D55*31 + 'octsep cfs'!$C55*30 + 'octsep cfs'!$B55*31)* 1.983471/1000</f>
        <v>1518.4382901659999</v>
      </c>
      <c r="E55" s="6">
        <f xml:space="preserve"> ('octsep cfs'!$D55*31 + 'octsep cfs'!$C55*30)* 1.983471/1000</f>
        <v>931.78508902500005</v>
      </c>
      <c r="F55" s="6">
        <f>'octsep cfs'!$D55*1.983471*31/1000</f>
        <v>417.19337278500001</v>
      </c>
      <c r="G55" s="6">
        <f>('octsep cfs'!$E55*31+'octsep cfs'!$F55*28+'octsep cfs'!$G55*31+'octsep cfs'!$H55*30+'octsep cfs'!$I55*31+'octsep cfs'!$J55*30+'octsep cfs'!$K55*31)*1.983471/1000</f>
        <v>13642.313538</v>
      </c>
      <c r="H55" s="6">
        <f>('octsep cfs'!$F55*28+'octsep cfs'!$G55*31+'octsep cfs'!$H55*30+'octsep cfs'!$I55*31+'octsep cfs'!$J55*30+'octsep cfs'!$K55*31)*1.983471/1000</f>
        <v>13254.080825285999</v>
      </c>
      <c r="I55" s="6">
        <f>('octsep cfs'!$G55*31+'octsep cfs'!$H55*30+'octsep cfs'!$I55*31+'octsep cfs'!$J55*30+'octsep cfs'!$K55*31)*1.983471/1000</f>
        <v>12705.317870657998</v>
      </c>
      <c r="J55" s="6">
        <f>('octsep cfs'!$H55*30+'octsep cfs'!$I55*31+'octsep cfs'!$J55*30+'octsep cfs'!$K55*31)*1.983471/1000</f>
        <v>11773.965178311</v>
      </c>
      <c r="K55" s="6">
        <f>('octsep cfs'!$I55*31+'octsep cfs'!$J55*30+'octsep cfs'!$K55*31)*1.983471/1000</f>
        <v>10336.642918160998</v>
      </c>
      <c r="L55" s="6">
        <f>('octsep cfs'!$J55*30+'octsep cfs'!$K55*31)*1.983471/1000</f>
        <v>4904.2748574120005</v>
      </c>
      <c r="M55" s="6">
        <f>'octsep cfs'!$K55*31*1.983471/1000</f>
        <v>1228.6452431820001</v>
      </c>
      <c r="N55" s="6">
        <f t="shared" si="1"/>
        <v>16914.314737614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2334.4997471669999</v>
      </c>
      <c r="C56" s="6">
        <f xml:space="preserve"> ('octsep cfs'!$D56*31 + 'octsep cfs'!$C56*30 + 'octsep cfs'!$B56*31 + 'augjul cfs'!$C56*30)* 1.983471/1000</f>
        <v>1795.499436801</v>
      </c>
      <c r="D56" s="6">
        <f xml:space="preserve"> ('octsep cfs'!$D56*31 + 'octsep cfs'!$C56*30 + 'octsep cfs'!$B56*31)* 1.983471/1000</f>
        <v>1360.702758891</v>
      </c>
      <c r="E56" s="6">
        <f xml:space="preserve"> ('octsep cfs'!$D56*31 + 'octsep cfs'!$C56*30)* 1.983471/1000</f>
        <v>940.12756805100003</v>
      </c>
      <c r="F56" s="6">
        <f>'octsep cfs'!$D56*1.983471*31/1000</f>
        <v>557.7540286709999</v>
      </c>
      <c r="G56" s="6">
        <f>('octsep cfs'!$E56*31+'octsep cfs'!$F56*29+'octsep cfs'!$G56*31+'octsep cfs'!$H56*30+'octsep cfs'!$I56*31+'octsep cfs'!$J56*30+'octsep cfs'!$K56*31)*1.983471/1000</f>
        <v>14503.963092465001</v>
      </c>
      <c r="H56" s="6">
        <f>('octsep cfs'!$F56*29+'octsep cfs'!$G56*31+'octsep cfs'!$H56*30+'octsep cfs'!$I56*31+'octsep cfs'!$J56*30+'octsep cfs'!$K56*31)*1.983471/1000</f>
        <v>14009.848730829</v>
      </c>
      <c r="I56" s="6">
        <f>('octsep cfs'!$G56*31+'octsep cfs'!$H56*30+'octsep cfs'!$I56*31+'octsep cfs'!$J56*30+'octsep cfs'!$K56*31)*1.983471/1000</f>
        <v>13509.016352916</v>
      </c>
      <c r="J56" s="6">
        <f>('octsep cfs'!$H56*30+'octsep cfs'!$I56*31+'octsep cfs'!$J56*30+'octsep cfs'!$K56*31)*1.983471/1000</f>
        <v>12721.667622110999</v>
      </c>
      <c r="K56" s="6">
        <f>('octsep cfs'!$I56*31+'octsep cfs'!$J56*30+'octsep cfs'!$K56*31)*1.983471/1000</f>
        <v>10638.428030811001</v>
      </c>
      <c r="L56" s="6">
        <f>('octsep cfs'!$J56*30+'octsep cfs'!$K56*31)*1.983471/1000</f>
        <v>5431.3505401259999</v>
      </c>
      <c r="M56" s="6">
        <f>'octsep cfs'!$K56*31*1.983471/1000</f>
        <v>1534.4845705559999</v>
      </c>
      <c r="N56" s="6">
        <f t="shared" si="1"/>
        <v>16838.462839632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4149.8596790909996</v>
      </c>
      <c r="C57" s="6">
        <f xml:space="preserve"> ('octsep cfs'!$D57*31 + 'octsep cfs'!$C57*30 + 'octsep cfs'!$B57*31 + 'augjul cfs'!$C57*30)* 1.983471/1000</f>
        <v>3486.4699519019996</v>
      </c>
      <c r="D57" s="6">
        <f xml:space="preserve"> ('octsep cfs'!$D57*31 + 'octsep cfs'!$C57*30 + 'octsep cfs'!$B57*31)* 1.983471/1000</f>
        <v>2777.5377470820004</v>
      </c>
      <c r="E57" s="6">
        <f xml:space="preserve"> ('octsep cfs'!$D57*31 + 'octsep cfs'!$C57*30)* 1.983471/1000</f>
        <v>2168.0726459699999</v>
      </c>
      <c r="F57" s="6">
        <f>'octsep cfs'!$D57*1.983471*31/1000</f>
        <v>1355.1867260399999</v>
      </c>
      <c r="G57" s="6">
        <f>('octsep cfs'!$E57*31+'octsep cfs'!$F57*28+'octsep cfs'!$G57*31+'octsep cfs'!$H57*30+'octsep cfs'!$I57*31+'octsep cfs'!$J57*30+'octsep cfs'!$K57*31)*1.983471/1000</f>
        <v>17246.363650782001</v>
      </c>
      <c r="H57" s="6">
        <f>('octsep cfs'!$F57*28+'octsep cfs'!$G57*31+'octsep cfs'!$H57*30+'octsep cfs'!$I57*31+'octsep cfs'!$J57*30+'octsep cfs'!$K57*31)*1.983471/1000</f>
        <v>16001.178242930999</v>
      </c>
      <c r="I57" s="6">
        <f>('octsep cfs'!$G57*31+'octsep cfs'!$H57*30+'octsep cfs'!$I57*31+'octsep cfs'!$J57*30+'octsep cfs'!$K57*31)*1.983471/1000</f>
        <v>15015.892990622999</v>
      </c>
      <c r="J57" s="6">
        <f>('octsep cfs'!$H57*30+'octsep cfs'!$I57*31+'octsep cfs'!$J57*30+'octsep cfs'!$K57*31)*1.983471/1000</f>
        <v>13959.105592235999</v>
      </c>
      <c r="K57" s="6">
        <f>('octsep cfs'!$I57*31+'octsep cfs'!$J57*30+'octsep cfs'!$K57*31)*1.983471/1000</f>
        <v>12129.829627776</v>
      </c>
      <c r="L57" s="6">
        <f>('octsep cfs'!$J57*30+'octsep cfs'!$K57*31)*1.983471/1000</f>
        <v>7029.7405628309998</v>
      </c>
      <c r="M57" s="6">
        <f>'octsep cfs'!$K57*31*1.983471/1000</f>
        <v>2078.3424014010002</v>
      </c>
      <c r="N57" s="6">
        <f t="shared" si="1"/>
        <v>21396.223329872999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2952.398566971</v>
      </c>
      <c r="C58" s="6">
        <f xml:space="preserve"> ('octsep cfs'!$D58*31 + 'octsep cfs'!$C58*30 + 'octsep cfs'!$B58*31 + 'augjul cfs'!$C58*30)* 1.983471/1000</f>
        <v>2210.4891733050003</v>
      </c>
      <c r="D58" s="6">
        <f xml:space="preserve"> ('octsep cfs'!$D58*31 + 'octsep cfs'!$C58*30 + 'octsep cfs'!$B58*31)* 1.983471/1000</f>
        <v>1721.0677040550001</v>
      </c>
      <c r="E58" s="6">
        <f xml:space="preserve"> ('octsep cfs'!$D58*31 + 'octsep cfs'!$C58*30)* 1.983471/1000</f>
        <v>1193.504087475</v>
      </c>
      <c r="F58" s="6">
        <f>'octsep cfs'!$D58*1.983471*31/1000</f>
        <v>648.38675254499992</v>
      </c>
      <c r="G58" s="6">
        <f>('octsep cfs'!$E58*31+'octsep cfs'!$F58*28+'octsep cfs'!$G58*31+'octsep cfs'!$H58*30+'octsep cfs'!$I58*31+'octsep cfs'!$J58*30+'octsep cfs'!$K58*31)*1.983471/1000</f>
        <v>19675.540419192002</v>
      </c>
      <c r="H58" s="6">
        <f>('octsep cfs'!$F58*28+'octsep cfs'!$G58*31+'octsep cfs'!$H58*30+'octsep cfs'!$I58*31+'octsep cfs'!$J58*30+'octsep cfs'!$K58*31)*1.983471/1000</f>
        <v>19117.786390521</v>
      </c>
      <c r="I58" s="6">
        <f>('octsep cfs'!$G58*31+'octsep cfs'!$H58*30+'octsep cfs'!$I58*31+'octsep cfs'!$J58*30+'octsep cfs'!$K58*31)*1.983471/1000</f>
        <v>17785.838010717001</v>
      </c>
      <c r="J58" s="6">
        <f>('octsep cfs'!$H58*30+'octsep cfs'!$I58*31+'octsep cfs'!$J58*30+'octsep cfs'!$K58*31)*1.983471/1000</f>
        <v>16325.07707376</v>
      </c>
      <c r="K58" s="6">
        <f>('octsep cfs'!$I58*31+'octsep cfs'!$J58*30+'octsep cfs'!$K58*31)*1.983471/1000</f>
        <v>14546.915156970001</v>
      </c>
      <c r="L58" s="6">
        <f>('octsep cfs'!$J58*30+'octsep cfs'!$K58*31)*1.983471/1000</f>
        <v>9327.2327080799987</v>
      </c>
      <c r="M58" s="6">
        <f>'octsep cfs'!$K58*31*1.983471/1000</f>
        <v>3020.2709611200003</v>
      </c>
      <c r="N58" s="6">
        <f t="shared" si="1"/>
        <v>22627.938986163004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3297.125826771</v>
      </c>
      <c r="C59" s="6">
        <f xml:space="preserve"> ('octsep cfs'!$D59*31 + 'octsep cfs'!$C59*30 + 'octsep cfs'!$B59*31 + 'augjul cfs'!$C59*30)* 1.983471/1000</f>
        <v>2404.1413974480001</v>
      </c>
      <c r="D59" s="6">
        <f xml:space="preserve"> ('octsep cfs'!$D59*31 + 'octsep cfs'!$C59*30 + 'octsep cfs'!$B59*31)* 1.983471/1000</f>
        <v>1827.9629066580001</v>
      </c>
      <c r="E59" s="6">
        <f xml:space="preserve"> ('octsep cfs'!$D59*31 + 'octsep cfs'!$C59*30)* 1.983471/1000</f>
        <v>1197.2230955999999</v>
      </c>
      <c r="F59" s="6">
        <f>'octsep cfs'!$D59*1.983471*31/1000</f>
        <v>638.2412983800001</v>
      </c>
      <c r="G59" s="6">
        <f>('octsep cfs'!$E59*31+'octsep cfs'!$F59*28+'octsep cfs'!$G59*31+'octsep cfs'!$H59*30+'octsep cfs'!$I59*31+'octsep cfs'!$J59*30+'octsep cfs'!$K59*31)*1.983471/1000</f>
        <v>14645.408376416999</v>
      </c>
      <c r="H59" s="6">
        <f>('octsep cfs'!$F59*28+'octsep cfs'!$G59*31+'octsep cfs'!$H59*30+'octsep cfs'!$I59*31+'octsep cfs'!$J59*30+'octsep cfs'!$K59*31)*1.983471/1000</f>
        <v>13819.19948178</v>
      </c>
      <c r="I59" s="6">
        <f>('octsep cfs'!$G59*31+'octsep cfs'!$H59*30+'octsep cfs'!$I59*31+'octsep cfs'!$J59*30+'octsep cfs'!$K59*31)*1.983471/1000</f>
        <v>13018.075544879999</v>
      </c>
      <c r="J59" s="6">
        <f>('octsep cfs'!$H59*30+'octsep cfs'!$I59*31+'octsep cfs'!$J59*30+'octsep cfs'!$K59*31)*1.983471/1000</f>
        <v>11575.822375824</v>
      </c>
      <c r="K59" s="6">
        <f>('octsep cfs'!$I59*31+'octsep cfs'!$J59*30+'octsep cfs'!$K59*31)*1.983471/1000</f>
        <v>9971.8885516739992</v>
      </c>
      <c r="L59" s="6">
        <f>('octsep cfs'!$J59*30+'octsep cfs'!$K59*31)*1.983471/1000</f>
        <v>6239.8371213780001</v>
      </c>
      <c r="M59" s="6">
        <f>'octsep cfs'!$K59*31*1.983471/1000</f>
        <v>2351.777763048</v>
      </c>
      <c r="N59" s="6">
        <f t="shared" si="1"/>
        <v>17942.534203187999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3499.1284638239999</v>
      </c>
      <c r="C60" s="6">
        <f xml:space="preserve"> ('octsep cfs'!$D60*31 + 'octsep cfs'!$C60*30 + 'octsep cfs'!$B60*31 + 'augjul cfs'!$C60*30)* 1.983471/1000</f>
        <v>2600.6716380119997</v>
      </c>
      <c r="D60" s="6">
        <f xml:space="preserve"> ('octsep cfs'!$D60*31 + 'octsep cfs'!$C60*30 + 'octsep cfs'!$B60*31)* 1.983471/1000</f>
        <v>1999.679925012</v>
      </c>
      <c r="E60" s="6">
        <f xml:space="preserve"> ('octsep cfs'!$D60*31 + 'octsep cfs'!$C60*30)* 1.983471/1000</f>
        <v>1473.161597649</v>
      </c>
      <c r="F60" s="6">
        <f>'octsep cfs'!$D60*1.983471*31/1000</f>
        <v>513.35998074899999</v>
      </c>
      <c r="G60" s="6">
        <f>('octsep cfs'!$E60*31+'octsep cfs'!$F60*29+'octsep cfs'!$G60*31+'octsep cfs'!$H60*30+'octsep cfs'!$I60*31+'octsep cfs'!$J60*30+'octsep cfs'!$K60*31)*1.983471/1000</f>
        <v>13954.494022161</v>
      </c>
      <c r="H60" s="6">
        <f>('octsep cfs'!$F60*29+'octsep cfs'!$G60*31+'octsep cfs'!$H60*30+'octsep cfs'!$I60*31+'octsep cfs'!$J60*30+'octsep cfs'!$K60*31)*1.983471/1000</f>
        <v>13018.468272138</v>
      </c>
      <c r="I60" s="6">
        <f>('octsep cfs'!$G60*31+'octsep cfs'!$H60*30+'octsep cfs'!$I60*31+'octsep cfs'!$J60*30+'octsep cfs'!$K60*31)*1.983471/1000</f>
        <v>12342.312925593</v>
      </c>
      <c r="J60" s="6">
        <f>('octsep cfs'!$H60*30+'octsep cfs'!$I60*31+'octsep cfs'!$J60*30+'octsep cfs'!$K60*31)*1.983471/1000</f>
        <v>11436.539075262001</v>
      </c>
      <c r="K60" s="6">
        <f>('octsep cfs'!$I60*31+'octsep cfs'!$J60*30+'octsep cfs'!$K60*31)*1.983471/1000</f>
        <v>9708.4201318020005</v>
      </c>
      <c r="L60" s="6">
        <f>('octsep cfs'!$J60*30+'octsep cfs'!$K60*31)*1.983471/1000</f>
        <v>6482.4731453369996</v>
      </c>
      <c r="M60" s="6">
        <f>'octsep cfs'!$K60*31*1.983471/1000</f>
        <v>1762.6650578669999</v>
      </c>
      <c r="N60" s="6">
        <f t="shared" si="1"/>
        <v>17453.622485985001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2936.282865096</v>
      </c>
      <c r="C61" s="6">
        <f xml:space="preserve"> ('octsep cfs'!$D61*31 + 'octsep cfs'!$C61*30 + 'octsep cfs'!$B61*31 + 'augjul cfs'!$C61*30)* 1.983471/1000</f>
        <v>2276.6438815680003</v>
      </c>
      <c r="D61" s="6">
        <f xml:space="preserve"> ('octsep cfs'!$D61*31 + 'octsep cfs'!$C61*30 + 'octsep cfs'!$B61*31)* 1.983471/1000</f>
        <v>1709.272002018</v>
      </c>
      <c r="E61" s="6">
        <f xml:space="preserve"> ('octsep cfs'!$D61*31 + 'octsep cfs'!$C61*30)* 1.983471/1000</f>
        <v>1126.9229329469999</v>
      </c>
      <c r="F61" s="6">
        <f>'octsep cfs'!$D61*1.983471*31/1000</f>
        <v>465.89155277700002</v>
      </c>
      <c r="G61" s="6">
        <f>('octsep cfs'!$E61*31+'octsep cfs'!$F61*28+'octsep cfs'!$G61*31+'octsep cfs'!$H61*30+'octsep cfs'!$I61*31+'octsep cfs'!$J61*30+'octsep cfs'!$K61*31)*1.983471/1000</f>
        <v>12267.996234164999</v>
      </c>
      <c r="H61" s="6">
        <f>('octsep cfs'!$F61*28+'octsep cfs'!$G61*31+'octsep cfs'!$H61*30+'octsep cfs'!$I61*31+'octsep cfs'!$J61*30+'octsep cfs'!$K61*31)*1.983471/1000</f>
        <v>11895.565834907999</v>
      </c>
      <c r="I61" s="6">
        <f>('octsep cfs'!$G61*31+'octsep cfs'!$H61*30+'octsep cfs'!$I61*31+'octsep cfs'!$J61*30+'octsep cfs'!$K61*31)*1.983471/1000</f>
        <v>11549.235930539999</v>
      </c>
      <c r="J61" s="6">
        <f>('octsep cfs'!$H61*30+'octsep cfs'!$I61*31+'octsep cfs'!$J61*30+'octsep cfs'!$K61*31)*1.983471/1000</f>
        <v>10985.579092173</v>
      </c>
      <c r="K61" s="6">
        <f>('octsep cfs'!$I61*31+'octsep cfs'!$J61*30+'octsep cfs'!$K61*31)*1.983471/1000</f>
        <v>8921.0833018229987</v>
      </c>
      <c r="L61" s="6">
        <f>('octsep cfs'!$J61*30+'octsep cfs'!$K61*31)*1.983471/1000</f>
        <v>4186.5380248230003</v>
      </c>
      <c r="M61" s="6">
        <f>'octsep cfs'!$K61*31*1.983471/1000</f>
        <v>841.33484448299998</v>
      </c>
      <c r="N61" s="6">
        <f t="shared" si="1"/>
        <v>15204.279099260999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4318.5776892929998</v>
      </c>
      <c r="C62" s="6">
        <f xml:space="preserve"> ('octsep cfs'!$D62*31 + 'octsep cfs'!$C62*30 + 'octsep cfs'!$B62*31 + 'augjul cfs'!$C62*30)* 1.983471/1000</f>
        <v>3776.3800236749998</v>
      </c>
      <c r="D62" s="6">
        <f xml:space="preserve"> ('octsep cfs'!$D62*31 + 'octsep cfs'!$C62*30 + 'octsep cfs'!$B62*31)* 1.983471/1000</f>
        <v>2869.3585700849999</v>
      </c>
      <c r="E62" s="6">
        <f xml:space="preserve"> ('octsep cfs'!$D62*31 + 'octsep cfs'!$C62*30)* 1.983471/1000</f>
        <v>1895.948358654</v>
      </c>
      <c r="F62" s="6">
        <f>'octsep cfs'!$D62*1.983471*31/1000</f>
        <v>670.46080130399992</v>
      </c>
      <c r="G62" s="6">
        <f>('octsep cfs'!$E62*31+'octsep cfs'!$F62*28+'octsep cfs'!$G62*31+'octsep cfs'!$H62*30+'octsep cfs'!$I62*31+'octsep cfs'!$J62*30+'octsep cfs'!$K62*31)*1.983471/1000</f>
        <v>14023.570383207001</v>
      </c>
      <c r="H62" s="6">
        <f>('octsep cfs'!$F62*28+'octsep cfs'!$G62*31+'octsep cfs'!$H62*30+'octsep cfs'!$I62*31+'octsep cfs'!$J62*30+'octsep cfs'!$K62*31)*1.983471/1000</f>
        <v>13455.056024361</v>
      </c>
      <c r="I62" s="6">
        <f>('octsep cfs'!$G62*31+'octsep cfs'!$H62*30+'octsep cfs'!$I62*31+'octsep cfs'!$J62*30+'octsep cfs'!$K62*31)*1.983471/1000</f>
        <v>12600.116552289001</v>
      </c>
      <c r="J62" s="6">
        <f>('octsep cfs'!$H62*30+'octsep cfs'!$I62*31+'octsep cfs'!$J62*30+'octsep cfs'!$K62*31)*1.983471/1000</f>
        <v>10386.808866693</v>
      </c>
      <c r="K62" s="6">
        <f>('octsep cfs'!$I62*31+'octsep cfs'!$J62*30+'octsep cfs'!$K62*31)*1.983471/1000</f>
        <v>7956.4221809729997</v>
      </c>
      <c r="L62" s="6">
        <f>('octsep cfs'!$J62*30+'octsep cfs'!$K62*31)*1.983471/1000</f>
        <v>4470.0752042730001</v>
      </c>
      <c r="M62" s="6">
        <f>'octsep cfs'!$K62*31*1.983471/1000</f>
        <v>1057.1563239929999</v>
      </c>
      <c r="N62" s="6">
        <f t="shared" si="1"/>
        <v>18342.1480725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3016.7205480300004</v>
      </c>
      <c r="C63" s="6">
        <f xml:space="preserve"> ('octsep cfs'!$D63*31 + 'octsep cfs'!$C63*30 + 'octsep cfs'!$B63*31 + 'augjul cfs'!$C63*30)* 1.983471/1000</f>
        <v>2518.3635419249999</v>
      </c>
      <c r="D63" s="6">
        <f xml:space="preserve"> ('octsep cfs'!$D63*31 + 'octsep cfs'!$C63*30 + 'octsep cfs'!$B63*31)* 1.983471/1000</f>
        <v>1952.300753235</v>
      </c>
      <c r="E63" s="6">
        <f xml:space="preserve"> ('octsep cfs'!$D63*31 + 'octsep cfs'!$C63*30)* 1.983471/1000</f>
        <v>1298.0111909940001</v>
      </c>
      <c r="F63" s="6">
        <f>'octsep cfs'!$D63*1.983471*31/1000</f>
        <v>584.37815990399997</v>
      </c>
      <c r="G63" s="6">
        <f>('octsep cfs'!$E63*31+'octsep cfs'!$F63*28+'octsep cfs'!$G63*31+'octsep cfs'!$H63*30+'octsep cfs'!$I63*31+'octsep cfs'!$J63*30+'octsep cfs'!$K63*31)*1.983471/1000</f>
        <v>10416.057130059</v>
      </c>
      <c r="H63" s="6">
        <f>('octsep cfs'!$F63*28+'octsep cfs'!$G63*31+'octsep cfs'!$H63*30+'octsep cfs'!$I63*31+'octsep cfs'!$J63*30+'octsep cfs'!$K63*31)*1.983471/1000</f>
        <v>9994.5596252040013</v>
      </c>
      <c r="I63" s="6">
        <f>('octsep cfs'!$G63*31+'octsep cfs'!$H63*30+'octsep cfs'!$I63*31+'octsep cfs'!$J63*30+'octsep cfs'!$K63*31)*1.983471/1000</f>
        <v>9574.3652607959993</v>
      </c>
      <c r="J63" s="6">
        <f>('octsep cfs'!$H63*30+'octsep cfs'!$I63*31+'octsep cfs'!$J63*30+'octsep cfs'!$K63*31)*1.983471/1000</f>
        <v>8417.1686099759991</v>
      </c>
      <c r="K63" s="6">
        <f>('octsep cfs'!$I63*31+'octsep cfs'!$J63*30+'octsep cfs'!$K63*31)*1.983471/1000</f>
        <v>6238.9604271959997</v>
      </c>
      <c r="L63" s="6">
        <f>('octsep cfs'!$J63*30+'octsep cfs'!$K63*31)*1.983471/1000</f>
        <v>2457.227015292</v>
      </c>
      <c r="M63" s="6">
        <f>'octsep cfs'!$K63*31*1.983471/1000</f>
        <v>830.205588702</v>
      </c>
      <c r="N63" s="6">
        <f t="shared" si="1"/>
        <v>13432.777678089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1875.217119762</v>
      </c>
      <c r="C64" s="6">
        <f xml:space="preserve"> ('octsep cfs'!$D64*31 + 'octsep cfs'!$C64*30 + 'octsep cfs'!$B64*31 + 'augjul cfs'!$C64*30)* 1.983471/1000</f>
        <v>1344.5791231319999</v>
      </c>
      <c r="D64" s="6">
        <f xml:space="preserve"> ('octsep cfs'!$D64*31 + 'octsep cfs'!$C64*30 + 'octsep cfs'!$B64*31)* 1.983471/1000</f>
        <v>987.970872042</v>
      </c>
      <c r="E64" s="6">
        <f xml:space="preserve"> ('octsep cfs'!$D64*31 + 'octsep cfs'!$C64*30)* 1.983471/1000</f>
        <v>712.32195675899993</v>
      </c>
      <c r="F64" s="6">
        <f>'octsep cfs'!$D64*1.983471*31/1000</f>
        <v>398.37816687900005</v>
      </c>
      <c r="G64" s="6">
        <f>('octsep cfs'!$E64*31+'octsep cfs'!$F64*29+'octsep cfs'!$G64*31+'octsep cfs'!$H64*30+'octsep cfs'!$I64*31+'octsep cfs'!$J64*30+'octsep cfs'!$K64*31)*1.983471/1000</f>
        <v>9405.0264241710011</v>
      </c>
      <c r="H64" s="6">
        <f>('octsep cfs'!$F64*29+'octsep cfs'!$G64*31+'octsep cfs'!$H64*30+'octsep cfs'!$I64*31+'octsep cfs'!$J64*30+'octsep cfs'!$K64*31)*1.983471/1000</f>
        <v>9066.2297426609985</v>
      </c>
      <c r="I64" s="6">
        <f>('octsep cfs'!$G64*31+'octsep cfs'!$H64*30+'octsep cfs'!$I64*31+'octsep cfs'!$J64*30+'octsep cfs'!$K64*31)*1.983471/1000</f>
        <v>8725.3623174269997</v>
      </c>
      <c r="J64" s="6">
        <f>('octsep cfs'!$H64*30+'octsep cfs'!$I64*31+'octsep cfs'!$J64*30+'octsep cfs'!$K64*31)*1.983471/1000</f>
        <v>8149.9613472689998</v>
      </c>
      <c r="K64" s="6">
        <f>('octsep cfs'!$I64*31+'octsep cfs'!$J64*30+'octsep cfs'!$K64*31)*1.983471/1000</f>
        <v>6109.8622502189992</v>
      </c>
      <c r="L64" s="6">
        <f>('octsep cfs'!$J64*30+'octsep cfs'!$K64*31)*1.983471/1000</f>
        <v>2998.8355900229999</v>
      </c>
      <c r="M64" s="6">
        <f>'octsep cfs'!$K64*31*1.983471/1000</f>
        <v>717.74476647299991</v>
      </c>
      <c r="N64" s="6">
        <f t="shared" si="1"/>
        <v>11280.243543933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2071.6600876020002</v>
      </c>
      <c r="C65" s="6">
        <f xml:space="preserve"> ('octsep cfs'!$D65*31 + 'octsep cfs'!$C65*30 + 'octsep cfs'!$B65*31 + 'augjul cfs'!$C65*30)* 1.983471/1000</f>
        <v>1794.4739822940001</v>
      </c>
      <c r="D65" s="6">
        <f xml:space="preserve"> ('octsep cfs'!$D65*31 + 'octsep cfs'!$C65*30 + 'octsep cfs'!$B65*31)* 1.983471/1000</f>
        <v>1534.0839094139999</v>
      </c>
      <c r="E65" s="6">
        <f xml:space="preserve"> ('octsep cfs'!$D65*31 + 'octsep cfs'!$C65*30)* 1.983471/1000</f>
        <v>1072.4350011060001</v>
      </c>
      <c r="F65" s="6">
        <f>'octsep cfs'!$D65*1.983471*31/1000</f>
        <v>477.51270936600002</v>
      </c>
      <c r="G65" s="6">
        <f>('octsep cfs'!$E65*31+'octsep cfs'!$F65*28+'octsep cfs'!$G65*31+'octsep cfs'!$H65*30+'octsep cfs'!$I65*31+'octsep cfs'!$J65*30+'octsep cfs'!$K65*31)*1.983471/1000</f>
        <v>13851.411050820001</v>
      </c>
      <c r="H65" s="6">
        <f>('octsep cfs'!$F65*28+'octsep cfs'!$G65*31+'octsep cfs'!$H65*30+'octsep cfs'!$I65*31+'octsep cfs'!$J65*30+'octsep cfs'!$K65*31)*1.983471/1000</f>
        <v>13393.94329938</v>
      </c>
      <c r="I65" s="6">
        <f>('octsep cfs'!$G65*31+'octsep cfs'!$H65*30+'octsep cfs'!$I65*31+'octsep cfs'!$J65*30+'octsep cfs'!$K65*31)*1.983471/1000</f>
        <v>13073.549261808001</v>
      </c>
      <c r="J65" s="6">
        <f>('octsep cfs'!$H65*30+'octsep cfs'!$I65*31+'octsep cfs'!$J65*30+'octsep cfs'!$K65*31)*1.983471/1000</f>
        <v>12282.203836937999</v>
      </c>
      <c r="K65" s="6">
        <f>('octsep cfs'!$I65*31+'octsep cfs'!$J65*30+'octsep cfs'!$K65*31)*1.983471/1000</f>
        <v>9498.124602498001</v>
      </c>
      <c r="L65" s="6">
        <f>('octsep cfs'!$J65*30+'octsep cfs'!$K65*31)*1.983471/1000</f>
        <v>4982.0447718510004</v>
      </c>
      <c r="M65" s="6">
        <f>'octsep cfs'!$K65*31*1.983471/1000</f>
        <v>1269.1655722409998</v>
      </c>
      <c r="N65" s="6">
        <f t="shared" si="1"/>
        <v>15923.071138422001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4749.7803177509995</v>
      </c>
      <c r="C66" s="6">
        <f xml:space="preserve"> ('octsep cfs'!$D66*31 + 'octsep cfs'!$C66*30 + 'octsep cfs'!$B66*31 + 'augjul cfs'!$C66*30)* 1.983471/1000</f>
        <v>4010.9453041349998</v>
      </c>
      <c r="D66" s="6">
        <f xml:space="preserve"> ('octsep cfs'!$D66*31 + 'octsep cfs'!$C66*30 + 'octsep cfs'!$B66*31)* 1.983471/1000</f>
        <v>3397.8742527450004</v>
      </c>
      <c r="E66" s="6">
        <f xml:space="preserve"> ('octsep cfs'!$D66*31 + 'octsep cfs'!$C66*30)* 1.983471/1000</f>
        <v>2871.4174129829998</v>
      </c>
      <c r="F66" s="6">
        <f>'octsep cfs'!$D66*1.983471*31/1000</f>
        <v>1242.8488790129998</v>
      </c>
      <c r="G66" s="6">
        <f>('octsep cfs'!$E66*31+'octsep cfs'!$F66*28+'octsep cfs'!$G66*31+'octsep cfs'!$H66*30+'octsep cfs'!$I66*31+'octsep cfs'!$J66*30+'octsep cfs'!$K66*31)*1.983471/1000</f>
        <v>16791.313750491001</v>
      </c>
      <c r="H66" s="6">
        <f>('octsep cfs'!$F66*28+'octsep cfs'!$G66*31+'octsep cfs'!$H66*30+'octsep cfs'!$I66*31+'octsep cfs'!$J66*30+'octsep cfs'!$K66*31)*1.983471/1000</f>
        <v>15712.083377739</v>
      </c>
      <c r="I66" s="6">
        <f>('octsep cfs'!$G66*31+'octsep cfs'!$H66*30+'octsep cfs'!$I66*31+'octsep cfs'!$J66*30+'octsep cfs'!$K66*31)*1.983471/1000</f>
        <v>15014.758445211</v>
      </c>
      <c r="J66" s="6">
        <f>('octsep cfs'!$H66*30+'octsep cfs'!$I66*31+'octsep cfs'!$J66*30+'octsep cfs'!$K66*31)*1.983471/1000</f>
        <v>14134.133023689001</v>
      </c>
      <c r="K66" s="6">
        <f>('octsep cfs'!$I66*31+'octsep cfs'!$J66*30+'octsep cfs'!$K66*31)*1.983471/1000</f>
        <v>10916.923226979001</v>
      </c>
      <c r="L66" s="6">
        <f>('octsep cfs'!$J66*30+'octsep cfs'!$K66*31)*1.983471/1000</f>
        <v>7180.8751026179998</v>
      </c>
      <c r="M66" s="6">
        <f>'octsep cfs'!$K66*31*1.983471/1000</f>
        <v>2105.8273590480003</v>
      </c>
      <c r="N66" s="6">
        <f t="shared" si="1"/>
        <v>21541.094068242001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4091.0755490639999</v>
      </c>
      <c r="C67" s="6">
        <f xml:space="preserve"> ('octsep cfs'!$D67*31 + 'octsep cfs'!$C67*30 + 'octsep cfs'!$B67*31 + 'augjul cfs'!$C67*30)* 1.983471/1000</f>
        <v>3280.0540918740003</v>
      </c>
      <c r="D67" s="6">
        <f xml:space="preserve"> ('octsep cfs'!$D67*31 + 'octsep cfs'!$C67*30 + 'octsep cfs'!$B67*31)* 1.983471/1000</f>
        <v>2821.6937784839997</v>
      </c>
      <c r="E67" s="6">
        <f xml:space="preserve"> ('octsep cfs'!$D67*31 + 'octsep cfs'!$C67*30)* 1.983471/1000</f>
        <v>2242.2346266600002</v>
      </c>
      <c r="F67" s="6">
        <f>'octsep cfs'!$D67*1.983471*31/1000</f>
        <v>916.78013090999991</v>
      </c>
      <c r="G67" s="6">
        <f>('octsep cfs'!$E67*31+'octsep cfs'!$F67*28+'octsep cfs'!$G67*31+'octsep cfs'!$H67*30+'octsep cfs'!$I67*31+'octsep cfs'!$J67*30+'octsep cfs'!$K67*31)*1.983471/1000</f>
        <v>17991.744118698</v>
      </c>
      <c r="H67" s="6">
        <f>('octsep cfs'!$F67*28+'octsep cfs'!$G67*31+'octsep cfs'!$H67*30+'octsep cfs'!$I67*31+'octsep cfs'!$J67*30+'octsep cfs'!$K67*31)*1.983471/1000</f>
        <v>17221.611916172998</v>
      </c>
      <c r="I67" s="6">
        <f>('octsep cfs'!$G67*31+'octsep cfs'!$H67*30+'octsep cfs'!$I67*31+'octsep cfs'!$J67*30+'octsep cfs'!$K67*31)*1.983471/1000</f>
        <v>16254.487324340998</v>
      </c>
      <c r="J67" s="6">
        <f>('octsep cfs'!$H67*30+'octsep cfs'!$I67*31+'octsep cfs'!$J67*30+'octsep cfs'!$K67*31)*1.983471/1000</f>
        <v>15236.129676579001</v>
      </c>
      <c r="K67" s="6">
        <f>('octsep cfs'!$I67*31+'octsep cfs'!$J67*30+'octsep cfs'!$K67*31)*1.983471/1000</f>
        <v>13034.893395489</v>
      </c>
      <c r="L67" s="6">
        <f>('octsep cfs'!$J67*30+'octsep cfs'!$K67*31)*1.983471/1000</f>
        <v>7876.8830104019999</v>
      </c>
      <c r="M67" s="6">
        <f>'octsep cfs'!$K67*31*1.983471/1000</f>
        <v>2597.974117452</v>
      </c>
      <c r="N67" s="6">
        <f t="shared" si="1"/>
        <v>22082.819667762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2525.9642027969999</v>
      </c>
      <c r="C68" s="6">
        <f xml:space="preserve"> ('octsep cfs'!$D68*31 + 'octsep cfs'!$C68*30 + 'octsep cfs'!$B68*31 + 'augjul cfs'!$C68*30)* 1.983471/1000</f>
        <v>1751.3434053989999</v>
      </c>
      <c r="D68" s="6">
        <f xml:space="preserve"> ('octsep cfs'!$D68*31 + 'octsep cfs'!$C68*30 + 'octsep cfs'!$B68*31)* 1.983471/1000</f>
        <v>1310.596314489</v>
      </c>
      <c r="E68" s="6">
        <f xml:space="preserve"> ('octsep cfs'!$D68*31 + 'octsep cfs'!$C68*30)* 1.983471/1000</f>
        <v>987.41748363299996</v>
      </c>
      <c r="F68" s="6">
        <f>'octsep cfs'!$D68*1.983471*31/1000</f>
        <v>477.94312257299998</v>
      </c>
      <c r="G68" s="6">
        <f>('octsep cfs'!$E68*31+'octsep cfs'!$F68*29+'octsep cfs'!$G68*31+'octsep cfs'!$H68*30+'octsep cfs'!$I68*31+'octsep cfs'!$J68*30+'octsep cfs'!$K68*31)*1.983471/1000</f>
        <v>9101.6347000109999</v>
      </c>
      <c r="H68" s="6">
        <f>('octsep cfs'!$F68*29+'octsep cfs'!$G68*31+'octsep cfs'!$H68*30+'octsep cfs'!$I68*31+'octsep cfs'!$J68*30+'octsep cfs'!$K68*31)*1.983471/1000</f>
        <v>8646.0115766010003</v>
      </c>
      <c r="I68" s="6">
        <f>('octsep cfs'!$G68*31+'octsep cfs'!$H68*30+'octsep cfs'!$I68*31+'octsep cfs'!$J68*30+'octsep cfs'!$K68*31)*1.983471/1000</f>
        <v>8092.7778783390004</v>
      </c>
      <c r="J68" s="6">
        <f>('octsep cfs'!$H68*30+'octsep cfs'!$I68*31+'octsep cfs'!$J68*30+'octsep cfs'!$K68*31)*1.983471/1000</f>
        <v>7110.9438655710001</v>
      </c>
      <c r="K68" s="6">
        <f>('octsep cfs'!$I68*31+'octsep cfs'!$J68*30+'octsep cfs'!$K68*31)*1.983471/1000</f>
        <v>5452.801778991</v>
      </c>
      <c r="L68" s="6">
        <f>('octsep cfs'!$J68*30+'octsep cfs'!$K68*31)*1.983471/1000</f>
        <v>2438.9870159760003</v>
      </c>
      <c r="M68" s="6">
        <f>'octsep cfs'!$K68*31*1.983471/1000</f>
        <v>884.56062798599999</v>
      </c>
      <c r="N68" s="6">
        <f t="shared" si="1"/>
        <v>11627.598902808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2107.7890118669998</v>
      </c>
      <c r="C69" s="6">
        <f xml:space="preserve"> ('octsep cfs'!$D69*31 + 'octsep cfs'!$C69*30 + 'octsep cfs'!$B69*31 + 'augjul cfs'!$C69*30)* 1.983471/1000</f>
        <v>1707.1358037509999</v>
      </c>
      <c r="D69" s="6">
        <f xml:space="preserve"> ('octsep cfs'!$D69*31 + 'octsep cfs'!$C69*30 + 'octsep cfs'!$B69*31)* 1.983471/1000</f>
        <v>1327.558958481</v>
      </c>
      <c r="E69" s="6">
        <f xml:space="preserve"> ('octsep cfs'!$D69*31 + 'octsep cfs'!$C69*30)* 1.983471/1000</f>
        <v>851.03005073100007</v>
      </c>
      <c r="F69" s="6">
        <f>'octsep cfs'!$D69*1.983471*31/1000</f>
        <v>346.85155724100002</v>
      </c>
      <c r="G69" s="6">
        <f>('octsep cfs'!$E69*31+'octsep cfs'!$F69*28+'octsep cfs'!$G69*31+'octsep cfs'!$H69*30+'octsep cfs'!$I69*31+'octsep cfs'!$J69*30+'octsep cfs'!$K69*31)*1.983471/1000</f>
        <v>12132.870288819</v>
      </c>
      <c r="H69" s="6">
        <f>('octsep cfs'!$F69*28+'octsep cfs'!$G69*31+'octsep cfs'!$H69*30+'octsep cfs'!$I69*31+'octsep cfs'!$J69*30+'octsep cfs'!$K69*31)*1.983471/1000</f>
        <v>11769.478566909</v>
      </c>
      <c r="I69" s="6">
        <f>('octsep cfs'!$G69*31+'octsep cfs'!$H69*30+'octsep cfs'!$I69*31+'octsep cfs'!$J69*30+'octsep cfs'!$K69*31)*1.983471/1000</f>
        <v>11495.291469753</v>
      </c>
      <c r="J69" s="6">
        <f>('octsep cfs'!$H69*30+'octsep cfs'!$I69*31+'octsep cfs'!$J69*30+'octsep cfs'!$K69*31)*1.983471/1000</f>
        <v>10810.381082214</v>
      </c>
      <c r="K69" s="6">
        <f>('octsep cfs'!$I69*31+'octsep cfs'!$J69*30+'octsep cfs'!$K69*31)*1.983471/1000</f>
        <v>9146.4075908940013</v>
      </c>
      <c r="L69" s="6">
        <f>('octsep cfs'!$J69*30+'octsep cfs'!$K69*31)*1.983471/1000</f>
        <v>4703.4365178359994</v>
      </c>
      <c r="M69" s="6">
        <f>'octsep cfs'!$K69*31*1.983471/1000</f>
        <v>2074.960583346</v>
      </c>
      <c r="N69" s="6">
        <f t="shared" ref="N69:N84" si="2">B69+G69</f>
        <v>14240.659300686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3024.2240188230003</v>
      </c>
      <c r="C70" s="6">
        <f xml:space="preserve"> ('octsep cfs'!$D70*31 + 'octsep cfs'!$C70*30 + 'octsep cfs'!$B70*31 + 'augjul cfs'!$C70*30)* 1.983471/1000</f>
        <v>2055.1794270629998</v>
      </c>
      <c r="D70" s="6">
        <f xml:space="preserve"> ('octsep cfs'!$D70*31 + 'octsep cfs'!$C70*30 + 'octsep cfs'!$B70*31)* 1.983471/1000</f>
        <v>1352.9116848029998</v>
      </c>
      <c r="E70" s="6">
        <f xml:space="preserve"> ('octsep cfs'!$D70*31 + 'octsep cfs'!$C70*30)* 1.983471/1000</f>
        <v>813.849886836</v>
      </c>
      <c r="F70" s="6">
        <f>'octsep cfs'!$D70*1.983471*31/1000</f>
        <v>433.85651265599995</v>
      </c>
      <c r="G70" s="6">
        <f>('octsep cfs'!$E70*31+'octsep cfs'!$F70*28+'octsep cfs'!$G70*31+'octsep cfs'!$H70*30+'octsep cfs'!$I70*31+'octsep cfs'!$J70*30+'octsep cfs'!$K70*31)*1.983471/1000</f>
        <v>9931.0508672550004</v>
      </c>
      <c r="H70" s="6">
        <f>('octsep cfs'!$F70*28+'octsep cfs'!$G70*31+'octsep cfs'!$H70*30+'octsep cfs'!$I70*31+'octsep cfs'!$J70*30+'octsep cfs'!$K70*31)*1.983471/1000</f>
        <v>9470.6931985680003</v>
      </c>
      <c r="I70" s="6">
        <f>('octsep cfs'!$G70*31+'octsep cfs'!$H70*30+'octsep cfs'!$I70*31+'octsep cfs'!$J70*30+'octsep cfs'!$K70*31)*1.983471/1000</f>
        <v>9150.9656072519992</v>
      </c>
      <c r="J70" s="6">
        <f>('octsep cfs'!$H70*30+'octsep cfs'!$I70*31+'octsep cfs'!$J70*30+'octsep cfs'!$K70*31)*1.983471/1000</f>
        <v>8404.2601807080009</v>
      </c>
      <c r="K70" s="6">
        <f>('octsep cfs'!$I70*31+'octsep cfs'!$J70*30+'octsep cfs'!$K70*31)*1.983471/1000</f>
        <v>6175.1164626479995</v>
      </c>
      <c r="L70" s="6">
        <f>('octsep cfs'!$J70*30+'octsep cfs'!$K70*31)*1.983471/1000</f>
        <v>2848.3912981440003</v>
      </c>
      <c r="M70" s="6">
        <f>'octsep cfs'!$K70*31*1.983471/1000</f>
        <v>789.13187123399996</v>
      </c>
      <c r="N70" s="6">
        <f t="shared" si="2"/>
        <v>12955.274886078001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1802.9394365220001</v>
      </c>
      <c r="C71" s="6">
        <f xml:space="preserve"> ('octsep cfs'!$D71*31 + 'octsep cfs'!$C71*30 + 'octsep cfs'!$B71*31 + 'augjul cfs'!$C71*30)* 1.983471/1000</f>
        <v>1470.414490314</v>
      </c>
      <c r="D71" s="6">
        <f xml:space="preserve"> ('octsep cfs'!$D71*31 + 'octsep cfs'!$C71*30 + 'octsep cfs'!$B71*31)* 1.983471/1000</f>
        <v>1211.5120206840002</v>
      </c>
      <c r="E71" s="6">
        <f xml:space="preserve"> ('octsep cfs'!$D71*31 + 'octsep cfs'!$C71*30)* 1.983471/1000</f>
        <v>867.73484349299997</v>
      </c>
      <c r="F71" s="6">
        <f>'octsep cfs'!$D71*1.983471*31/1000</f>
        <v>449.65882611299998</v>
      </c>
      <c r="G71" s="6">
        <f>('octsep cfs'!$E71*31+'octsep cfs'!$F71*28+'octsep cfs'!$G71*31+'octsep cfs'!$H71*30+'octsep cfs'!$I71*31+'octsep cfs'!$J71*30+'octsep cfs'!$K71*31)*1.983471/1000</f>
        <v>14213.795169461999</v>
      </c>
      <c r="H71" s="6">
        <f>('octsep cfs'!$F71*28+'octsep cfs'!$G71*31+'octsep cfs'!$H71*30+'octsep cfs'!$I71*31+'octsep cfs'!$J71*30+'octsep cfs'!$K71*31)*1.983471/1000</f>
        <v>13662.12841329</v>
      </c>
      <c r="I71" s="6">
        <f>('octsep cfs'!$G71*31+'octsep cfs'!$H71*30+'octsep cfs'!$I71*31+'octsep cfs'!$J71*30+'octsep cfs'!$K71*31)*1.983471/1000</f>
        <v>12435.534079121999</v>
      </c>
      <c r="J71" s="6">
        <f>('octsep cfs'!$H71*30+'octsep cfs'!$I71*31+'octsep cfs'!$J71*30+'octsep cfs'!$K71*31)*1.983471/1000</f>
        <v>10880.512649831999</v>
      </c>
      <c r="K71" s="6">
        <f>('octsep cfs'!$I71*31+'octsep cfs'!$J71*30+'octsep cfs'!$K71*31)*1.983471/1000</f>
        <v>9479.3093965919998</v>
      </c>
      <c r="L71" s="6">
        <f>('octsep cfs'!$J71*30+'octsep cfs'!$K71*31)*1.983471/1000</f>
        <v>6212.4731554619993</v>
      </c>
      <c r="M71" s="6">
        <f>'octsep cfs'!$K71*31*1.983471/1000</f>
        <v>1881.643565802</v>
      </c>
      <c r="N71" s="6">
        <f t="shared" si="2"/>
        <v>16016.734605983998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6190.1095199370002</v>
      </c>
      <c r="C72" s="6">
        <f xml:space="preserve"> ('octsep cfs'!$D72*31 + 'octsep cfs'!$C72*30 + 'octsep cfs'!$B72*31 + 'augjul cfs'!$C72*30)* 1.983471/1000</f>
        <v>5445.6176470290002</v>
      </c>
      <c r="D72" s="6">
        <f xml:space="preserve"> ('octsep cfs'!$D72*31 + 'octsep cfs'!$C72*30 + 'octsep cfs'!$B72*31)* 1.983471/1000</f>
        <v>4944.8903930789993</v>
      </c>
      <c r="E72" s="6">
        <f xml:space="preserve"> ('octsep cfs'!$D72*31 + 'octsep cfs'!$C72*30)* 1.983471/1000</f>
        <v>4017.3499319940001</v>
      </c>
      <c r="F72" s="6">
        <f>'octsep cfs'!$D72*1.983471*31/1000</f>
        <v>2298.0375997740002</v>
      </c>
      <c r="G72" s="6">
        <f>('octsep cfs'!$E72*31+'octsep cfs'!$F72*29+'octsep cfs'!$G72*31+'octsep cfs'!$H72*30+'octsep cfs'!$I72*31+'octsep cfs'!$J72*30+'octsep cfs'!$K72*31)*1.983471/1000</f>
        <v>21184.586974172998</v>
      </c>
      <c r="H72" s="6">
        <f>('octsep cfs'!$F72*29+'octsep cfs'!$G72*31+'octsep cfs'!$H72*30+'octsep cfs'!$I72*31+'octsep cfs'!$J72*30+'octsep cfs'!$K72*31)*1.983471/1000</f>
        <v>20095.026684452998</v>
      </c>
      <c r="I72" s="6">
        <f>('octsep cfs'!$G72*31+'octsep cfs'!$H72*30+'octsep cfs'!$I72*31+'octsep cfs'!$J72*30+'octsep cfs'!$K72*31)*1.983471/1000</f>
        <v>17879.503461750002</v>
      </c>
      <c r="J72" s="6">
        <f>('octsep cfs'!$H72*30+'octsep cfs'!$I72*31+'octsep cfs'!$J72*30+'octsep cfs'!$K72*31)*1.983471/1000</f>
        <v>16460.000705064002</v>
      </c>
      <c r="K72" s="6">
        <f>('octsep cfs'!$I72*31+'octsep cfs'!$J72*30+'octsep cfs'!$K72*31)*1.983471/1000</f>
        <v>13075.881823704001</v>
      </c>
      <c r="L72" s="6">
        <f>('octsep cfs'!$J72*30+'octsep cfs'!$K72*31)*1.983471/1000</f>
        <v>8178.394404054</v>
      </c>
      <c r="M72" s="6">
        <f>'octsep cfs'!$K72*31*1.983471/1000</f>
        <v>2218.1037184739998</v>
      </c>
      <c r="N72" s="6">
        <f t="shared" si="2"/>
        <v>27374.696494109998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3170.9770711710003</v>
      </c>
      <c r="C73" s="6">
        <f xml:space="preserve"> ('octsep cfs'!$D73*31 + 'octsep cfs'!$C73*30 + 'octsep cfs'!$B73*31 + 'augjul cfs'!$C73*30)* 1.983471/1000</f>
        <v>2389.1622244560003</v>
      </c>
      <c r="D73" s="6">
        <f xml:space="preserve"> ('octsep cfs'!$D73*31 + 'octsep cfs'!$C73*30 + 'octsep cfs'!$B73*31)* 1.983471/1000</f>
        <v>1822.3853862059998</v>
      </c>
      <c r="E73" s="6">
        <f xml:space="preserve"> ('octsep cfs'!$D73*31 + 'octsep cfs'!$C73*30)* 1.983471/1000</f>
        <v>1252.02639933</v>
      </c>
      <c r="F73" s="6">
        <f>'octsep cfs'!$D73*1.983471*31/1000</f>
        <v>640.08592640999996</v>
      </c>
      <c r="G73" s="6">
        <f>('octsep cfs'!$E73*31+'octsep cfs'!$F73*28+'octsep cfs'!$G73*31+'octsep cfs'!$H73*30+'octsep cfs'!$I73*31+'octsep cfs'!$J73*30+'octsep cfs'!$K73*31)*1.983471/1000</f>
        <v>24563.782880511</v>
      </c>
      <c r="H73" s="6">
        <f>('octsep cfs'!$F73*28+'octsep cfs'!$G73*31+'octsep cfs'!$H73*30+'octsep cfs'!$I73*31+'octsep cfs'!$J73*30+'octsep cfs'!$K73*31)*1.983471/1000</f>
        <v>23547.208373178</v>
      </c>
      <c r="I73" s="6">
        <f>('octsep cfs'!$G73*31+'octsep cfs'!$H73*30+'octsep cfs'!$I73*31+'octsep cfs'!$J73*30+'octsep cfs'!$K73*31)*1.983471/1000</f>
        <v>22849.328068769999</v>
      </c>
      <c r="J73" s="6">
        <f>('octsep cfs'!$H73*30+'octsep cfs'!$I73*31+'octsep cfs'!$J73*30+'octsep cfs'!$K73*31)*1.983471/1000</f>
        <v>21265.223004207</v>
      </c>
      <c r="K73" s="6">
        <f>('octsep cfs'!$I73*31+'octsep cfs'!$J73*30+'octsep cfs'!$K73*31)*1.983471/1000</f>
        <v>18299.418156746997</v>
      </c>
      <c r="L73" s="6">
        <f>('octsep cfs'!$J73*30+'octsep cfs'!$K73*31)*1.983471/1000</f>
        <v>9883.3027698719998</v>
      </c>
      <c r="M73" s="6">
        <f>'octsep cfs'!$K73*31*1.983471/1000</f>
        <v>2535.2567644320002</v>
      </c>
      <c r="N73" s="6">
        <f t="shared" si="2"/>
        <v>27734.759951682001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3932.3284475790001</v>
      </c>
      <c r="C74" s="6">
        <f xml:space="preserve"> ('octsep cfs'!$D74*31 + 'octsep cfs'!$C74*30 + 'octsep cfs'!$B74*31 + 'augjul cfs'!$C74*30)* 1.983471/1000</f>
        <v>2998.823689197</v>
      </c>
      <c r="D74" s="6">
        <f xml:space="preserve"> ('octsep cfs'!$D74*31 + 'octsep cfs'!$C74*30 + 'octsep cfs'!$B74*31)* 1.983471/1000</f>
        <v>2247.7625603370002</v>
      </c>
      <c r="E74" s="6">
        <f xml:space="preserve"> ('octsep cfs'!$D74*31 + 'octsep cfs'!$C74*30)* 1.983471/1000</f>
        <v>1411.654161939</v>
      </c>
      <c r="F74" s="6">
        <f>'octsep cfs'!$D74*1.983471*31/1000</f>
        <v>591.44923401899996</v>
      </c>
      <c r="G74" s="6">
        <f>('octsep cfs'!$E74*31+'octsep cfs'!$F74*28+'octsep cfs'!$G74*31+'octsep cfs'!$H74*30+'octsep cfs'!$I74*31+'octsep cfs'!$J74*30+'octsep cfs'!$K74*31)*1.983471/1000</f>
        <v>13649.041471631999</v>
      </c>
      <c r="H74" s="6">
        <f>('octsep cfs'!$F74*28+'octsep cfs'!$G74*31+'octsep cfs'!$H74*30+'octsep cfs'!$I74*31+'octsep cfs'!$J74*30+'octsep cfs'!$K74*31)*1.983471/1000</f>
        <v>13041.175048146</v>
      </c>
      <c r="I74" s="6">
        <f>('octsep cfs'!$G74*31+'octsep cfs'!$H74*30+'octsep cfs'!$I74*31+'octsep cfs'!$J74*30+'octsep cfs'!$K74*31)*1.983471/1000</f>
        <v>12495.966473549999</v>
      </c>
      <c r="J74" s="6">
        <f>('octsep cfs'!$H74*30+'octsep cfs'!$I74*31+'octsep cfs'!$J74*30+'octsep cfs'!$K74*31)*1.983471/1000</f>
        <v>11559.756260724</v>
      </c>
      <c r="K74" s="6">
        <f>('octsep cfs'!$I74*31+'octsep cfs'!$J74*30+'octsep cfs'!$K74*31)*1.983471/1000</f>
        <v>9773.4422781239991</v>
      </c>
      <c r="L74" s="6">
        <f>('octsep cfs'!$J74*30+'octsep cfs'!$K74*31)*1.983471/1000</f>
        <v>5250.9062493720003</v>
      </c>
      <c r="M74" s="6">
        <f>'octsep cfs'!$K74*31*1.983471/1000</f>
        <v>1780.803900162</v>
      </c>
      <c r="N74" s="6">
        <f t="shared" si="2"/>
        <v>17581.369919211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2728.1612200079999</v>
      </c>
      <c r="C75" s="6">
        <f xml:space="preserve"> ('octsep cfs'!$D75*31 + 'octsep cfs'!$C75*30 + 'octsep cfs'!$B75*31 + 'augjul cfs'!$C75*30)* 1.983471/1000</f>
        <v>2116.1136396539996</v>
      </c>
      <c r="D75" s="6">
        <f xml:space="preserve"> ('octsep cfs'!$D75*31 + 'octsep cfs'!$C75*30 + 'octsep cfs'!$B75*31)* 1.983471/1000</f>
        <v>1697.383076844</v>
      </c>
      <c r="E75" s="6">
        <f xml:space="preserve"> ('octsep cfs'!$D75*31 + 'octsep cfs'!$C75*30)* 1.983471/1000</f>
        <v>1275.94705959</v>
      </c>
      <c r="F75" s="6">
        <f>'octsep cfs'!$D75*1.983471*31/1000</f>
        <v>693.58013928000003</v>
      </c>
      <c r="G75" s="6">
        <f>('octsep cfs'!$E75*31+'octsep cfs'!$F75*28+'octsep cfs'!$G75*31+'octsep cfs'!$H75*30+'octsep cfs'!$I75*31+'octsep cfs'!$J75*30+'octsep cfs'!$K75*31)*1.983471/1000</f>
        <v>16360.567320362999</v>
      </c>
      <c r="H75" s="6">
        <f>('octsep cfs'!$F75*28+'octsep cfs'!$G75*31+'octsep cfs'!$H75*30+'octsep cfs'!$I75*31+'octsep cfs'!$J75*30+'octsep cfs'!$K75*31)*1.983471/1000</f>
        <v>15572.050325139</v>
      </c>
      <c r="I75" s="6">
        <f>('octsep cfs'!$G75*31+'octsep cfs'!$H75*30+'octsep cfs'!$I75*31+'octsep cfs'!$J75*30+'octsep cfs'!$K75*31)*1.983471/1000</f>
        <v>14877.391177635</v>
      </c>
      <c r="J75" s="6">
        <f>('octsep cfs'!$H75*30+'octsep cfs'!$I75*31+'octsep cfs'!$J75*30+'octsep cfs'!$K75*31)*1.983471/1000</f>
        <v>13752.537004940999</v>
      </c>
      <c r="K75" s="6">
        <f>('octsep cfs'!$I75*31+'octsep cfs'!$J75*30+'octsep cfs'!$K75*31)*1.983471/1000</f>
        <v>11853.165175341001</v>
      </c>
      <c r="L75" s="6">
        <f>('octsep cfs'!$J75*30+'octsep cfs'!$K75*31)*1.983471/1000</f>
        <v>7878.9755723070002</v>
      </c>
      <c r="M75" s="6">
        <f>'octsep cfs'!$K75*31*1.983471/1000</f>
        <v>2400.9063562470001</v>
      </c>
      <c r="N75" s="6">
        <f t="shared" si="2"/>
        <v>19088.728540370998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3549.984660264</v>
      </c>
      <c r="C76" s="6">
        <f xml:space="preserve"> ('octsep cfs'!$D76*31 + 'octsep cfs'!$C76*30 + 'octsep cfs'!$B76*31 + 'augjul cfs'!$C76*30)* 1.983471/1000</f>
        <v>2712.3390718410001</v>
      </c>
      <c r="D76" s="6">
        <f xml:space="preserve"> ('octsep cfs'!$D76*31 + 'octsep cfs'!$C76*30 + 'octsep cfs'!$B76*31)* 1.983471/1000</f>
        <v>2296.7027237910002</v>
      </c>
      <c r="E76" s="6">
        <f xml:space="preserve"> ('octsep cfs'!$D76*31 + 'octsep cfs'!$C76*30)* 1.983471/1000</f>
        <v>1756.1652234000001</v>
      </c>
      <c r="F76" s="6">
        <f>'octsep cfs'!$D76*1.983471*31/1000</f>
        <v>782.73716073000003</v>
      </c>
      <c r="G76" s="6">
        <f>('octsep cfs'!$E76*31+'octsep cfs'!$F76*29+'octsep cfs'!$G76*31+'octsep cfs'!$H76*30+'octsep cfs'!$I76*31+'octsep cfs'!$J76*30+'octsep cfs'!$K76*31)*1.983471/1000</f>
        <v>13485.500320739999</v>
      </c>
      <c r="H76" s="6">
        <f>('octsep cfs'!$F76*29+'octsep cfs'!$G76*31+'octsep cfs'!$H76*30+'octsep cfs'!$I76*31+'octsep cfs'!$J76*30+'octsep cfs'!$K76*31)*1.983471/1000</f>
        <v>12890.238855459</v>
      </c>
      <c r="I76" s="6">
        <f>('octsep cfs'!$G76*31+'octsep cfs'!$H76*30+'octsep cfs'!$I76*31+'octsep cfs'!$J76*30+'octsep cfs'!$K76*31)*1.983471/1000</f>
        <v>12286.847142549001</v>
      </c>
      <c r="J76" s="6">
        <f>('octsep cfs'!$H76*30+'octsep cfs'!$I76*31+'octsep cfs'!$J76*30+'octsep cfs'!$K76*31)*1.983471/1000</f>
        <v>11361.766185504001</v>
      </c>
      <c r="K76" s="6">
        <f>('octsep cfs'!$I76*31+'octsep cfs'!$J76*30+'octsep cfs'!$K76*31)*1.983471/1000</f>
        <v>8574.5332321740007</v>
      </c>
      <c r="L76" s="6">
        <f>('octsep cfs'!$J76*30+'octsep cfs'!$K76*31)*1.983471/1000</f>
        <v>4408.7482644239999</v>
      </c>
      <c r="M76" s="6">
        <f>'octsep cfs'!$K76*31*1.983471/1000</f>
        <v>1138.996320924</v>
      </c>
      <c r="N76" s="6">
        <f t="shared" si="2"/>
        <v>17035.484981004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2131.420085361</v>
      </c>
      <c r="C77" s="6">
        <f xml:space="preserve"> ('octsep cfs'!$D77*31 + 'octsep cfs'!$C77*30 + 'octsep cfs'!$B77*31 + 'augjul cfs'!$C77*30)* 1.983471/1000</f>
        <v>1727.5695219930001</v>
      </c>
      <c r="D77" s="6">
        <f xml:space="preserve"> ('octsep cfs'!$D77*31 + 'octsep cfs'!$C77*30 + 'octsep cfs'!$B77*31)* 1.983471/1000</f>
        <v>1299.7348272929999</v>
      </c>
      <c r="E77" s="6">
        <f xml:space="preserve"> ('octsep cfs'!$D77*31 + 'octsep cfs'!$C77*30)* 1.983471/1000</f>
        <v>766.26840101699997</v>
      </c>
      <c r="F77" s="6">
        <f>'octsep cfs'!$D77*1.983471*31/1000</f>
        <v>358.90312703699999</v>
      </c>
      <c r="G77" s="6">
        <f>('octsep cfs'!$E77*31+'octsep cfs'!$F77*28+'octsep cfs'!$G77*31+'octsep cfs'!$H77*30+'octsep cfs'!$I77*31+'octsep cfs'!$J77*30+'octsep cfs'!$K77*31)*1.983471/1000</f>
        <v>8074.2264740760002</v>
      </c>
      <c r="H77" s="6">
        <f>('octsep cfs'!$F77*28+'octsep cfs'!$G77*31+'octsep cfs'!$H77*30+'octsep cfs'!$I77*31+'octsep cfs'!$J77*30+'octsep cfs'!$K77*31)*1.983471/1000</f>
        <v>7715.6307850439998</v>
      </c>
      <c r="I77" s="6">
        <f>('octsep cfs'!$G77*31+'octsep cfs'!$H77*30+'octsep cfs'!$I77*31+'octsep cfs'!$J77*30+'octsep cfs'!$K77*31)*1.983471/1000</f>
        <v>7426.5041843159997</v>
      </c>
      <c r="J77" s="6">
        <f>('octsep cfs'!$H77*30+'octsep cfs'!$I77*31+'octsep cfs'!$J77*30+'octsep cfs'!$K77*31)*1.983471/1000</f>
        <v>6965.654614821</v>
      </c>
      <c r="K77" s="6">
        <f>('octsep cfs'!$I77*31+'octsep cfs'!$J77*30+'octsep cfs'!$K77*31)*1.983471/1000</f>
        <v>6162.7653887309998</v>
      </c>
      <c r="L77" s="6">
        <f>('octsep cfs'!$J77*30+'octsep cfs'!$K77*31)*1.983471/1000</f>
        <v>3012.0177382890001</v>
      </c>
      <c r="M77" s="6">
        <f>'octsep cfs'!$K77*31*1.983471/1000</f>
        <v>788.82443322899996</v>
      </c>
      <c r="N77" s="6">
        <f t="shared" si="2"/>
        <v>10205.646559437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1996.0005863069998</v>
      </c>
      <c r="C78" s="6">
        <f xml:space="preserve"> ('octsep cfs'!$D78*31 + 'octsep cfs'!$C78*30 + 'octsep cfs'!$B78*31 + 'augjul cfs'!$C78*30)* 1.983471/1000</f>
        <v>1626.3371290949999</v>
      </c>
      <c r="D78" s="6">
        <f xml:space="preserve"> ('octsep cfs'!$D78*31 + 'octsep cfs'!$C78*30 + 'octsep cfs'!$B78*31)* 1.983471/1000</f>
        <v>1398.7338318449999</v>
      </c>
      <c r="E78" s="6">
        <f xml:space="preserve"> ('octsep cfs'!$D78*31 + 'octsep cfs'!$C78*30)* 1.983471/1000</f>
        <v>1064.3027700060002</v>
      </c>
      <c r="F78" s="6">
        <f>'octsep cfs'!$D78*1.983471*31/1000</f>
        <v>516.86477400600006</v>
      </c>
      <c r="G78" s="6">
        <f>('octsep cfs'!$E78*31+'octsep cfs'!$F78*28+'octsep cfs'!$G78*31+'octsep cfs'!$H78*30+'octsep cfs'!$I78*31+'octsep cfs'!$J78*30+'octsep cfs'!$K78*31)*1.983471/1000</f>
        <v>16766.657222490001</v>
      </c>
      <c r="H78" s="6">
        <f>('octsep cfs'!$F78*28+'octsep cfs'!$G78*31+'octsep cfs'!$H78*30+'octsep cfs'!$I78*31+'octsep cfs'!$J78*30+'octsep cfs'!$K78*31)*1.983471/1000</f>
        <v>15986.318078199</v>
      </c>
      <c r="I78" s="6">
        <f>('octsep cfs'!$G78*31+'octsep cfs'!$H78*30+'octsep cfs'!$I78*31+'octsep cfs'!$J78*30+'octsep cfs'!$K78*31)*1.983471/1000</f>
        <v>15424.059586887</v>
      </c>
      <c r="J78" s="6">
        <f>('octsep cfs'!$H78*30+'octsep cfs'!$I78*31+'octsep cfs'!$J78*30+'octsep cfs'!$K78*31)*1.983471/1000</f>
        <v>14683.93333365</v>
      </c>
      <c r="K78" s="6">
        <f>('octsep cfs'!$I78*31+'octsep cfs'!$J78*30+'octsep cfs'!$K78*31)*1.983471/1000</f>
        <v>12509.533415190001</v>
      </c>
      <c r="L78" s="6">
        <f>('octsep cfs'!$J78*30+'octsep cfs'!$K78*31)*1.983471/1000</f>
        <v>8341.5963814049992</v>
      </c>
      <c r="M78" s="6">
        <f>'octsep cfs'!$K78*31*1.983471/1000</f>
        <v>2241.5304944549998</v>
      </c>
      <c r="N78" s="6">
        <f t="shared" si="2"/>
        <v>18762.657808797001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2334.5929703040001</v>
      </c>
      <c r="C79" s="6">
        <f xml:space="preserve"> ('octsep cfs'!$D79*31 + 'octsep cfs'!$C79*30 + 'octsep cfs'!$B79*31 + 'augjul cfs'!$C79*30)* 1.983471/1000</f>
        <v>1688.173820991</v>
      </c>
      <c r="D79" s="6">
        <f xml:space="preserve"> ('octsep cfs'!$D79*31 + 'octsep cfs'!$C79*30 + 'octsep cfs'!$B79*31)* 1.983471/1000</f>
        <v>1252.901110041</v>
      </c>
      <c r="E79" s="6">
        <f xml:space="preserve"> ('octsep cfs'!$D79*31 + 'octsep cfs'!$C79*30)* 1.983471/1000</f>
        <v>897.44128865999994</v>
      </c>
      <c r="F79" s="6">
        <f>'octsep cfs'!$D79*1.983471*31/1000</f>
        <v>481.44791582999994</v>
      </c>
      <c r="G79" s="6">
        <f>('octsep cfs'!$E79*31+'octsep cfs'!$F79*28+'octsep cfs'!$G79*31+'octsep cfs'!$H79*30+'octsep cfs'!$I79*31+'octsep cfs'!$J79*30+'octsep cfs'!$K79*31)*1.983471/1000</f>
        <v>12728.736712755001</v>
      </c>
      <c r="H79" s="6">
        <f>('octsep cfs'!$F79*28+'octsep cfs'!$G79*31+'octsep cfs'!$H79*30+'octsep cfs'!$I79*31+'octsep cfs'!$J79*30+'octsep cfs'!$K79*31)*1.983471/1000</f>
        <v>12165.264337191</v>
      </c>
      <c r="I79" s="6">
        <f>('octsep cfs'!$G79*31+'octsep cfs'!$H79*30+'octsep cfs'!$I79*31+'octsep cfs'!$J79*30+'octsep cfs'!$K79*31)*1.983471/1000</f>
        <v>11477.269652247</v>
      </c>
      <c r="J79" s="6">
        <f>('octsep cfs'!$H79*30+'octsep cfs'!$I79*31+'octsep cfs'!$J79*30+'octsep cfs'!$K79*31)*1.983471/1000</f>
        <v>10305.992340798</v>
      </c>
      <c r="K79" s="6">
        <f>('octsep cfs'!$I79*31+'octsep cfs'!$J79*30+'octsep cfs'!$K79*31)*1.983471/1000</f>
        <v>7934.2767272579995</v>
      </c>
      <c r="L79" s="6">
        <f>('octsep cfs'!$J79*30+'octsep cfs'!$K79*31)*1.983471/1000</f>
        <v>4507.5112359269997</v>
      </c>
      <c r="M79" s="6">
        <f>'octsep cfs'!$K79*31*1.983471/1000</f>
        <v>876.62872745699997</v>
      </c>
      <c r="N79" s="6">
        <f t="shared" si="2"/>
        <v>15063.329683059001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2017.039263204</v>
      </c>
      <c r="C80" s="6">
        <f xml:space="preserve"> ('octsep cfs'!$D80*31 + 'octsep cfs'!$C80*30 + 'octsep cfs'!$B80*31 + 'augjul cfs'!$C80*30)* 1.983471/1000</f>
        <v>1683.776465784</v>
      </c>
      <c r="D80" s="6">
        <f xml:space="preserve"> ('octsep cfs'!$D80*31 + 'octsep cfs'!$C80*30 + 'octsep cfs'!$B80*31)* 1.983471/1000</f>
        <v>1396.8475509240002</v>
      </c>
      <c r="E80" s="6">
        <f xml:space="preserve"> ('octsep cfs'!$D80*31 + 'octsep cfs'!$C80*30)* 1.983471/1000</f>
        <v>1044.4621095929999</v>
      </c>
      <c r="F80" s="6">
        <f>'octsep cfs'!$D80*1.983471*31/1000</f>
        <v>528.9778314030001</v>
      </c>
      <c r="G80" s="6">
        <f>('octsep cfs'!$E80*31+'octsep cfs'!$F80*29+'octsep cfs'!$G80*31+'octsep cfs'!$H80*30+'octsep cfs'!$I80*31+'octsep cfs'!$J80*30+'octsep cfs'!$K80*31)*1.983471/1000</f>
        <v>11567.904359591999</v>
      </c>
      <c r="H80" s="6">
        <f>('octsep cfs'!$F80*29+'octsep cfs'!$G80*31+'octsep cfs'!$H80*30+'octsep cfs'!$I80*31+'octsep cfs'!$J80*30+'octsep cfs'!$K80*31)*1.983471/1000</f>
        <v>11122.057764740999</v>
      </c>
      <c r="I80" s="6">
        <f>('octsep cfs'!$G80*31+'octsep cfs'!$H80*30+'octsep cfs'!$I80*31+'octsep cfs'!$J80*30+'octsep cfs'!$K80*31)*1.983471/1000</f>
        <v>10642.623071976001</v>
      </c>
      <c r="J80" s="6">
        <f>('octsep cfs'!$H80*30+'octsep cfs'!$I80*31+'octsep cfs'!$J80*30+'octsep cfs'!$K80*31)*1.983471/1000</f>
        <v>9697.4971570049984</v>
      </c>
      <c r="K80" s="6">
        <f>('octsep cfs'!$I80*31+'octsep cfs'!$J80*30+'octsep cfs'!$K80*31)*1.983471/1000</f>
        <v>7302.753445155</v>
      </c>
      <c r="L80" s="6">
        <f>('octsep cfs'!$J80*30+'octsep cfs'!$K80*31)*1.983471/1000</f>
        <v>3977.688445878</v>
      </c>
      <c r="M80" s="6">
        <f>'octsep cfs'!$K80*31*1.983471/1000</f>
        <v>1181.053840008</v>
      </c>
      <c r="N80" s="6">
        <f t="shared" si="2"/>
        <v>13584.943622796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4097.607119067</v>
      </c>
      <c r="C81" s="6">
        <f xml:space="preserve"> ('octsep cfs'!$D81*31 + 'octsep cfs'!$C81*30 + 'octsep cfs'!$B81*31 + 'augjul cfs'!$C81*30)* 1.983471/1000</f>
        <v>3453.4630109909999</v>
      </c>
      <c r="D81" s="6">
        <f xml:space="preserve"> ('octsep cfs'!$D81*31 + 'octsep cfs'!$C81*30 + 'octsep cfs'!$B81*31)* 1.983471/1000</f>
        <v>2572.087837431</v>
      </c>
      <c r="E81" s="6">
        <f xml:space="preserve"> ('octsep cfs'!$D81*31 + 'octsep cfs'!$C81*30)* 1.983471/1000</f>
        <v>1806.5057173800001</v>
      </c>
      <c r="F81" s="6">
        <f>'octsep cfs'!$D81*1.983471*31/1000</f>
        <v>998.55864023999993</v>
      </c>
      <c r="G81" s="6">
        <f>('octsep cfs'!$E81*31+'octsep cfs'!$F81*28+'octsep cfs'!$G81*31+'octsep cfs'!$H81*30+'octsep cfs'!$I81*31+'octsep cfs'!$J81*30+'octsep cfs'!$K81*31)*1.983471/1000</f>
        <v>11600.109978219001</v>
      </c>
      <c r="H81" s="6">
        <f>('octsep cfs'!$F81*28+'octsep cfs'!$G81*31+'octsep cfs'!$H81*30+'octsep cfs'!$I81*31+'octsep cfs'!$J81*30+'octsep cfs'!$K81*31)*1.983471/1000</f>
        <v>10618.706378658</v>
      </c>
      <c r="I81" s="6">
        <f>('octsep cfs'!$G81*31+'octsep cfs'!$H81*30+'octsep cfs'!$I81*31+'octsep cfs'!$J81*30+'octsep cfs'!$K81*31)*1.983471/1000</f>
        <v>9810.8069048219986</v>
      </c>
      <c r="J81" s="6">
        <f>('octsep cfs'!$H81*30+'octsep cfs'!$I81*31+'octsep cfs'!$J81*30+'octsep cfs'!$K81*31)*1.983471/1000</f>
        <v>8953.4852840790008</v>
      </c>
      <c r="K81" s="6">
        <f>('octsep cfs'!$I81*31+'octsep cfs'!$J81*30+'octsep cfs'!$K81*31)*1.983471/1000</f>
        <v>7407.3894742889997</v>
      </c>
      <c r="L81" s="6">
        <f>('octsep cfs'!$J81*30+'octsep cfs'!$K81*31)*1.983471/1000</f>
        <v>4296.301326492</v>
      </c>
      <c r="M81" s="6">
        <f>'octsep cfs'!$K81*31*1.983471/1000</f>
        <v>1126.5758255220001</v>
      </c>
      <c r="N81" s="6">
        <f t="shared" si="2"/>
        <v>15697.717097286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2875.4597268809998</v>
      </c>
      <c r="C82" s="6">
        <f xml:space="preserve"> ('octsep cfs'!$D82*31 + 'octsep cfs'!$C82*30 + 'octsep cfs'!$B82*31 + 'augjul cfs'!$C82*30)* 1.983471/1000</f>
        <v>2428.1989172069998</v>
      </c>
      <c r="D82" s="6">
        <f xml:space="preserve"> ('octsep cfs'!$D82*31 + 'octsep cfs'!$C82*30 + 'octsep cfs'!$B82*31)* 1.983471/1000</f>
        <v>2016.7873623869998</v>
      </c>
      <c r="E82" s="6">
        <f xml:space="preserve"> ('octsep cfs'!$D82*31 + 'octsep cfs'!$C82*30)* 1.983471/1000</f>
        <v>1266.638630187</v>
      </c>
      <c r="F82" s="6">
        <f>'octsep cfs'!$D82*1.983471*31/1000</f>
        <v>554.43369821700003</v>
      </c>
      <c r="G82" s="6">
        <f>('octsep cfs'!$E82*31+'octsep cfs'!$F82*28+'octsep cfs'!$G82*31+'octsep cfs'!$H82*30+'octsep cfs'!$I82*31+'octsep cfs'!$J82*30+'octsep cfs'!$K82*31)*1.983471/1000</f>
        <v>16217.005672854</v>
      </c>
      <c r="H82" s="6">
        <f>('octsep cfs'!$F82*28+'octsep cfs'!$G82*31+'octsep cfs'!$H82*30+'octsep cfs'!$I82*31+'octsep cfs'!$J82*30+'octsep cfs'!$K82*31)*1.983471/1000</f>
        <v>15028.573320726</v>
      </c>
      <c r="I82" s="6">
        <f>('octsep cfs'!$G82*31+'octsep cfs'!$H82*30+'octsep cfs'!$I82*31+'octsep cfs'!$J82*30+'octsep cfs'!$K82*31)*1.983471/1000</f>
        <v>14363.348882861999</v>
      </c>
      <c r="J82" s="6">
        <f>('octsep cfs'!$H82*30+'octsep cfs'!$I82*31+'octsep cfs'!$J82*30+'octsep cfs'!$K82*31)*1.983471/1000</f>
        <v>13502.522468861998</v>
      </c>
      <c r="K82" s="6">
        <f>('octsep cfs'!$I82*31+'octsep cfs'!$J82*30+'octsep cfs'!$K82*31)*1.983471/1000</f>
        <v>10830.549015342</v>
      </c>
      <c r="L82" s="6">
        <f>('octsep cfs'!$J82*30+'octsep cfs'!$K82*31)*1.983471/1000</f>
        <v>5375.0001290159998</v>
      </c>
      <c r="M82" s="6">
        <f>'octsep cfs'!$K82*31*1.983471/1000</f>
        <v>1086.2399592659999</v>
      </c>
      <c r="N82" s="6">
        <f t="shared" si="2"/>
        <v>19092.465399735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3350.939378472</v>
      </c>
      <c r="C83" s="6">
        <f xml:space="preserve"> ('octsep cfs'!$D83*31 + 'octsep cfs'!$C83*30 + 'octsep cfs'!$B83*31 + 'augjul cfs'!$C83*30)* 1.983471/1000</f>
        <v>2947.0273275029999</v>
      </c>
      <c r="D83" s="6">
        <f xml:space="preserve"> ('octsep cfs'!$D83*31 + 'octsep cfs'!$C83*30 + 'octsep cfs'!$B83*31)* 1.983471/1000</f>
        <v>2626.597587453</v>
      </c>
      <c r="E83" s="6">
        <f xml:space="preserve"> ('octsep cfs'!$D83*31 + 'octsep cfs'!$C83*30)* 1.983471/1000</f>
        <v>2263.0214027399998</v>
      </c>
      <c r="F83" s="6">
        <f>'octsep cfs'!$D83*1.983471*31/1000</f>
        <v>804.87269708999997</v>
      </c>
      <c r="G83" s="6">
        <f>('octsep cfs'!$E83*31+'octsep cfs'!$F83*28+'octsep cfs'!$G83*31+'octsep cfs'!$H83*30+'octsep cfs'!$I83*31+'octsep cfs'!$J83*30+'octsep cfs'!$K83*31)*1.983471/1000</f>
        <v>13046.464965302999</v>
      </c>
      <c r="H83" s="6">
        <f>('octsep cfs'!$F83*28+'octsep cfs'!$G83*31+'octsep cfs'!$H83*30+'octsep cfs'!$I83*31+'octsep cfs'!$J83*30+'octsep cfs'!$K83*31)*1.983471/1000</f>
        <v>12427.407798435001</v>
      </c>
      <c r="I83" s="6">
        <f>('octsep cfs'!$G83*31+'octsep cfs'!$H83*30+'octsep cfs'!$I83*31+'octsep cfs'!$J83*30+'octsep cfs'!$K83*31)*1.983471/1000</f>
        <v>11856.763191734999</v>
      </c>
      <c r="J83" s="6">
        <f>('octsep cfs'!$H83*30+'octsep cfs'!$I83*31+'octsep cfs'!$J83*30+'octsep cfs'!$K83*31)*1.983471/1000</f>
        <v>9833.8826064360001</v>
      </c>
      <c r="K83" s="6">
        <f>('octsep cfs'!$I83*31+'octsep cfs'!$J83*30+'octsep cfs'!$K83*31)*1.983471/1000</f>
        <v>7730.0545861560004</v>
      </c>
      <c r="L83" s="6">
        <f>('octsep cfs'!$J83*30+'octsep cfs'!$K83*31)*1.983471/1000</f>
        <v>3575.0914361819996</v>
      </c>
      <c r="M83" s="6">
        <f>'octsep cfs'!$K83*31*1.983471/1000</f>
        <v>849.266745012</v>
      </c>
      <c r="N83" s="6">
        <f t="shared" si="2"/>
        <v>16397.404343775001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2126.8323169379996</v>
      </c>
      <c r="C84" s="6">
        <f xml:space="preserve"> ('octsep cfs'!$D84*31 + 'octsep cfs'!$C84*30 + 'octsep cfs'!$B84*31 + 'augjul cfs'!$C84*30)* 1.983471/1000</f>
        <v>1808.2650561569999</v>
      </c>
      <c r="D84" s="6">
        <f xml:space="preserve"> ('octsep cfs'!$D84*31 + 'octsep cfs'!$C84*30 + 'octsep cfs'!$B84*31)* 1.983471/1000</f>
        <v>1556.9196110370001</v>
      </c>
      <c r="E84" s="6">
        <f xml:space="preserve"> ('octsep cfs'!$D84*31 + 'octsep cfs'!$C84*30)* 1.983471/1000</f>
        <v>1097.79169437</v>
      </c>
      <c r="F84" s="6">
        <f>'octsep cfs'!$D84*1.983471*31/1000</f>
        <v>625.32890216999999</v>
      </c>
      <c r="G84" s="6">
        <f>('octsep cfs'!$E84*31+'octsep cfs'!$F84*29+'octsep cfs'!$G84*31+'octsep cfs'!$H84*30+'octsep cfs'!$I84*31+'octsep cfs'!$J84*30+'octsep cfs'!$K84*31)*1.983471/1000</f>
        <v>15964.569318684</v>
      </c>
      <c r="H84" s="6">
        <f>('octsep cfs'!$F84*29+'octsep cfs'!$G84*31+'octsep cfs'!$H84*30+'octsep cfs'!$I84*31+'octsep cfs'!$J84*30+'octsep cfs'!$K84*31)*1.983471/1000</f>
        <v>15509.807021687999</v>
      </c>
      <c r="I84" s="6">
        <f>('octsep cfs'!$G84*31+'octsep cfs'!$H84*30+'octsep cfs'!$I84*31+'octsep cfs'!$J84*30+'octsep cfs'!$K84*31)*1.983471/1000</f>
        <v>15083.636459157</v>
      </c>
      <c r="J84" s="6">
        <f>('octsep cfs'!$H84*30+'octsep cfs'!$I84*31+'octsep cfs'!$J84*30+'octsep cfs'!$K84*31)*1.983471/1000</f>
        <v>14491.203423522</v>
      </c>
      <c r="K84" s="6">
        <f>('octsep cfs'!$I84*31+'octsep cfs'!$J84*30+'octsep cfs'!$K84*31)*1.983471/1000</f>
        <v>13569.127425041999</v>
      </c>
      <c r="L84" s="6">
        <f>('octsep cfs'!$J84*30+'octsep cfs'!$K84*31)*1.983471/1000</f>
        <v>7891.4853239040003</v>
      </c>
      <c r="M84" s="6">
        <f>'octsep cfs'!$K84*31*1.983471/1000</f>
        <v>2292.5037156839999</v>
      </c>
      <c r="N84" s="6">
        <f t="shared" si="2"/>
        <v>18091.401635621998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3119.0696351009997</v>
      </c>
      <c r="C85" s="6">
        <f xml:space="preserve"> ('octsep cfs'!$D85*31 + 'octsep cfs'!$C85*30 + 'octsep cfs'!$B85*31 + 'augjul cfs'!$C85*30)* 1.983471/1000</f>
        <v>2462.9354448300001</v>
      </c>
      <c r="D85" s="6">
        <f xml:space="preserve"> ('octsep cfs'!$D85*31 + 'octsep cfs'!$C85*30 + 'octsep cfs'!$B85*31)* 1.983471/1000</f>
        <v>1899.3123254700001</v>
      </c>
      <c r="E85" s="6">
        <f xml:space="preserve"> ('octsep cfs'!$D85*31 + 'octsep cfs'!$C85*30)* 1.983471/1000</f>
        <v>1345.4320156620001</v>
      </c>
      <c r="F85" s="6">
        <f>'octsep cfs'!$D85*1.983471*31/1000</f>
        <v>556.58576425199999</v>
      </c>
      <c r="G85" s="6">
        <f>('octsep cfs'!$E85*31+'octsep cfs'!$F85*28+'octsep cfs'!$G85*31+'octsep cfs'!$H85*30+'octsep cfs'!$I85*31+'octsep cfs'!$J85*30+'octsep cfs'!$K85*31)*1.983471/1000</f>
        <v>13880.224934037</v>
      </c>
      <c r="H85" s="6">
        <f>('octsep cfs'!$F85*28+'octsep cfs'!$G85*31+'octsep cfs'!$H85*30+'octsep cfs'!$I85*31+'octsep cfs'!$J85*30+'octsep cfs'!$K85*31)*1.983471/1000</f>
        <v>13183.385951904002</v>
      </c>
      <c r="I85" s="6">
        <f>('octsep cfs'!$G85*31+'octsep cfs'!$H85*30+'octsep cfs'!$I85*31+'octsep cfs'!$J85*30+'octsep cfs'!$K85*31)*1.983471/1000</f>
        <v>12679.163822052</v>
      </c>
      <c r="J85" s="6">
        <f>('octsep cfs'!$H85*30+'octsep cfs'!$I85*31+'octsep cfs'!$J85*30+'octsep cfs'!$K85*31)*1.983471/1000</f>
        <v>11885.666331147</v>
      </c>
      <c r="K85" s="6">
        <f>('octsep cfs'!$I85*31+'octsep cfs'!$J85*30+'octsep cfs'!$K85*31)*1.983471/1000</f>
        <v>9776.5424432970012</v>
      </c>
      <c r="L85" s="6">
        <f>('octsep cfs'!$J85*30+'octsep cfs'!$K85*31)*1.983471/1000</f>
        <v>5433.2427714599999</v>
      </c>
      <c r="M85" s="6">
        <f>'octsep cfs'!$K85*31*1.983471/1000</f>
        <v>1357.0313540699999</v>
      </c>
      <c r="N85" s="6">
        <f t="shared" ref="N85:N94" si="3">B85+G85</f>
        <v>16999.294569138001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2499.367840158</v>
      </c>
      <c r="C86" s="10">
        <f xml:space="preserve"> ('octsep cfs'!$D86*31 + 'octsep cfs'!$C86*30 + 'octsep cfs'!$B86*31 + 'augjul cfs'!$C86*30)* 1.983471/1000</f>
        <v>1845.3857159219999</v>
      </c>
      <c r="D86" s="10">
        <f xml:space="preserve"> ('octsep cfs'!$D86*31 + 'octsep cfs'!$C86*30 + 'octsep cfs'!$B86*31)* 1.983471/1000</f>
        <v>1494.1923406620001</v>
      </c>
      <c r="E86" s="10">
        <f xml:space="preserve"> ('octsep cfs'!$D86*31 + 'octsep cfs'!$C86*30)* 1.983471/1000</f>
        <v>1002.291532662</v>
      </c>
      <c r="F86" s="10">
        <f>'octsep cfs'!$D86*1.983471*31/1000</f>
        <v>431.765934222</v>
      </c>
      <c r="G86" s="10">
        <f>('octsep cfs'!$E86*31+'octsep cfs'!$F86*28+'octsep cfs'!$G86*31+'octsep cfs'!$H86*30+'octsep cfs'!$I86*31+'octsep cfs'!$J86*30+'octsep cfs'!$K86*31)*1.983471/1000</f>
        <v>11834.232944645999</v>
      </c>
      <c r="H86" s="10">
        <f>('octsep cfs'!$F86*28+'octsep cfs'!$G86*31+'octsep cfs'!$H86*30+'octsep cfs'!$I86*31+'octsep cfs'!$J86*30+'octsep cfs'!$K86*31)*1.983471/1000</f>
        <v>11326.652798391</v>
      </c>
      <c r="I86" s="10">
        <f>('octsep cfs'!$G86*31+'octsep cfs'!$H86*30+'octsep cfs'!$I86*31+'octsep cfs'!$J86*30+'octsep cfs'!$K86*31)*1.983471/1000</f>
        <v>10911.123557774999</v>
      </c>
      <c r="J86" s="10">
        <f>('octsep cfs'!$H86*30+'octsep cfs'!$I86*31+'octsep cfs'!$J86*30+'octsep cfs'!$K86*31)*1.983471/1000</f>
        <v>10333.632009183</v>
      </c>
      <c r="K86" s="10">
        <f>('octsep cfs'!$I86*31+'octsep cfs'!$J86*30+'octsep cfs'!$K86*31)*1.983471/1000</f>
        <v>8959.3246227029995</v>
      </c>
      <c r="L86" s="10">
        <f>('octsep cfs'!$J86*30+'octsep cfs'!$K86*31)*1.983471/1000</f>
        <v>6323.1052174289998</v>
      </c>
      <c r="M86" s="10">
        <f>'octsep cfs'!$K86*31*1.983471/1000</f>
        <v>1704.9896881289999</v>
      </c>
      <c r="N86" s="10">
        <f t="shared" si="3"/>
        <v>14333.600784803999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3502.8911083109997</v>
      </c>
      <c r="C87" s="10">
        <f xml:space="preserve"> ('octsep cfs'!$D87*31 + 'octsep cfs'!$C87*30 + 'octsep cfs'!$B87*31 + 'augjul cfs'!$C87*30)* 1.983471/1000</f>
        <v>2913.7784031299998</v>
      </c>
      <c r="D87" s="10">
        <f xml:space="preserve"> ('octsep cfs'!$D87*31 + 'octsep cfs'!$C87*30 + 'octsep cfs'!$B87*31)* 1.983471/1000</f>
        <v>2295.8875172100002</v>
      </c>
      <c r="E87" s="10">
        <f xml:space="preserve"> ('octsep cfs'!$D87*31 + 'octsep cfs'!$C87*30)* 1.983471/1000</f>
        <v>1686.422416098</v>
      </c>
      <c r="F87" s="10">
        <f>'octsep cfs'!$D87*1.983471*31/1000</f>
        <v>839.79765445800001</v>
      </c>
      <c r="G87" s="10">
        <f>('octsep cfs'!$E87*31+'octsep cfs'!$F87*28+'octsep cfs'!$G87*31+'octsep cfs'!$H87*30+'octsep cfs'!$I87*31+'octsep cfs'!$J87*30+'octsep cfs'!$K87*31)*1.983471/1000</f>
        <v>22771.695013829998</v>
      </c>
      <c r="H87" s="10">
        <f>('octsep cfs'!$F87*28+'octsep cfs'!$G87*31+'octsep cfs'!$H87*30+'octsep cfs'!$I87*31+'octsep cfs'!$J87*30+'octsep cfs'!$K87*31)*1.983471/1000</f>
        <v>21589.595884605002</v>
      </c>
      <c r="I87" s="10">
        <f>('octsep cfs'!$G87*31+'octsep cfs'!$H87*30+'octsep cfs'!$I87*31+'octsep cfs'!$J87*30+'octsep cfs'!$K87*31)*1.983471/1000</f>
        <v>20836.955912829002</v>
      </c>
      <c r="J87" s="10">
        <f>('octsep cfs'!$H87*30+'octsep cfs'!$I87*31+'octsep cfs'!$J87*30+'octsep cfs'!$K87*31)*1.983471/1000</f>
        <v>19816.815124638</v>
      </c>
      <c r="K87" s="10">
        <f>('octsep cfs'!$I87*31+'octsep cfs'!$J87*30+'octsep cfs'!$K87*31)*1.983471/1000</f>
        <v>17831.638339577999</v>
      </c>
      <c r="L87" s="10">
        <f>('octsep cfs'!$J87*30+'octsep cfs'!$K87*31)*1.983471/1000</f>
        <v>12310.728133389001</v>
      </c>
      <c r="M87" s="10">
        <f>'octsep cfs'!$K87*31*1.983471/1000</f>
        <v>4597.9813151789995</v>
      </c>
      <c r="N87" s="10">
        <f t="shared" si="3"/>
        <v>26274.586122140998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3551.5754040060001</v>
      </c>
      <c r="C88" s="10">
        <f xml:space="preserve"> ('octsep cfs'!$D88*31 + 'octsep cfs'!$C88*30 + 'octsep cfs'!$B88*31 + 'augjul cfs'!$C88*30)* 1.983471/1000</f>
        <v>2439.5106523199997</v>
      </c>
      <c r="D88" s="10">
        <f xml:space="preserve"> ('octsep cfs'!$D88*31 + 'octsep cfs'!$C88*30 + 'octsep cfs'!$B88*31)* 1.983471/1000</f>
        <v>1864.4032358699999</v>
      </c>
      <c r="E88" s="10">
        <f xml:space="preserve"> ('octsep cfs'!$D88*31 + 'octsep cfs'!$C88*30)* 1.983471/1000</f>
        <v>1190.007228102</v>
      </c>
      <c r="F88" s="10">
        <f>'octsep cfs'!$D88*1.983471*31/1000</f>
        <v>530.760971832</v>
      </c>
      <c r="G88" s="10">
        <f>('octsep cfs'!$E88*31+'octsep cfs'!$F88*29+'octsep cfs'!$G88*31+'octsep cfs'!$H88*30+'octsep cfs'!$I88*31+'octsep cfs'!$J88*30+'octsep cfs'!$K88*31)*1.983471/1000</f>
        <v>18884.068052177998</v>
      </c>
      <c r="H88" s="10">
        <f>('octsep cfs'!$F88*29+'octsep cfs'!$G88*31+'octsep cfs'!$H88*30+'octsep cfs'!$I88*31+'octsep cfs'!$J88*30+'octsep cfs'!$K88*31)*1.983471/1000</f>
        <v>18302.825759924999</v>
      </c>
      <c r="I88" s="10">
        <f>('octsep cfs'!$G88*31+'octsep cfs'!$H88*30+'octsep cfs'!$I88*31+'octsep cfs'!$J88*30+'octsep cfs'!$K88*31)*1.983471/1000</f>
        <v>17758.047598535999</v>
      </c>
      <c r="J88" s="10">
        <f>('octsep cfs'!$H88*30+'octsep cfs'!$I88*31+'octsep cfs'!$J88*30+'octsep cfs'!$K88*31)*1.983471/1000</f>
        <v>16616.407310768998</v>
      </c>
      <c r="K88" s="10">
        <f>('octsep cfs'!$I88*31+'octsep cfs'!$J88*30+'octsep cfs'!$K88*31)*1.983471/1000</f>
        <v>12920.605796468999</v>
      </c>
      <c r="L88" s="10">
        <f>('octsep cfs'!$J88*30+'octsep cfs'!$K88*31)*1.983471/1000</f>
        <v>8117.0714311470001</v>
      </c>
      <c r="M88" s="10">
        <f>'octsep cfs'!$K88*31*1.983471/1000</f>
        <v>2421.8121405870002</v>
      </c>
      <c r="N88" s="10">
        <f t="shared" si="3"/>
        <v>22435.643456184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3842.4038228520003</v>
      </c>
      <c r="C89" s="6">
        <f xml:space="preserve"> ('octsep cfs'!$D89*31 + 'octsep cfs'!$C89*30 + 'octsep cfs'!$B89*31 + 'augjul cfs'!$C89*30)* 1.983471/1000</f>
        <v>3189.8974010399997</v>
      </c>
      <c r="D89" s="6">
        <f xml:space="preserve"> ('octsep cfs'!$D89*31 + 'octsep cfs'!$C89*30 + 'octsep cfs'!$B89*31)* 1.983471/1000</f>
        <v>2803.9536138600001</v>
      </c>
      <c r="E89" s="6">
        <f xml:space="preserve"> ('octsep cfs'!$D89*31 + 'octsep cfs'!$C89*30)* 1.983471/1000</f>
        <v>2245.154295972</v>
      </c>
      <c r="F89" s="6">
        <f>'octsep cfs'!$D89*1.983471*31/1000</f>
        <v>1176.9956583420001</v>
      </c>
      <c r="G89" s="6">
        <f>('octsep cfs'!$E89*31+'octsep cfs'!$F89*28+'octsep cfs'!$G89*31+'octsep cfs'!$H89*30+'octsep cfs'!$I89*31+'octsep cfs'!$J89*30+'octsep cfs'!$K89*31)*1.983471/1000</f>
        <v>14066.058315498</v>
      </c>
      <c r="H89" s="6">
        <f>('octsep cfs'!$F89*28+'octsep cfs'!$G89*31+'octsep cfs'!$H89*30+'octsep cfs'!$I89*31+'octsep cfs'!$J89*30+'octsep cfs'!$K89*31)*1.983471/1000</f>
        <v>13381.332390762</v>
      </c>
      <c r="I89" s="6">
        <f>('octsep cfs'!$G89*31+'octsep cfs'!$H89*30+'octsep cfs'!$I89*31+'octsep cfs'!$J89*30+'octsep cfs'!$K89*31)*1.983471/1000</f>
        <v>12803.523486810001</v>
      </c>
      <c r="J89" s="6">
        <f>('octsep cfs'!$H89*30+'octsep cfs'!$I89*31+'octsep cfs'!$J89*30+'octsep cfs'!$K89*31)*1.983471/1000</f>
        <v>11810.314267857</v>
      </c>
      <c r="K89" s="6">
        <f>('octsep cfs'!$I89*31+'octsep cfs'!$J89*30+'octsep cfs'!$K89*31)*1.983471/1000</f>
        <v>9644.8399688970003</v>
      </c>
      <c r="L89" s="6">
        <f>('octsep cfs'!$J89*30+'octsep cfs'!$K89*31)*1.983471/1000</f>
        <v>4788.2418039120003</v>
      </c>
      <c r="M89" s="6">
        <f>'octsep cfs'!$K89*31*1.983471/1000</f>
        <v>1221.266731062</v>
      </c>
      <c r="N89" s="6">
        <f t="shared" si="3"/>
        <v>17908.462138349998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2586.2161013639998</v>
      </c>
      <c r="C90" s="6">
        <f xml:space="preserve"> ('octsep cfs'!$D90*31 + 'octsep cfs'!$C90*30 + 'octsep cfs'!$B90*31 + 'augjul cfs'!$C90*30)* 1.983471/1000</f>
        <v>2072.7331454129999</v>
      </c>
      <c r="D90" s="6">
        <f xml:space="preserve"> ('octsep cfs'!$D90*31 + 'octsep cfs'!$C90*30 + 'octsep cfs'!$B90*31)* 1.983471/1000</f>
        <v>1618.2406004729999</v>
      </c>
      <c r="E90" s="6">
        <f xml:space="preserve"> ('octsep cfs'!$D90*31 + 'octsep cfs'!$C90*30)* 1.983471/1000</f>
        <v>1025.6845896360001</v>
      </c>
      <c r="F90" s="6">
        <f>'octsep cfs'!$D90*1.983471*31/1000</f>
        <v>463.37056113599999</v>
      </c>
      <c r="G90" s="6">
        <f>('octsep cfs'!$E90*31+'octsep cfs'!$F90*28+'octsep cfs'!$G90*31+'octsep cfs'!$H90*30+'octsep cfs'!$I90*31+'octsep cfs'!$J90*30+'octsep cfs'!$K90*31)*1.983471/1000</f>
        <v>17767.703135364001</v>
      </c>
      <c r="H90" s="6">
        <f>('octsep cfs'!$F90*28+'octsep cfs'!$G90*31+'octsep cfs'!$H90*30+'octsep cfs'!$I90*31+'octsep cfs'!$J90*30+'octsep cfs'!$K90*31)*1.983471/1000</f>
        <v>17271.498195294</v>
      </c>
      <c r="I90" s="6">
        <f>('octsep cfs'!$G90*31+'octsep cfs'!$H90*30+'octsep cfs'!$I90*31+'octsep cfs'!$J90*30+'octsep cfs'!$K90*31)*1.983471/1000</f>
        <v>16835.808955433997</v>
      </c>
      <c r="J90" s="6">
        <f>('octsep cfs'!$H90*30+'octsep cfs'!$I90*31+'octsep cfs'!$J90*30+'octsep cfs'!$K90*31)*1.983471/1000</f>
        <v>15490.091319947998</v>
      </c>
      <c r="K90" s="6">
        <f>('octsep cfs'!$I90*31+'octsep cfs'!$J90*30+'octsep cfs'!$K90*31)*1.983471/1000</f>
        <v>13286.474873658</v>
      </c>
      <c r="L90" s="6">
        <f>('octsep cfs'!$J90*30+'octsep cfs'!$K90*31)*1.983471/1000</f>
        <v>7645.1104571099995</v>
      </c>
      <c r="M90" s="6">
        <f>'octsep cfs'!$K90*31*1.983471/1000</f>
        <v>2321.15693775</v>
      </c>
      <c r="N90" s="6">
        <f t="shared" si="3"/>
        <v>20353.919236728001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3535.1661484229999</v>
      </c>
      <c r="C91" s="6">
        <f xml:space="preserve"> ('octsep cfs'!$D91*31 + 'octsep cfs'!$C91*30 + 'octsep cfs'!$B91*31 + 'augjul cfs'!$C91*30)* 1.983471/1000</f>
        <v>2822.5248528329998</v>
      </c>
      <c r="D91" s="6">
        <f xml:space="preserve"> ('octsep cfs'!$D91*31 + 'octsep cfs'!$C91*30 + 'octsep cfs'!$B91*31)* 1.983471/1000</f>
        <v>2308.290161373</v>
      </c>
      <c r="E91" s="6">
        <f xml:space="preserve"> ('octsep cfs'!$D91*31 + 'octsep cfs'!$C91*30)* 1.983471/1000</f>
        <v>1759.267372044</v>
      </c>
      <c r="F91" s="6">
        <f>'octsep cfs'!$D91*1.983471*31/1000</f>
        <v>961.91203004400006</v>
      </c>
      <c r="G91" s="6">
        <f>('octsep cfs'!$E91*31+'octsep cfs'!$F91*28+'octsep cfs'!$G91*31+'octsep cfs'!$H91*30+'octsep cfs'!$I91*31+'octsep cfs'!$J91*30+'octsep cfs'!$K91*31)*1.983471/1000</f>
        <v>12396.082840932</v>
      </c>
      <c r="H91" s="6">
        <f>('octsep cfs'!$F91*28+'octsep cfs'!$G91*31+'octsep cfs'!$H91*30+'octsep cfs'!$I91*31+'octsep cfs'!$J91*30+'octsep cfs'!$K91*31)*1.983471/1000</f>
        <v>11511.645188147999</v>
      </c>
      <c r="I91" s="6">
        <f>('octsep cfs'!$G91*31+'octsep cfs'!$H91*30+'octsep cfs'!$I91*31+'octsep cfs'!$J91*30+'octsep cfs'!$K91*31)*1.983471/1000</f>
        <v>9609.5520363359992</v>
      </c>
      <c r="J91" s="6">
        <f>('octsep cfs'!$H91*30+'octsep cfs'!$I91*31+'octsep cfs'!$J91*30+'octsep cfs'!$K91*31)*1.983471/1000</f>
        <v>7212.334936149</v>
      </c>
      <c r="K91" s="6">
        <f>('octsep cfs'!$I91*31+'octsep cfs'!$J91*30+'octsep cfs'!$K91*31)*1.983471/1000</f>
        <v>5033.2936955490004</v>
      </c>
      <c r="L91" s="6">
        <f>('octsep cfs'!$J91*30+'octsep cfs'!$K91*31)*1.983471/1000</f>
        <v>2498.7747823290001</v>
      </c>
      <c r="M91" s="6">
        <f>'octsep cfs'!$K91*31*1.983471/1000</f>
        <v>544.718657259</v>
      </c>
      <c r="N91" s="6">
        <f t="shared" si="3"/>
        <v>15931.248989355001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2278.5936335609999</v>
      </c>
      <c r="C92" s="6">
        <f xml:space="preserve"> ('octsep cfs'!$D92*31 + 'octsep cfs'!$C92*30 + 'octsep cfs'!$B92*31 + 'augjul cfs'!$C92*30)* 1.983471/1000</f>
        <v>2006.1420735299998</v>
      </c>
      <c r="D92" s="6">
        <f xml:space="preserve"> ('octsep cfs'!$D92*31 + 'octsep cfs'!$C92*30 + 'octsep cfs'!$B92*31)* 1.983471/1000</f>
        <v>1710.7635722099999</v>
      </c>
      <c r="E92" s="6">
        <f xml:space="preserve"> ('octsep cfs'!$D92*31 + 'octsep cfs'!$C92*30)* 1.983471/1000</f>
        <v>1350.630693153</v>
      </c>
      <c r="F92" s="6">
        <f>'octsep cfs'!$D92*1.983471*31/1000</f>
        <v>821.043936153</v>
      </c>
      <c r="G92" s="6">
        <f>('octsep cfs'!$E92*31+'octsep cfs'!$F92*29+'octsep cfs'!$G92*31+'octsep cfs'!$H92*30+'octsep cfs'!$I92*31+'octsep cfs'!$J92*30+'octsep cfs'!$K92*31)*1.983471/1000</f>
        <v>12700.624978272001</v>
      </c>
      <c r="H92" s="6">
        <f>('octsep cfs'!$F92*29+'octsep cfs'!$G92*31+'octsep cfs'!$H92*30+'octsep cfs'!$I92*31+'octsep cfs'!$J92*30+'octsep cfs'!$K92*31)*1.983471/1000</f>
        <v>12106.839215414999</v>
      </c>
      <c r="I92" s="6">
        <f>('octsep cfs'!$G92*31+'octsep cfs'!$H92*30+'octsep cfs'!$I92*31+'octsep cfs'!$J92*30+'octsep cfs'!$K92*31)*1.983471/1000</f>
        <v>11194.791646311</v>
      </c>
      <c r="J92" s="6">
        <f>('octsep cfs'!$H92*30+'octsep cfs'!$I92*31+'octsep cfs'!$J92*30+'octsep cfs'!$K92*31)*1.983471/1000</f>
        <v>9778.9781456849996</v>
      </c>
      <c r="K92" s="6">
        <f>('octsep cfs'!$I92*31+'octsep cfs'!$J92*30+'octsep cfs'!$K92*31)*1.983471/1000</f>
        <v>6814.4823890850002</v>
      </c>
      <c r="L92" s="6">
        <f>('octsep cfs'!$J92*30+'octsep cfs'!$K92*31)*1.983471/1000</f>
        <v>3221.5773998520003</v>
      </c>
      <c r="M92" s="6">
        <f>'octsep cfs'!$K92*31*1.983471/1000</f>
        <v>895.38244576200009</v>
      </c>
      <c r="N92" s="6">
        <f t="shared" si="3"/>
        <v>14979.218611833001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4353.3281012130001</v>
      </c>
      <c r="C93" s="6">
        <f xml:space="preserve"> ('octsep cfs'!$D93*31 + 'octsep cfs'!$C93*30 + 'octsep cfs'!$B93*31 + 'augjul cfs'!$C93*30)* 1.983471/1000</f>
        <v>3953.7201823139999</v>
      </c>
      <c r="D93" s="6">
        <f xml:space="preserve"> ('octsep cfs'!$D93*31 + 'octsep cfs'!$C93*30 + 'octsep cfs'!$B93*31)* 1.983471/1000</f>
        <v>3604.0144103040002</v>
      </c>
      <c r="E93" s="6">
        <f xml:space="preserve"> ('octsep cfs'!$D93*31 + 'octsep cfs'!$C93*30)* 1.983471/1000</f>
        <v>2345.178755031</v>
      </c>
      <c r="F93" s="6">
        <f>'octsep cfs'!$D93*1.983471*31/1000</f>
        <v>761.89286399100001</v>
      </c>
      <c r="G93" s="6">
        <f>('octsep cfs'!$E93*31+'octsep cfs'!$F93*28+'octsep cfs'!$G93*31+'octsep cfs'!$H93*30+'octsep cfs'!$I93*31+'octsep cfs'!$J93*30+'octsep cfs'!$K93*31)*1.983471/1000</f>
        <v>18574.311369578998</v>
      </c>
      <c r="H93" s="6">
        <f>('octsep cfs'!$F93*28+'octsep cfs'!$G93*31+'octsep cfs'!$H93*30+'octsep cfs'!$I93*31+'octsep cfs'!$J93*30+'octsep cfs'!$K93*31)*1.983471/1000</f>
        <v>18065.624446506001</v>
      </c>
      <c r="I93" s="6">
        <f>('octsep cfs'!$G93*31+'octsep cfs'!$H93*30+'octsep cfs'!$I93*31+'octsep cfs'!$J93*30+'octsep cfs'!$K93*31)*1.983471/1000</f>
        <v>17145.928613225999</v>
      </c>
      <c r="J93" s="6">
        <f>('octsep cfs'!$H93*30+'octsep cfs'!$I93*31+'octsep cfs'!$J93*30+'octsep cfs'!$K93*31)*1.983471/1000</f>
        <v>14266.218307992</v>
      </c>
      <c r="K93" s="6">
        <f>('octsep cfs'!$I93*31+'octsep cfs'!$J93*30+'octsep cfs'!$K93*31)*1.983471/1000</f>
        <v>11071.263055902</v>
      </c>
      <c r="L93" s="6">
        <f>('octsep cfs'!$J93*30+'octsep cfs'!$K93*31)*1.983471/1000</f>
        <v>5815.1184596189996</v>
      </c>
      <c r="M93" s="6">
        <f>'octsep cfs'!$K93*31*1.983471/1000</f>
        <v>1199.561607909</v>
      </c>
      <c r="N93" s="6">
        <f t="shared" si="3"/>
        <v>22927.639470791997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3065.6864966070002</v>
      </c>
      <c r="C94" s="6">
        <f xml:space="preserve"> ('octsep cfs'!$D94*31 + 'octsep cfs'!$C94*30 + 'octsep cfs'!$B94*31 + 'augjul cfs'!$C94*30)* 1.983471/1000</f>
        <v>2623.2217198109997</v>
      </c>
      <c r="D94" s="6">
        <f xml:space="preserve"> ('octsep cfs'!$D94*31 + 'octsep cfs'!$C94*30 + 'octsep cfs'!$B94*31)* 1.983471/1000</f>
        <v>2257.033303791</v>
      </c>
      <c r="E94" s="6">
        <f xml:space="preserve"> ('octsep cfs'!$D94*31 + 'octsep cfs'!$C94*30)* 1.983471/1000</f>
        <v>1727.6250591809999</v>
      </c>
      <c r="F94" s="6">
        <f>'octsep cfs'!$D94*1.983471*31/1000</f>
        <v>836.90773721099993</v>
      </c>
      <c r="G94" s="6">
        <f>('octsep cfs'!$E94*31+'octsep cfs'!$F94*28+'octsep cfs'!$G94*31+'octsep cfs'!$H94*30+'octsep cfs'!$I94*31+'octsep cfs'!$J94*30+'octsep cfs'!$K94*31)*1.983471/1000</f>
        <v>19722.491161233</v>
      </c>
      <c r="H94" s="6">
        <f>('octsep cfs'!$F94*28+'octsep cfs'!$G94*31+'octsep cfs'!$H94*30+'octsep cfs'!$I94*31+'octsep cfs'!$J94*30+'octsep cfs'!$K94*31)*1.983471/1000</f>
        <v>18975.785734689001</v>
      </c>
      <c r="I94" s="6">
        <f>('octsep cfs'!$G94*31+'octsep cfs'!$H94*30+'octsep cfs'!$I94*31+'octsep cfs'!$J94*30+'octsep cfs'!$K94*31)*1.983471/1000</f>
        <v>17920.690237064999</v>
      </c>
      <c r="J94" s="6">
        <f>('octsep cfs'!$H94*30+'octsep cfs'!$I94*31+'octsep cfs'!$J94*30+'octsep cfs'!$K94*31)*1.983471/1000</f>
        <v>17059.248947054999</v>
      </c>
      <c r="K94" s="6">
        <f>('octsep cfs'!$I94*31+'octsep cfs'!$J94*30+'octsep cfs'!$K94*31)*1.983471/1000</f>
        <v>14671.824243194998</v>
      </c>
      <c r="L94" s="6">
        <f>('octsep cfs'!$J94*30+'octsep cfs'!$K94*31)*1.983471/1000</f>
        <v>6027.9587822160001</v>
      </c>
      <c r="M94" s="6">
        <f>'octsep cfs'!$K94*31*1.983471/1000</f>
        <v>1562.7688670160001</v>
      </c>
      <c r="N94" s="6">
        <f t="shared" si="3"/>
        <v>22788.177657839999</v>
      </c>
      <c r="O94" s="22" t="s">
        <v>146</v>
      </c>
    </row>
    <row r="96" spans="1:15" x14ac:dyDescent="0.2">
      <c r="A96" t="s">
        <v>114</v>
      </c>
      <c r="B96" s="10">
        <f>AVERAGE(B5:B94)</f>
        <v>3215.8073284430325</v>
      </c>
      <c r="C96" s="10">
        <f t="shared" ref="C96:N96" si="4">AVERAGE(C5:C94)</f>
        <v>2558.9755954984657</v>
      </c>
      <c r="D96" s="10">
        <f t="shared" si="4"/>
        <v>2049.5005732814666</v>
      </c>
      <c r="E96" s="10">
        <f t="shared" si="4"/>
        <v>1453.3871631288339</v>
      </c>
      <c r="F96" s="10">
        <f t="shared" si="4"/>
        <v>728.42652915783322</v>
      </c>
      <c r="G96" s="10">
        <f t="shared" si="4"/>
        <v>15255.195042255236</v>
      </c>
      <c r="H96" s="10">
        <f t="shared" si="4"/>
        <v>14585.8724447653</v>
      </c>
      <c r="I96" s="10">
        <f t="shared" si="4"/>
        <v>13901.642167393633</v>
      </c>
      <c r="J96" s="10">
        <f t="shared" si="4"/>
        <v>12906.322557335203</v>
      </c>
      <c r="K96" s="10">
        <f t="shared" si="4"/>
        <v>10771.959001010202</v>
      </c>
      <c r="L96" s="10">
        <f t="shared" si="4"/>
        <v>6129.3383707007652</v>
      </c>
      <c r="M96" s="10">
        <f t="shared" si="4"/>
        <v>1722.9775442037667</v>
      </c>
      <c r="N96" s="10">
        <f t="shared" si="4"/>
        <v>18471.002370698261</v>
      </c>
    </row>
    <row r="97" spans="1:14" x14ac:dyDescent="0.2">
      <c r="A97" t="s">
        <v>115</v>
      </c>
      <c r="B97" s="10">
        <f>MEDIAN(B5:B94)</f>
        <v>3077.3116201379999</v>
      </c>
      <c r="C97" s="10">
        <f t="shared" ref="C97:N97" si="5">MEDIAN(C5:C94)</f>
        <v>2372.2372664129998</v>
      </c>
      <c r="D97" s="10">
        <f t="shared" si="5"/>
        <v>1806.22803144</v>
      </c>
      <c r="E97" s="10">
        <f t="shared" si="5"/>
        <v>1271.2928448885</v>
      </c>
      <c r="F97" s="10">
        <f t="shared" si="5"/>
        <v>620.68658829449998</v>
      </c>
      <c r="G97" s="10">
        <f t="shared" si="5"/>
        <v>15283.723063223999</v>
      </c>
      <c r="H97" s="10">
        <f t="shared" si="5"/>
        <v>14723.017629704998</v>
      </c>
      <c r="I97" s="10">
        <f t="shared" si="5"/>
        <v>14178.640129457999</v>
      </c>
      <c r="J97" s="10">
        <f t="shared" si="5"/>
        <v>13387.7756963055</v>
      </c>
      <c r="K97" s="10">
        <f t="shared" si="5"/>
        <v>10712.40951564</v>
      </c>
      <c r="L97" s="10">
        <f t="shared" si="5"/>
        <v>5863.2939950024993</v>
      </c>
      <c r="M97" s="10">
        <f t="shared" si="5"/>
        <v>1593.6663865185001</v>
      </c>
      <c r="N97" s="10">
        <f t="shared" si="5"/>
        <v>18328.5226184655</v>
      </c>
    </row>
    <row r="98" spans="1:14" x14ac:dyDescent="0.2">
      <c r="A98" t="s">
        <v>116</v>
      </c>
      <c r="B98" s="10">
        <f>STDEV(B5:B94)</f>
        <v>1029.9047401545076</v>
      </c>
      <c r="C98" s="10">
        <f t="shared" ref="C98:N98" si="6">STDEV(C5:C94)</f>
        <v>924.74363056117113</v>
      </c>
      <c r="D98" s="10">
        <f t="shared" si="6"/>
        <v>828.56287277558454</v>
      </c>
      <c r="E98" s="10">
        <f t="shared" si="6"/>
        <v>655.39742335962319</v>
      </c>
      <c r="F98" s="10">
        <f t="shared" si="6"/>
        <v>378.84088539111497</v>
      </c>
      <c r="G98" s="10">
        <f t="shared" si="6"/>
        <v>3934.5070225028617</v>
      </c>
      <c r="H98" s="10">
        <f t="shared" si="6"/>
        <v>3760.3047145377586</v>
      </c>
      <c r="I98" s="10">
        <f t="shared" si="6"/>
        <v>3617.000211041659</v>
      </c>
      <c r="J98" s="10">
        <f t="shared" si="6"/>
        <v>3501.7425692740967</v>
      </c>
      <c r="K98" s="10">
        <f t="shared" si="6"/>
        <v>3231.3700588983083</v>
      </c>
      <c r="L98" s="10">
        <f t="shared" si="6"/>
        <v>2411.4400324081789</v>
      </c>
      <c r="M98" s="10">
        <f t="shared" si="6"/>
        <v>801.97609630127931</v>
      </c>
      <c r="N98" s="10">
        <f t="shared" si="6"/>
        <v>4460.3907426344485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1933-34</v>
      </c>
      <c r="C6" s="18">
        <f>LARGE('datedec &amp; datejul kaf'!$B$5:$B$94,'datedec &amp; datejul kaf rank'!$A6)</f>
        <v>6368.01298434</v>
      </c>
      <c r="D6" s="5" t="str">
        <f>VLOOKUP(E6,'datedec &amp; datejul kaf'!$C$5:$O$94,13,FALSE)</f>
        <v>1933-34</v>
      </c>
      <c r="E6" s="18">
        <f>LARGE('datedec &amp; datejul kaf'!$C$5:$C$94,'datedec &amp; datejul kaf rank'!$A6)</f>
        <v>5661.7049116529997</v>
      </c>
      <c r="F6" s="5" t="str">
        <f>VLOOKUP(G6,'datedec &amp; datejul kaf'!$D$5:$O$94,12,FALSE)</f>
        <v>1933-34</v>
      </c>
      <c r="G6" s="18">
        <f>LARGE('datedec &amp; datejul kaf'!$D$5:$D$94,'datedec &amp; datejul kaf rank'!$A6)</f>
        <v>5086.0024539030001</v>
      </c>
      <c r="H6" s="5" t="str">
        <f>VLOOKUP(I6,'datedec &amp; datejul kaf'!$E$5:$O$94,11,FALSE)</f>
        <v>1933-34</v>
      </c>
      <c r="I6" s="18">
        <f>LARGE('datedec &amp; datejul kaf'!$E$5:$E$94,'datedec &amp; datejul kaf rank'!$A6)</f>
        <v>4125.7505890860002</v>
      </c>
      <c r="J6" s="5" t="str">
        <f>VLOOKUP(K6,'datedec &amp; datejul kaf'!$F$5:$O$94,10,FALSE)</f>
        <v>1933-34</v>
      </c>
      <c r="K6" s="18">
        <f>LARGE('datedec &amp; datejul kaf'!$F$5:$F$94,'datedec &amp; datejul kaf rank'!$A6)</f>
        <v>2524.4349466560002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24563.782880511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23547.208373178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22849.328068769999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21265.223004207</v>
      </c>
      <c r="T6" s="5" t="str">
        <f>VLOOKUP(U6,'datedec &amp; datejul kaf'!$K$5:$O$94,5,FALSE)</f>
        <v>1996-97</v>
      </c>
      <c r="U6" s="18">
        <f>LARGE('datedec &amp; datejul kaf'!$K$5:$K$94,'datedec &amp; datejul kaf rank'!$A6)</f>
        <v>18299.418156746997</v>
      </c>
      <c r="V6" s="5" t="str">
        <f>VLOOKUP(W6,'datedec &amp; datejul kaf'!$L$5:$O$94,4,FALSE)</f>
        <v>2010-11</v>
      </c>
      <c r="W6" s="18">
        <f>LARGE('datedec &amp; datejul kaf'!$L$5:$L$94,'datedec &amp; datejul kaf rank'!$A6)</f>
        <v>12310.728133389001</v>
      </c>
      <c r="X6" s="5" t="str">
        <f>VLOOKUP(Y6,'datedec &amp; datejul kaf'!$M$5:$O$94,3,FALSE)</f>
        <v>2010-11</v>
      </c>
      <c r="Y6" s="18">
        <f>LARGE('datedec &amp; datejul kaf'!$M$5:$M$94,'datedec &amp; datejul kaf rank'!$A6)</f>
        <v>4597.9813151789995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27734.759951682001</v>
      </c>
    </row>
    <row r="7" spans="1:27" x14ac:dyDescent="0.2">
      <c r="A7" s="5">
        <v>2</v>
      </c>
      <c r="B7" s="5" t="str">
        <f>VLOOKUP(C7,'datedec &amp; datejul kaf'!$B$5:$O$94,14,FALSE)</f>
        <v>1959-60</v>
      </c>
      <c r="C7" s="18">
        <f>LARGE('datedec &amp; datejul kaf'!$B$5:$B$94,'datedec &amp; datejul kaf rank'!$A7)</f>
        <v>6325.913812365</v>
      </c>
      <c r="D7" s="5" t="str">
        <f>VLOOKUP(E7,'datedec &amp; datejul kaf'!$C$5:$O$94,13,FALSE)</f>
        <v>1959-60</v>
      </c>
      <c r="E7" s="18">
        <f>LARGE('datedec &amp; datejul kaf'!$C$5:$C$94,'datedec &amp; datejul kaf rank'!$A7)</f>
        <v>5457.3399606390003</v>
      </c>
      <c r="F7" s="5" t="str">
        <f>VLOOKUP(G7,'datedec &amp; datejul kaf'!$D$5:$O$94,12,FALSE)</f>
        <v>1995-96</v>
      </c>
      <c r="G7" s="18">
        <f>LARGE('datedec &amp; datejul kaf'!$D$5:$D$94,'datedec &amp; datejul kaf rank'!$A7)</f>
        <v>4944.8903930789993</v>
      </c>
      <c r="H7" s="5" t="str">
        <f>VLOOKUP(I7,'datedec &amp; datejul kaf'!$E$5:$O$94,11,FALSE)</f>
        <v>1995-96</v>
      </c>
      <c r="I7" s="18">
        <f>LARGE('datedec &amp; datejul kaf'!$E$5:$E$94,'datedec &amp; datejul kaf rank'!$A7)</f>
        <v>4017.3499319940001</v>
      </c>
      <c r="J7" s="5" t="str">
        <f>VLOOKUP(K7,'datedec &amp; datejul kaf'!$F$5:$O$94,10,FALSE)</f>
        <v>1995-96</v>
      </c>
      <c r="K7" s="18">
        <f>LARGE('datedec &amp; datejul kaf'!$F$5:$F$94,'datedec &amp; datejul kaf rank'!$A7)</f>
        <v>2298.0375997740002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24053.481412043999</v>
      </c>
      <c r="N7" s="5" t="str">
        <f>VLOOKUP(O7,'datedec &amp; datejul kaf'!$H$5:$O$94,8,FALSE)</f>
        <v>1973-74</v>
      </c>
      <c r="O7" s="18">
        <f>LARGE('datedec &amp; datejul kaf'!$H$5:$H$94,'datedec &amp; datejul kaf rank'!$A7)</f>
        <v>21983.316861575997</v>
      </c>
      <c r="P7" s="5" t="str">
        <f>VLOOKUP(Q7,'datedec &amp; datejul kaf'!$I$5:$O$94,7,FALSE)</f>
        <v>1973-74</v>
      </c>
      <c r="Q7" s="18">
        <f>LARGE('datedec &amp; datejul kaf'!$I$5:$I$94,'datedec &amp; datejul kaf rank'!$A7)</f>
        <v>20973.706320924</v>
      </c>
      <c r="R7" s="5" t="str">
        <f>VLOOKUP(S7,'datedec &amp; datejul kaf'!$J$5:$O$94,6,FALSE)</f>
        <v>1973-74</v>
      </c>
      <c r="S7" s="18">
        <f>LARGE('datedec &amp; datejul kaf'!$J$5:$J$94,'datedec &amp; datejul kaf rank'!$A7)</f>
        <v>19832.189008359001</v>
      </c>
      <c r="T7" s="5" t="str">
        <f>VLOOKUP(U7,'datedec &amp; datejul kaf'!$K$5:$O$94,5,FALSE)</f>
        <v>2010-11</v>
      </c>
      <c r="U7" s="18">
        <f>LARGE('datedec &amp; datejul kaf'!$K$5:$K$94,'datedec &amp; datejul kaf rank'!$A7)</f>
        <v>17831.638339577999</v>
      </c>
      <c r="V7" s="5" t="str">
        <f>VLOOKUP(W7,'datedec &amp; datejul kaf'!$L$5:$O$94,4,FALSE)</f>
        <v>1973-74</v>
      </c>
      <c r="W7" s="18">
        <f>LARGE('datedec &amp; datejul kaf'!$L$5:$L$94,'datedec &amp; datejul kaf rank'!$A7)</f>
        <v>11739.873278763</v>
      </c>
      <c r="X7" s="5" t="str">
        <f>VLOOKUP(Y7,'datedec &amp; datejul kaf'!$M$5:$O$94,3,FALSE)</f>
        <v>1949-50</v>
      </c>
      <c r="Y7" s="18">
        <f>LARGE('datedec &amp; datejul kaf'!$M$5:$M$94,'datedec &amp; datejul kaf rank'!$A7)</f>
        <v>3777.2448170309999</v>
      </c>
      <c r="Z7" s="5" t="str">
        <f>VLOOKUP(AA7,'datedec &amp; datejul kaf'!$N$5:$O$94,2,FALSE)</f>
        <v>1995-96</v>
      </c>
      <c r="AA7" s="18">
        <f>LARGE('datedec &amp; datejul kaf'!$N$5:$N$94,'datedec &amp; datejul kaf rank'!$A7)</f>
        <v>27374.696494109998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6190.1095199370002</v>
      </c>
      <c r="D8" s="5" t="str">
        <f>VLOOKUP(E8,'datedec &amp; datejul kaf'!$C$5:$O$94,13,FALSE)</f>
        <v>1995-96</v>
      </c>
      <c r="E8" s="18">
        <f>LARGE('datedec &amp; datejul kaf'!$C$5:$C$94,'datedec &amp; datejul kaf rank'!$A8)</f>
        <v>5445.6176470290002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4406.1400000590002</v>
      </c>
      <c r="H8" s="5" t="str">
        <f>VLOOKUP(I8,'datedec &amp; datejul kaf'!$E$5:$O$94,11,FALSE)</f>
        <v>1989-90</v>
      </c>
      <c r="I8" s="18">
        <f>LARGE('datedec &amp; datejul kaf'!$E$5:$E$94,'datedec &amp; datejul kaf rank'!$A8)</f>
        <v>2871.4174129829998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1597.5093615810001</v>
      </c>
      <c r="L8" s="5" t="str">
        <f>VLOOKUP(M8,'datedec &amp; datejul kaf'!$G$5:$O$94,9,FALSE)</f>
        <v>2010-11</v>
      </c>
      <c r="M8" s="18">
        <f>LARGE('datedec &amp; datejul kaf'!$G$5:$G$94,'datedec &amp; datejul kaf rank'!$A8)</f>
        <v>22771.695013829998</v>
      </c>
      <c r="N8" s="5" t="str">
        <f>VLOOKUP(O8,'datedec &amp; datejul kaf'!$H$5:$O$94,8,FALSE)</f>
        <v>1971-72</v>
      </c>
      <c r="O8" s="18">
        <f>LARGE('datedec &amp; datejul kaf'!$H$5:$H$94,'datedec &amp; datejul kaf rank'!$A8)</f>
        <v>21749.158192671002</v>
      </c>
      <c r="P8" s="5" t="str">
        <f>VLOOKUP(Q8,'datedec &amp; datejul kaf'!$I$5:$O$94,7,FALSE)</f>
        <v>1971-72</v>
      </c>
      <c r="Q8" s="18">
        <f>LARGE('datedec &amp; datejul kaf'!$I$5:$I$94,'datedec &amp; datejul kaf rank'!$A8)</f>
        <v>20949.851115207002</v>
      </c>
      <c r="R8" s="5" t="str">
        <f>VLOOKUP(S8,'datedec &amp; datejul kaf'!$J$5:$O$94,6,FALSE)</f>
        <v>2010-11</v>
      </c>
      <c r="S8" s="18">
        <f>LARGE('datedec &amp; datejul kaf'!$J$5:$J$94,'datedec &amp; datejul kaf rank'!$A8)</f>
        <v>19816.815124638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16867.693251758999</v>
      </c>
      <c r="V8" s="5" t="str">
        <f>VLOOKUP(W8,'datedec &amp; datejul kaf'!$L$5:$O$94,4,FALSE)</f>
        <v>1949-50</v>
      </c>
      <c r="W8" s="18">
        <f>LARGE('datedec &amp; datejul kaf'!$L$5:$L$94,'datedec &amp; datejul kaf rank'!$A8)</f>
        <v>10957.965208911</v>
      </c>
      <c r="X8" s="5" t="str">
        <f>VLOOKUP(Y8,'datedec &amp; datejul kaf'!$M$5:$O$94,3,FALSE)</f>
        <v>1953-54</v>
      </c>
      <c r="Y8" s="18">
        <f>LARGE('datedec &amp; datejul kaf'!$M$5:$M$94,'datedec &amp; datejul kaf rank'!$A8)</f>
        <v>3414.0375579239999</v>
      </c>
      <c r="Z8" s="5" t="str">
        <f>VLOOKUP(AA8,'datedec &amp; datejul kaf'!$N$5:$O$94,2,FALSE)</f>
        <v>1973-74</v>
      </c>
      <c r="AA8" s="18">
        <f>LARGE('datedec &amp; datejul kaf'!$N$5:$N$94,'datedec &amp; datejul kaf rank'!$A8)</f>
        <v>27193.329889340999</v>
      </c>
    </row>
    <row r="9" spans="1:27" x14ac:dyDescent="0.2">
      <c r="A9" s="5">
        <v>4</v>
      </c>
      <c r="B9" s="5" t="str">
        <f>VLOOKUP(C9,'datedec &amp; datejul kaf'!$B$5:$O$94,14,FALSE)</f>
        <v>1975-76</v>
      </c>
      <c r="C9" s="18">
        <f>LARGE('datedec &amp; datejul kaf'!$B$5:$B$94,'datedec &amp; datejul kaf rank'!$A9)</f>
        <v>5446.817646984</v>
      </c>
      <c r="D9" s="5" t="str">
        <f>VLOOKUP(E9,'datedec &amp; datejul kaf'!$C$5:$O$94,13,FALSE)</f>
        <v>1968-69</v>
      </c>
      <c r="E9" s="18">
        <f>LARGE('datedec &amp; datejul kaf'!$C$5:$C$94,'datedec &amp; datejul kaf rank'!$A9)</f>
        <v>4356.878514303</v>
      </c>
      <c r="F9" s="5" t="str">
        <f>VLOOKUP(G9,'datedec &amp; datejul kaf'!$D$5:$O$94,12,FALSE)</f>
        <v>2016-17</v>
      </c>
      <c r="G9" s="18">
        <f>LARGE('datedec &amp; datejul kaf'!$D$5:$D$94,'datedec &amp; datejul kaf rank'!$A9)</f>
        <v>3604.0144103040002</v>
      </c>
      <c r="H9" s="5" t="str">
        <f>VLOOKUP(I9,'datedec &amp; datejul kaf'!$E$5:$O$94,11,FALSE)</f>
        <v>1959-60</v>
      </c>
      <c r="I9" s="18">
        <f>LARGE('datedec &amp; datejul kaf'!$E$5:$E$94,'datedec &amp; datejul kaf rank'!$A9)</f>
        <v>2696.9076674610001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1416.6743270400002</v>
      </c>
      <c r="L9" s="5" t="str">
        <f>VLOOKUP(M9,'datedec &amp; datejul kaf'!$G$5:$O$94,9,FALSE)</f>
        <v>1971-72</v>
      </c>
      <c r="M9" s="18">
        <f>LARGE('datedec &amp; datejul kaf'!$G$5:$G$94,'datedec &amp; datejul kaf rank'!$A9)</f>
        <v>22314.905609472</v>
      </c>
      <c r="N9" s="5" t="str">
        <f>VLOOKUP(O9,'datedec &amp; datejul kaf'!$H$5:$O$94,8,FALSE)</f>
        <v>2010-11</v>
      </c>
      <c r="O9" s="18">
        <f>LARGE('datedec &amp; datejul kaf'!$H$5:$H$94,'datedec &amp; datejul kaf rank'!$A9)</f>
        <v>21589.595884605002</v>
      </c>
      <c r="P9" s="5" t="str">
        <f>VLOOKUP(Q9,'datedec &amp; datejul kaf'!$I$5:$O$94,7,FALSE)</f>
        <v>2010-11</v>
      </c>
      <c r="Q9" s="18">
        <f>LARGE('datedec &amp; datejul kaf'!$I$5:$I$94,'datedec &amp; datejul kaf rank'!$A9)</f>
        <v>20836.955912829002</v>
      </c>
      <c r="R9" s="5" t="str">
        <f>VLOOKUP(S9,'datedec &amp; datejul kaf'!$J$5:$O$94,6,FALSE)</f>
        <v>1947-48</v>
      </c>
      <c r="S9" s="18">
        <f>LARGE('datedec &amp; datejul kaf'!$J$5:$J$94,'datedec &amp; datejul kaf rank'!$A9)</f>
        <v>18997.510692552001</v>
      </c>
      <c r="T9" s="5" t="str">
        <f>VLOOKUP(U9,'datedec &amp; datejul kaf'!$K$5:$O$94,5,FALSE)</f>
        <v>1947-48</v>
      </c>
      <c r="U9" s="18">
        <f>LARGE('datedec &amp; datejul kaf'!$K$5:$K$94,'datedec &amp; datejul kaf rank'!$A9)</f>
        <v>16766.879371242001</v>
      </c>
      <c r="V9" s="5" t="str">
        <f>VLOOKUP(W9,'datedec &amp; datejul kaf'!$L$5:$O$94,4,FALSE)</f>
        <v>1974-75</v>
      </c>
      <c r="W9" s="18">
        <f>LARGE('datedec &amp; datejul kaf'!$L$5:$L$94,'datedec &amp; datejul kaf rank'!$A9)</f>
        <v>10563.280265034</v>
      </c>
      <c r="X9" s="5" t="str">
        <f>VLOOKUP(Y9,'datedec &amp; datejul kaf'!$M$5:$O$94,3,FALSE)</f>
        <v>1974-75</v>
      </c>
      <c r="Y9" s="18">
        <f>LARGE('datedec &amp; datejul kaf'!$M$5:$M$94,'datedec &amp; datejul kaf rank'!$A9)</f>
        <v>3303.359876124</v>
      </c>
      <c r="Z9" s="5" t="str">
        <f>VLOOKUP(AA9,'datedec &amp; datejul kaf'!$N$5:$O$94,2,FALSE)</f>
        <v>2010-11</v>
      </c>
      <c r="AA9" s="18">
        <f>LARGE('datedec &amp; datejul kaf'!$N$5:$N$94,'datedec &amp; datejul kaf rank'!$A9)</f>
        <v>26274.586122140998</v>
      </c>
    </row>
    <row r="10" spans="1:27" x14ac:dyDescent="0.2">
      <c r="A10" s="5">
        <v>5</v>
      </c>
      <c r="B10" s="5" t="str">
        <f>VLOOKUP(C10,'datedec &amp; datejul kaf'!$B$5:$O$94,14,FALSE)</f>
        <v>1950-51</v>
      </c>
      <c r="C10" s="18">
        <f>LARGE('datedec &amp; datejul kaf'!$B$5:$B$94,'datedec &amp; datejul kaf rank'!$A10)</f>
        <v>5341.6480641510007</v>
      </c>
      <c r="D10" s="5" t="str">
        <f>VLOOKUP(E10,'datedec &amp; datejul kaf'!$C$5:$O$94,13,FALSE)</f>
        <v>1975-76</v>
      </c>
      <c r="E10" s="18">
        <f>LARGE('datedec &amp; datejul kaf'!$C$5:$C$94,'datedec &amp; datejul kaf rank'!$A10)</f>
        <v>4346.5585146899994</v>
      </c>
      <c r="F10" s="5" t="str">
        <f>VLOOKUP(G10,'datedec &amp; datejul kaf'!$D$5:$O$94,12,FALSE)</f>
        <v>1975-76</v>
      </c>
      <c r="G10" s="18">
        <f>LARGE('datedec &amp; datejul kaf'!$D$5:$D$94,'datedec &amp; datejul kaf rank'!$A10)</f>
        <v>3518.9750746499999</v>
      </c>
      <c r="H10" s="5" t="str">
        <f>VLOOKUP(I10,'datedec &amp; datejul kaf'!$E$5:$O$94,11,FALSE)</f>
        <v>1975-76</v>
      </c>
      <c r="I10" s="18">
        <f>LARGE('datedec &amp; datejul kaf'!$E$5:$E$94,'datedec &amp; datejul kaf rank'!$A10)</f>
        <v>2633.0002318409997</v>
      </c>
      <c r="J10" s="5" t="str">
        <f>VLOOKUP(K10,'datedec &amp; datejul kaf'!$F$5:$O$94,10,FALSE)</f>
        <v>1980-81</v>
      </c>
      <c r="K10" s="18">
        <f>LARGE('datedec &amp; datejul kaf'!$F$5:$F$94,'datedec &amp; datejul kaf rank'!$A10)</f>
        <v>1355.1867260399999</v>
      </c>
      <c r="L10" s="5" t="str">
        <f>VLOOKUP(M10,'datedec &amp; datejul kaf'!$G$5:$O$94,9,FALSE)</f>
        <v>1947-48</v>
      </c>
      <c r="M10" s="18">
        <f>LARGE('datedec &amp; datejul kaf'!$G$5:$G$94,'datedec &amp; datejul kaf rank'!$A10)</f>
        <v>21240.445484475003</v>
      </c>
      <c r="N10" s="5" t="str">
        <f>VLOOKUP(O10,'datedec &amp; datejul kaf'!$H$5:$O$94,8,FALSE)</f>
        <v>1947-48</v>
      </c>
      <c r="O10" s="18">
        <f>LARGE('datedec &amp; datejul kaf'!$H$5:$H$94,'datedec &amp; datejul kaf rank'!$A10)</f>
        <v>20432.006506526999</v>
      </c>
      <c r="P10" s="5" t="str">
        <f>VLOOKUP(Q10,'datedec &amp; datejul kaf'!$I$5:$O$94,7,FALSE)</f>
        <v>1947-48</v>
      </c>
      <c r="Q10" s="18">
        <f>LARGE('datedec &amp; datejul kaf'!$I$5:$I$94,'datedec &amp; datejul kaf rank'!$A10)</f>
        <v>19735.546367355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18456.885919436998</v>
      </c>
      <c r="T10" s="5" t="str">
        <f>VLOOKUP(U10,'datedec &amp; datejul kaf'!$K$5:$O$94,5,FALSE)</f>
        <v>1971-72</v>
      </c>
      <c r="U10" s="18">
        <f>LARGE('datedec &amp; datejul kaf'!$K$5:$K$94,'datedec &amp; datejul kaf rank'!$A10)</f>
        <v>16206.895921166999</v>
      </c>
      <c r="V10" s="5" t="str">
        <f>VLOOKUP(W10,'datedec &amp; datejul kaf'!$L$5:$O$94,4,FALSE)</f>
        <v>1932-33</v>
      </c>
      <c r="W10" s="18">
        <f>LARGE('datedec &amp; datejul kaf'!$L$5:$L$94,'datedec &amp; datejul kaf rank'!$A10)</f>
        <v>10304.699117706001</v>
      </c>
      <c r="X10" s="5" t="str">
        <f>VLOOKUP(Y10,'datedec &amp; datejul kaf'!$M$5:$O$94,3,FALSE)</f>
        <v>1942-43</v>
      </c>
      <c r="Y10" s="18">
        <f>LARGE('datedec &amp; datejul kaf'!$M$5:$M$94,'datedec &amp; datejul kaf rank'!$A10)</f>
        <v>3213.7724414670001</v>
      </c>
      <c r="Z10" s="5" t="str">
        <f>VLOOKUP(AA10,'datedec &amp; datejul kaf'!$N$5:$O$94,2,FALSE)</f>
        <v>1947-48</v>
      </c>
      <c r="AA10" s="18">
        <f>LARGE('datedec &amp; datejul kaf'!$N$5:$N$94,'datedec &amp; datejul kaf rank'!$A10)</f>
        <v>25838.024155041003</v>
      </c>
    </row>
    <row r="11" spans="1:27" x14ac:dyDescent="0.2">
      <c r="A11" s="5">
        <v>6</v>
      </c>
      <c r="B11" s="5" t="str">
        <f>VLOOKUP(C11,'datedec &amp; datejul kaf'!$B$5:$O$94,14,FALSE)</f>
        <v>1968-69</v>
      </c>
      <c r="C11" s="18">
        <f>LARGE('datedec &amp; datejul kaf'!$B$5:$B$94,'datedec &amp; datejul kaf rank'!$A11)</f>
        <v>5192.4335242919997</v>
      </c>
      <c r="D11" s="5" t="str">
        <f>VLOOKUP(E11,'datedec &amp; datejul kaf'!$C$5:$O$94,13,FALSE)</f>
        <v>1950-51</v>
      </c>
      <c r="E11" s="18">
        <f>LARGE('datedec &amp; datejul kaf'!$C$5:$C$94,'datedec &amp; datejul kaf rank'!$A11)</f>
        <v>4123.701663543</v>
      </c>
      <c r="F11" s="5" t="str">
        <f>VLOOKUP(G11,'datedec &amp; datejul kaf'!$D$5:$O$94,12,FALSE)</f>
        <v>1950-51</v>
      </c>
      <c r="G11" s="18">
        <f>LARGE('datedec &amp; datejul kaf'!$D$5:$D$94,'datedec &amp; datejul kaf rank'!$A11)</f>
        <v>3507.7149097830002</v>
      </c>
      <c r="H11" s="5" t="str">
        <f>VLOOKUP(I11,'datedec &amp; datejul kaf'!$E$5:$O$94,11,FALSE)</f>
        <v>1950-51</v>
      </c>
      <c r="I11" s="18">
        <f>LARGE('datedec &amp; datejul kaf'!$E$5:$E$94,'datedec &amp; datejul kaf rank'!$A11)</f>
        <v>2514.5056908300003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1353.3420980099997</v>
      </c>
      <c r="L11" s="5" t="str">
        <f>VLOOKUP(M11,'datedec &amp; datejul kaf'!$G$5:$O$94,9,FALSE)</f>
        <v>1995-96</v>
      </c>
      <c r="M11" s="18">
        <f>LARGE('datedec &amp; datejul kaf'!$G$5:$G$94,'datedec &amp; datejul kaf rank'!$A11)</f>
        <v>21184.586974172998</v>
      </c>
      <c r="N11" s="5" t="str">
        <f>VLOOKUP(O11,'datedec &amp; datejul kaf'!$H$5:$O$94,8,FALSE)</f>
        <v>1970-71</v>
      </c>
      <c r="O11" s="18">
        <f>LARGE('datedec &amp; datejul kaf'!$H$5:$H$94,'datedec &amp; datejul kaf rank'!$A11)</f>
        <v>20278.053454448996</v>
      </c>
      <c r="P11" s="5" t="str">
        <f>VLOOKUP(Q11,'datedec &amp; datejul kaf'!$I$5:$O$94,7,FALSE)</f>
        <v>1955-56</v>
      </c>
      <c r="Q11" s="18">
        <f>LARGE('datedec &amp; datejul kaf'!$I$5:$I$94,'datedec &amp; datejul kaf rank'!$A11)</f>
        <v>19495.657450731</v>
      </c>
      <c r="R11" s="5" t="str">
        <f>VLOOKUP(S11,'datedec &amp; datejul kaf'!$J$5:$O$94,6,FALSE)</f>
        <v>1971-72</v>
      </c>
      <c r="S11" s="18">
        <f>LARGE('datedec &amp; datejul kaf'!$J$5:$J$94,'datedec &amp; datejul kaf rank'!$A11)</f>
        <v>18396.885921687001</v>
      </c>
      <c r="T11" s="5" t="str">
        <f>VLOOKUP(U11,'datedec &amp; datejul kaf'!$K$5:$O$94,5,FALSE)</f>
        <v>1949-50</v>
      </c>
      <c r="U11" s="18">
        <f>LARGE('datedec &amp; datejul kaf'!$K$5:$K$94,'datedec &amp; datejul kaf rank'!$A11)</f>
        <v>15715.81428669</v>
      </c>
      <c r="V11" s="5" t="str">
        <f>VLOOKUP(W11,'datedec &amp; datejul kaf'!$L$5:$O$94,4,FALSE)</f>
        <v>1971-72</v>
      </c>
      <c r="W11" s="18">
        <f>LARGE('datedec &amp; datejul kaf'!$L$5:$L$94,'datedec &amp; datejul kaf rank'!$A11)</f>
        <v>10144.218462567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3071.4901327530001</v>
      </c>
      <c r="Z11" s="5" t="str">
        <f>VLOOKUP(AA11,'datedec &amp; datejul kaf'!$N$5:$O$94,2,FALSE)</f>
        <v>1955-56</v>
      </c>
      <c r="AA11" s="18">
        <f>LARGE('datedec &amp; datejul kaf'!$N$5:$N$94,'datedec &amp; datejul kaf rank'!$A11)</f>
        <v>25520.581522316999</v>
      </c>
    </row>
    <row r="12" spans="1:27" x14ac:dyDescent="0.2">
      <c r="A12" s="5">
        <v>7</v>
      </c>
      <c r="B12" s="5" t="str">
        <f>VLOOKUP(C12,'datedec &amp; datejul kaf'!$B$5:$O$94,14,FALSE)</f>
        <v>1989-90</v>
      </c>
      <c r="C12" s="18">
        <f>LARGE('datedec &amp; datejul kaf'!$B$5:$B$94,'datedec &amp; datejul kaf rank'!$A12)</f>
        <v>4749.7803177509995</v>
      </c>
      <c r="D12" s="5" t="str">
        <f>VLOOKUP(E12,'datedec &amp; datejul kaf'!$C$5:$O$94,13,FALSE)</f>
        <v>1989-90</v>
      </c>
      <c r="E12" s="18">
        <f>LARGE('datedec &amp; datejul kaf'!$C$5:$C$94,'datedec &amp; datejul kaf rank'!$A12)</f>
        <v>4010.9453041349998</v>
      </c>
      <c r="F12" s="5" t="str">
        <f>VLOOKUP(G12,'datedec &amp; datejul kaf'!$D$5:$O$94,12,FALSE)</f>
        <v>1989-90</v>
      </c>
      <c r="G12" s="18">
        <f>LARGE('datedec &amp; datejul kaf'!$D$5:$D$94,'datedec &amp; datejul kaf rank'!$A12)</f>
        <v>3397.8742527450004</v>
      </c>
      <c r="H12" s="5" t="str">
        <f>VLOOKUP(I12,'datedec &amp; datejul kaf'!$E$5:$O$94,11,FALSE)</f>
        <v>2016-17</v>
      </c>
      <c r="I12" s="18">
        <f>LARGE('datedec &amp; datejul kaf'!$E$5:$E$94,'datedec &amp; datejul kaf rank'!$A12)</f>
        <v>2345.178755031</v>
      </c>
      <c r="J12" s="5" t="str">
        <f>VLOOKUP(K12,'datedec &amp; datejul kaf'!$F$5:$O$94,10,FALSE)</f>
        <v>1946-47</v>
      </c>
      <c r="K12" s="18">
        <f>LARGE('datedec &amp; datejul kaf'!$F$5:$F$94,'datedec &amp; datejul kaf rank'!$A12)</f>
        <v>1280.1718528199999</v>
      </c>
      <c r="L12" s="5" t="str">
        <f>VLOOKUP(M12,'datedec &amp; datejul kaf'!$G$5:$O$94,9,FALSE)</f>
        <v>1955-56</v>
      </c>
      <c r="M12" s="18">
        <f>LARGE('datedec &amp; datejul kaf'!$G$5:$G$94,'datedec &amp; datejul kaf rank'!$A12)</f>
        <v>21112.573092576</v>
      </c>
      <c r="N12" s="5" t="str">
        <f>VLOOKUP(O12,'datedec &amp; datejul kaf'!$H$5:$O$94,8,FALSE)</f>
        <v>1955-56</v>
      </c>
      <c r="O12" s="18">
        <f>LARGE('datedec &amp; datejul kaf'!$H$5:$H$94,'datedec &amp; datejul kaf rank'!$A12)</f>
        <v>20134.366848267</v>
      </c>
      <c r="P12" s="5" t="str">
        <f>VLOOKUP(Q12,'datedec &amp; datejul kaf'!$I$5:$O$94,7,FALSE)</f>
        <v>1949-50</v>
      </c>
      <c r="Q12" s="18">
        <f>LARGE('datedec &amp; datejul kaf'!$I$5:$I$94,'datedec &amp; datejul kaf rank'!$A12)</f>
        <v>19121.209861466999</v>
      </c>
      <c r="R12" s="5" t="str">
        <f>VLOOKUP(S12,'datedec &amp; datejul kaf'!$J$5:$O$94,6,FALSE)</f>
        <v>1942-43</v>
      </c>
      <c r="S12" s="18">
        <f>LARGE('datedec &amp; datejul kaf'!$J$5:$J$94,'datedec &amp; datejul kaf rank'!$A12)</f>
        <v>17871.230404209</v>
      </c>
      <c r="T12" s="5" t="str">
        <f>VLOOKUP(U12,'datedec &amp; datejul kaf'!$K$5:$O$94,5,FALSE)</f>
        <v>1970-71</v>
      </c>
      <c r="U12" s="18">
        <f>LARGE('datedec &amp; datejul kaf'!$K$5:$K$94,'datedec &amp; datejul kaf rank'!$A12)</f>
        <v>15390.110497251</v>
      </c>
      <c r="V12" s="5" t="str">
        <f>VLOOKUP(W12,'datedec &amp; datejul kaf'!$L$5:$O$94,4,FALSE)</f>
        <v>1996-97</v>
      </c>
      <c r="W12" s="18">
        <f>LARGE('datedec &amp; datejul kaf'!$L$5:$L$94,'datedec &amp; datejul kaf rank'!$A12)</f>
        <v>9883.3027698719998</v>
      </c>
      <c r="X12" s="5" t="str">
        <f>VLOOKUP(Y12,'datedec &amp; datejul kaf'!$M$5:$O$94,3,FALSE)</f>
        <v>1981-82</v>
      </c>
      <c r="Y12" s="18">
        <f>LARGE('datedec &amp; datejul kaf'!$M$5:$M$94,'datedec &amp; datejul kaf rank'!$A12)</f>
        <v>3020.2709611200003</v>
      </c>
      <c r="Z12" s="5" t="str">
        <f>VLOOKUP(AA12,'datedec &amp; datejul kaf'!$N$5:$O$94,2,FALSE)</f>
        <v>1971-72</v>
      </c>
      <c r="AA12" s="18">
        <f>LARGE('datedec &amp; datejul kaf'!$N$5:$N$94,'datedec &amp; datejul kaf rank'!$A12)</f>
        <v>25514.170944044999</v>
      </c>
    </row>
    <row r="13" spans="1:27" x14ac:dyDescent="0.2">
      <c r="A13" s="5">
        <v>8</v>
      </c>
      <c r="B13" s="5" t="str">
        <f>VLOOKUP(C13,'datedec &amp; datejul kaf'!$B$5:$O$94,14,FALSE)</f>
        <v>1951-52</v>
      </c>
      <c r="C13" s="18">
        <f>LARGE('datedec &amp; datejul kaf'!$B$5:$B$94,'datedec &amp; datejul kaf rank'!$A13)</f>
        <v>4688.4216423659991</v>
      </c>
      <c r="D13" s="5" t="str">
        <f>VLOOKUP(E13,'datedec &amp; datejul kaf'!$C$5:$O$94,13,FALSE)</f>
        <v>2016-17</v>
      </c>
      <c r="E13" s="18">
        <f>LARGE('datedec &amp; datejul kaf'!$C$5:$C$94,'datedec &amp; datejul kaf rank'!$A13)</f>
        <v>3953.7201823139999</v>
      </c>
      <c r="F13" s="5" t="str">
        <f>VLOOKUP(G13,'datedec &amp; datejul kaf'!$D$5:$O$94,12,FALSE)</f>
        <v>1968-69</v>
      </c>
      <c r="G13" s="18">
        <f>LARGE('datedec &amp; datejul kaf'!$D$5:$D$94,'datedec &amp; datejul kaf rank'!$A13)</f>
        <v>3281.1033480329997</v>
      </c>
      <c r="H13" s="5" t="str">
        <f>VLOOKUP(I13,'datedec &amp; datejul kaf'!$E$5:$O$94,11,FALSE)</f>
        <v>2006-07</v>
      </c>
      <c r="I13" s="18">
        <f>LARGE('datedec &amp; datejul kaf'!$E$5:$E$94,'datedec &amp; datejul kaf rank'!$A13)</f>
        <v>2263.0214027399998</v>
      </c>
      <c r="J13" s="5" t="str">
        <f>VLOOKUP(K13,'datedec &amp; datejul kaf'!$F$5:$O$94,10,FALSE)</f>
        <v>1989-90</v>
      </c>
      <c r="K13" s="18">
        <f>LARGE('datedec &amp; datejul kaf'!$F$5:$F$94,'datedec &amp; datejul kaf rank'!$A13)</f>
        <v>1242.8488790129998</v>
      </c>
      <c r="L13" s="5" t="str">
        <f>VLOOKUP(M13,'datedec &amp; datejul kaf'!$G$5:$O$94,9,FALSE)</f>
        <v>1970-71</v>
      </c>
      <c r="M13" s="18">
        <f>LARGE('datedec &amp; datejul kaf'!$G$5:$G$94,'datedec &amp; datejul kaf rank'!$A13)</f>
        <v>21085.939043988001</v>
      </c>
      <c r="N13" s="5" t="str">
        <f>VLOOKUP(O13,'datedec &amp; datejul kaf'!$H$5:$O$94,8,FALSE)</f>
        <v>1995-96</v>
      </c>
      <c r="O13" s="18">
        <f>LARGE('datedec &amp; datejul kaf'!$H$5:$H$94,'datedec &amp; datejul kaf rank'!$A13)</f>
        <v>20095.026684452998</v>
      </c>
      <c r="P13" s="5" t="str">
        <f>VLOOKUP(Q13,'datedec &amp; datejul kaf'!$I$5:$O$94,7,FALSE)</f>
        <v>1970-71</v>
      </c>
      <c r="Q13" s="18">
        <f>LARGE('datedec &amp; datejul kaf'!$I$5:$I$94,'datedec &amp; datejul kaf rank'!$A13)</f>
        <v>18668.696820585003</v>
      </c>
      <c r="R13" s="5" t="str">
        <f>VLOOKUP(S13,'datedec &amp; datejul kaf'!$J$5:$O$94,6,FALSE)</f>
        <v>1949-50</v>
      </c>
      <c r="S13" s="18">
        <f>LARGE('datedec &amp; datejul kaf'!$J$5:$J$94,'datedec &amp; datejul kaf rank'!$A13)</f>
        <v>17819.7018111</v>
      </c>
      <c r="T13" s="5" t="str">
        <f>VLOOKUP(U13,'datedec &amp; datejul kaf'!$K$5:$O$94,5,FALSE)</f>
        <v>1953-54</v>
      </c>
      <c r="U13" s="18">
        <f>LARGE('datedec &amp; datejul kaf'!$K$5:$K$94,'datedec &amp; datejul kaf rank'!$A13)</f>
        <v>15207.230504109</v>
      </c>
      <c r="V13" s="5" t="str">
        <f>VLOOKUP(W13,'datedec &amp; datejul kaf'!$L$5:$O$94,4,FALSE)</f>
        <v>1963-64</v>
      </c>
      <c r="W13" s="18">
        <f>LARGE('datedec &amp; datejul kaf'!$L$5:$L$94,'datedec &amp; datejul kaf rank'!$A13)</f>
        <v>9855.6333494219998</v>
      </c>
      <c r="X13" s="5" t="str">
        <f>VLOOKUP(Y13,'datedec &amp; datejul kaf'!$M$5:$O$94,3,FALSE)</f>
        <v>1954-55</v>
      </c>
      <c r="Y13" s="18">
        <f>LARGE('datedec &amp; datejul kaf'!$M$5:$M$94,'datedec &amp; datejul kaf rank'!$A13)</f>
        <v>2879.0954292239999</v>
      </c>
      <c r="Z13" s="5" t="str">
        <f>VLOOKUP(AA13,'datedec &amp; datejul kaf'!$N$5:$O$94,2,FALSE)</f>
        <v>1933-34</v>
      </c>
      <c r="AA13" s="18">
        <f>LARGE('datedec &amp; datejul kaf'!$N$5:$N$94,'datedec &amp; datejul kaf rank'!$A13)</f>
        <v>25323.307480127998</v>
      </c>
    </row>
    <row r="14" spans="1:27" x14ac:dyDescent="0.2">
      <c r="A14" s="5">
        <v>9</v>
      </c>
      <c r="B14" s="5" t="str">
        <f>VLOOKUP(C14,'datedec &amp; datejul kaf'!$B$5:$O$94,14,FALSE)</f>
        <v>1947-48</v>
      </c>
      <c r="C14" s="18">
        <f>LARGE('datedec &amp; datejul kaf'!$B$5:$B$94,'datedec &amp; datejul kaf rank'!$A14)</f>
        <v>4597.5786705660003</v>
      </c>
      <c r="D14" s="5" t="str">
        <f>VLOOKUP(E14,'datedec &amp; datejul kaf'!$C$5:$O$94,13,FALSE)</f>
        <v>1951-52</v>
      </c>
      <c r="E14" s="18">
        <f>LARGE('datedec &amp; datejul kaf'!$C$5:$C$94,'datedec &amp; datejul kaf rank'!$A14)</f>
        <v>3798.019692285</v>
      </c>
      <c r="F14" s="5" t="str">
        <f>VLOOKUP(G14,'datedec &amp; datejul kaf'!$D$5:$O$94,12,FALSE)</f>
        <v>1947-48</v>
      </c>
      <c r="G14" s="18">
        <f>LARGE('datedec &amp; datejul kaf'!$D$5:$D$94,'datedec &amp; datejul kaf rank'!$A14)</f>
        <v>3134.4653370030001</v>
      </c>
      <c r="H14" s="5" t="str">
        <f>VLOOKUP(I14,'datedec &amp; datejul kaf'!$E$5:$O$94,11,FALSE)</f>
        <v>2012-13</v>
      </c>
      <c r="I14" s="18">
        <f>LARGE('datedec &amp; datejul kaf'!$E$5:$E$94,'datedec &amp; datejul kaf rank'!$A14)</f>
        <v>2245.154295972</v>
      </c>
      <c r="J14" s="5" t="str">
        <f>VLOOKUP(K14,'datedec &amp; datejul kaf'!$F$5:$O$94,10,FALSE)</f>
        <v>1955-56</v>
      </c>
      <c r="K14" s="18">
        <f>LARGE('datedec &amp; datejul kaf'!$F$5:$F$94,'datedec &amp; datejul kaf rank'!$A14)</f>
        <v>1200.9758227320001</v>
      </c>
      <c r="L14" s="5" t="str">
        <f>VLOOKUP(M14,'datedec &amp; datejul kaf'!$G$5:$O$94,9,FALSE)</f>
        <v>1949-50</v>
      </c>
      <c r="M14" s="18">
        <f>LARGE('datedec &amp; datejul kaf'!$G$5:$G$94,'datedec &amp; datejul kaf rank'!$A14)</f>
        <v>20513.124520014</v>
      </c>
      <c r="N14" s="5" t="str">
        <f>VLOOKUP(O14,'datedec &amp; datejul kaf'!$H$5:$O$94,8,FALSE)</f>
        <v>1949-50</v>
      </c>
      <c r="O14" s="18">
        <f>LARGE('datedec &amp; datejul kaf'!$H$5:$H$94,'datedec &amp; datejul kaf rank'!$A14)</f>
        <v>19861.909337822999</v>
      </c>
      <c r="P14" s="5" t="str">
        <f>VLOOKUP(Q14,'datedec &amp; datejul kaf'!$I$5:$O$94,7,FALSE)</f>
        <v>1942-43</v>
      </c>
      <c r="Q14" s="18">
        <f>LARGE('datedec &amp; datejul kaf'!$I$5:$I$94,'datedec &amp; datejul kaf rank'!$A14)</f>
        <v>18612.155996259</v>
      </c>
      <c r="R14" s="5" t="str">
        <f>VLOOKUP(S14,'datedec &amp; datejul kaf'!$J$5:$O$94,6,FALSE)</f>
        <v>1970-71</v>
      </c>
      <c r="S14" s="18">
        <f>LARGE('datedec &amp; datejul kaf'!$J$5:$J$94,'datedec &amp; datejul kaf rank'!$A14)</f>
        <v>17686.493882210998</v>
      </c>
      <c r="T14" s="5" t="str">
        <f>VLOOKUP(U14,'datedec &amp; datejul kaf'!$K$5:$O$94,5,FALSE)</f>
        <v>1955-56</v>
      </c>
      <c r="U14" s="18">
        <f>LARGE('datedec &amp; datejul kaf'!$K$5:$K$94,'datedec &amp; datejul kaf rank'!$A14)</f>
        <v>14918.175308336999</v>
      </c>
      <c r="V14" s="5" t="str">
        <f>VLOOKUP(W14,'datedec &amp; datejul kaf'!$L$5:$O$94,4,FALSE)</f>
        <v>1958-59</v>
      </c>
      <c r="W14" s="18">
        <f>LARGE('datedec &amp; datejul kaf'!$L$5:$L$94,'datedec &amp; datejul kaf rank'!$A14)</f>
        <v>9688.7698846050007</v>
      </c>
      <c r="X14" s="5" t="str">
        <f>VLOOKUP(Y14,'datedec &amp; datejul kaf'!$M$5:$O$94,3,FALSE)</f>
        <v>1990-91</v>
      </c>
      <c r="Y14" s="18">
        <f>LARGE('datedec &amp; datejul kaf'!$M$5:$M$94,'datedec &amp; datejul kaf rank'!$A14)</f>
        <v>2597.974117452</v>
      </c>
      <c r="Z14" s="5" t="str">
        <f>VLOOKUP(AA14,'datedec &amp; datejul kaf'!$N$5:$O$94,2,FALSE)</f>
        <v>1950-51</v>
      </c>
      <c r="AA14" s="18">
        <f>LARGE('datedec &amp; datejul kaf'!$N$5:$N$94,'datedec &amp; datejul kaf rank'!$A14)</f>
        <v>24555.049657698</v>
      </c>
    </row>
    <row r="15" spans="1:27" x14ac:dyDescent="0.2">
      <c r="A15" s="5">
        <v>10</v>
      </c>
      <c r="B15" s="5" t="str">
        <f>VLOOKUP(C15,'datedec &amp; datejul kaf'!$B$5:$O$94,14,FALSE)</f>
        <v>1955-56</v>
      </c>
      <c r="C15" s="18">
        <f>LARGE('datedec &amp; datejul kaf'!$B$5:$B$94,'datedec &amp; datejul kaf rank'!$A15)</f>
        <v>4408.0084297409994</v>
      </c>
      <c r="D15" s="5" t="str">
        <f>VLOOKUP(E15,'datedec &amp; datejul kaf'!$C$5:$O$94,13,FALSE)</f>
        <v>1947-48</v>
      </c>
      <c r="E15" s="18">
        <f>LARGE('datedec &amp; datejul kaf'!$C$5:$C$94,'datedec &amp; datejul kaf rank'!$A15)</f>
        <v>3794.3661387029997</v>
      </c>
      <c r="F15" s="5" t="str">
        <f>VLOOKUP(G15,'datedec &amp; datejul kaf'!$D$5:$O$94,12,FALSE)</f>
        <v>1955-56</v>
      </c>
      <c r="G15" s="18">
        <f>LARGE('datedec &amp; datejul kaf'!$D$5:$D$94,'datedec &amp; datejul kaf rank'!$A15)</f>
        <v>3131.7797172690002</v>
      </c>
      <c r="H15" s="5" t="str">
        <f>VLOOKUP(I15,'datedec &amp; datejul kaf'!$E$5:$O$94,11,FALSE)</f>
        <v>1990-91</v>
      </c>
      <c r="I15" s="18">
        <f>LARGE('datedec &amp; datejul kaf'!$E$5:$E$94,'datedec &amp; datejul kaf rank'!$A15)</f>
        <v>2242.2346266600002</v>
      </c>
      <c r="J15" s="5" t="str">
        <f>VLOOKUP(K15,'datedec &amp; datejul kaf'!$F$5:$O$94,10,FALSE)</f>
        <v>1959-60</v>
      </c>
      <c r="K15" s="18">
        <f>LARGE('datedec &amp; datejul kaf'!$F$5:$F$94,'datedec &amp; datejul kaf rank'!$A15)</f>
        <v>1189.8465669509999</v>
      </c>
      <c r="L15" s="5" t="str">
        <f>VLOOKUP(M15,'datedec &amp; datejul kaf'!$G$5:$O$94,9,FALSE)</f>
        <v>1964-65</v>
      </c>
      <c r="M15" s="18">
        <f>LARGE('datedec &amp; datejul kaf'!$G$5:$G$94,'datedec &amp; datejul kaf rank'!$A15)</f>
        <v>20160.610153067999</v>
      </c>
      <c r="N15" s="5" t="str">
        <f>VLOOKUP(O15,'datedec &amp; datejul kaf'!$H$5:$O$94,8,FALSE)</f>
        <v>1964-65</v>
      </c>
      <c r="O15" s="18">
        <f>LARGE('datedec &amp; datejul kaf'!$H$5:$H$94,'datedec &amp; datejul kaf rank'!$A15)</f>
        <v>19203.125230296002</v>
      </c>
      <c r="P15" s="5" t="str">
        <f>VLOOKUP(Q15,'datedec &amp; datejul kaf'!$I$5:$O$94,7,FALSE)</f>
        <v>1964-65</v>
      </c>
      <c r="Q15" s="18">
        <f>LARGE('datedec &amp; datejul kaf'!$I$5:$I$94,'datedec &amp; datejul kaf rank'!$A15)</f>
        <v>18279.430719480002</v>
      </c>
      <c r="R15" s="5" t="str">
        <f>VLOOKUP(S15,'datedec &amp; datejul kaf'!$J$5:$O$94,6,FALSE)</f>
        <v>1964-65</v>
      </c>
      <c r="S15" s="18">
        <f>LARGE('datedec &amp; datejul kaf'!$J$5:$J$94,'datedec &amp; datejul kaf rank'!$A15)</f>
        <v>17197.617867485998</v>
      </c>
      <c r="T15" s="5" t="str">
        <f>VLOOKUP(U15,'datedec &amp; datejul kaf'!$K$5:$O$94,5,FALSE)</f>
        <v>1974-75</v>
      </c>
      <c r="U15" s="18">
        <f>LARGE('datedec &amp; datejul kaf'!$K$5:$K$94,'datedec &amp; datejul kaf rank'!$A15)</f>
        <v>14736.689695308</v>
      </c>
      <c r="V15" s="5" t="str">
        <f>VLOOKUP(W15,'datedec &amp; datejul kaf'!$L$5:$O$94,4,FALSE)</f>
        <v>1966-67</v>
      </c>
      <c r="W15" s="18">
        <f>LARGE('datedec &amp; datejul kaf'!$L$5:$L$94,'datedec &amp; datejul kaf rank'!$A15)</f>
        <v>9449.2637778839999</v>
      </c>
      <c r="X15" s="5" t="str">
        <f>VLOOKUP(Y15,'datedec &amp; datejul kaf'!$M$5:$O$94,3,FALSE)</f>
        <v>1971-72</v>
      </c>
      <c r="Y15" s="18">
        <f>LARGE('datedec &amp; datejul kaf'!$M$5:$M$94,'datedec &amp; datejul kaf rank'!$A15)</f>
        <v>2586.5989112669999</v>
      </c>
      <c r="Z15" s="5" t="str">
        <f>VLOOKUP(AA15,'datedec &amp; datejul kaf'!$N$5:$O$94,2,FALSE)</f>
        <v>1964-65</v>
      </c>
      <c r="AA15" s="18">
        <f>LARGE('datedec &amp; datejul kaf'!$N$5:$N$94,'datedec &amp; datejul kaf rank'!$A15)</f>
        <v>24352.225863650998</v>
      </c>
    </row>
    <row r="16" spans="1:27" x14ac:dyDescent="0.2">
      <c r="A16" s="5">
        <v>11</v>
      </c>
      <c r="B16" s="5" t="str">
        <f>VLOOKUP(C16,'datedec &amp; datejul kaf'!$B$5:$O$94,14,FALSE)</f>
        <v>2016-17</v>
      </c>
      <c r="C16" s="18">
        <f>LARGE('datedec &amp; datejul kaf'!$B$5:$B$94,'datedec &amp; datejul kaf rank'!$A16)</f>
        <v>4353.3281012130001</v>
      </c>
      <c r="D16" s="5" t="str">
        <f>VLOOKUP(E16,'datedec &amp; datejul kaf'!$C$5:$O$94,13,FALSE)</f>
        <v>1985-86</v>
      </c>
      <c r="E16" s="18">
        <f>LARGE('datedec &amp; datejul kaf'!$C$5:$C$94,'datedec &amp; datejul kaf rank'!$A16)</f>
        <v>3776.3800236749998</v>
      </c>
      <c r="F16" s="5" t="str">
        <f>VLOOKUP(G16,'datedec &amp; datejul kaf'!$D$5:$O$94,12,FALSE)</f>
        <v>1951-52</v>
      </c>
      <c r="G16" s="18">
        <f>LARGE('datedec &amp; datejul kaf'!$D$5:$D$94,'datedec &amp; datejul kaf rank'!$A16)</f>
        <v>3017.2660025550003</v>
      </c>
      <c r="H16" s="5" t="str">
        <f>VLOOKUP(I16,'datedec &amp; datejul kaf'!$E$5:$O$94,11,FALSE)</f>
        <v>1946-47</v>
      </c>
      <c r="I16" s="18">
        <f>LARGE('datedec &amp; datejul kaf'!$E$5:$E$94,'datedec &amp; datejul kaf rank'!$A16)</f>
        <v>2206.6511569200002</v>
      </c>
      <c r="J16" s="5" t="str">
        <f>VLOOKUP(K16,'datedec &amp; datejul kaf'!$F$5:$O$94,10,FALSE)</f>
        <v>2012-13</v>
      </c>
      <c r="K16" s="18">
        <f>LARGE('datedec &amp; datejul kaf'!$F$5:$F$94,'datedec &amp; datejul kaf rank'!$A16)</f>
        <v>1176.9956583420001</v>
      </c>
      <c r="L16" s="5" t="str">
        <f>VLOOKUP(M16,'datedec &amp; datejul kaf'!$G$5:$O$94,9,FALSE)</f>
        <v>1958-59</v>
      </c>
      <c r="M16" s="18">
        <f>LARGE('datedec &amp; datejul kaf'!$G$5:$G$94,'datedec &amp; datejul kaf rank'!$A16)</f>
        <v>20031.601232285997</v>
      </c>
      <c r="N16" s="5" t="str">
        <f>VLOOKUP(O16,'datedec &amp; datejul kaf'!$H$5:$O$94,8,FALSE)</f>
        <v>1942-43</v>
      </c>
      <c r="O16" s="18">
        <f>LARGE('datedec &amp; datejul kaf'!$H$5:$H$94,'datedec &amp; datejul kaf rank'!$A16)</f>
        <v>19194.296800874999</v>
      </c>
      <c r="P16" s="5" t="str">
        <f>VLOOKUP(Q16,'datedec &amp; datejul kaf'!$I$5:$O$94,7,FALSE)</f>
        <v>1958-59</v>
      </c>
      <c r="Q16" s="18">
        <f>LARGE('datedec &amp; datejul kaf'!$I$5:$I$94,'datedec &amp; datejul kaf rank'!$A16)</f>
        <v>18082.833040901998</v>
      </c>
      <c r="R16" s="5" t="str">
        <f>VLOOKUP(S16,'datedec &amp; datejul kaf'!$J$5:$O$94,6,FALSE)</f>
        <v>1958-59</v>
      </c>
      <c r="S16" s="18">
        <f>LARGE('datedec &amp; datejul kaf'!$J$5:$J$94,'datedec &amp; datejul kaf rank'!$A16)</f>
        <v>17158.059521862</v>
      </c>
      <c r="T16" s="5" t="str">
        <f>VLOOKUP(U16,'datedec &amp; datejul kaf'!$K$5:$O$94,5,FALSE)</f>
        <v>2017-18</v>
      </c>
      <c r="U16" s="18">
        <f>LARGE('datedec &amp; datejul kaf'!$K$5:$K$94,'datedec &amp; datejul kaf rank'!$A16)</f>
        <v>14671.824243194998</v>
      </c>
      <c r="V16" s="5" t="str">
        <f>VLOOKUP(W16,'datedec &amp; datejul kaf'!$L$5:$O$94,4,FALSE)</f>
        <v>1947-48</v>
      </c>
      <c r="W16" s="18">
        <f>LARGE('datedec &amp; datejul kaf'!$L$5:$L$94,'datedec &amp; datejul kaf rank'!$A16)</f>
        <v>9372.2574997799984</v>
      </c>
      <c r="X16" s="5" t="str">
        <f>VLOOKUP(Y16,'datedec &amp; datejul kaf'!$M$5:$O$94,3,FALSE)</f>
        <v>1950-51</v>
      </c>
      <c r="Y16" s="18">
        <f>LARGE('datedec &amp; datejul kaf'!$M$5:$M$94,'datedec &amp; datejul kaf rank'!$A16)</f>
        <v>2555.301722358</v>
      </c>
      <c r="Z16" s="5" t="str">
        <f>VLOOKUP(AA16,'datedec &amp; datejul kaf'!$N$5:$O$94,2,FALSE)</f>
        <v>1975-76</v>
      </c>
      <c r="AA16" s="18">
        <f>LARGE('datedec &amp; datejul kaf'!$N$5:$N$94,'datedec &amp; datejul kaf rank'!$A16)</f>
        <v>24113.727360197998</v>
      </c>
    </row>
    <row r="17" spans="1:27" x14ac:dyDescent="0.2">
      <c r="A17" s="5">
        <v>12</v>
      </c>
      <c r="B17" s="5" t="str">
        <f>VLOOKUP(C17,'datedec &amp; datejul kaf'!$B$5:$O$94,14,FALSE)</f>
        <v>1985-86</v>
      </c>
      <c r="C17" s="18">
        <f>LARGE('datedec &amp; datejul kaf'!$B$5:$B$94,'datedec &amp; datejul kaf rank'!$A17)</f>
        <v>4318.5776892929998</v>
      </c>
      <c r="D17" s="5" t="str">
        <f>VLOOKUP(E17,'datedec &amp; datejul kaf'!$C$5:$O$94,13,FALSE)</f>
        <v>1955-56</v>
      </c>
      <c r="E17" s="18">
        <f>LARGE('datedec &amp; datejul kaf'!$C$5:$C$94,'datedec &amp; datejul kaf rank'!$A17)</f>
        <v>3617.154905679</v>
      </c>
      <c r="F17" s="5" t="str">
        <f>VLOOKUP(G17,'datedec &amp; datejul kaf'!$D$5:$O$94,12,FALSE)</f>
        <v>1946-47</v>
      </c>
      <c r="G17" s="18">
        <f>LARGE('datedec &amp; datejul kaf'!$D$5:$D$94,'datedec &amp; datejul kaf rank'!$A17)</f>
        <v>2952.557244651</v>
      </c>
      <c r="H17" s="5" t="str">
        <f>VLOOKUP(I17,'datedec &amp; datejul kaf'!$E$5:$O$94,11,FALSE)</f>
        <v>1955-56</v>
      </c>
      <c r="I17" s="18">
        <f>LARGE('datedec &amp; datejul kaf'!$E$5:$E$94,'datedec &amp; datejul kaf rank'!$A17)</f>
        <v>2203.5014049720003</v>
      </c>
      <c r="J17" s="5" t="str">
        <f>VLOOKUP(K17,'datedec &amp; datejul kaf'!$F$5:$O$94,10,FALSE)</f>
        <v>1964-65</v>
      </c>
      <c r="K17" s="18">
        <f>LARGE('datedec &amp; datejul kaf'!$F$5:$F$94,'datedec &amp; datejul kaf rank'!$A17)</f>
        <v>1094.1103721940001</v>
      </c>
      <c r="L17" s="5" t="str">
        <f>VLOOKUP(M17,'datedec &amp; datejul kaf'!$G$5:$O$94,9,FALSE)</f>
        <v>1942-43</v>
      </c>
      <c r="M17" s="18">
        <f>LARGE('datedec &amp; datejul kaf'!$G$5:$G$94,'datedec &amp; datejul kaf rank'!$A17)</f>
        <v>19750.267689117001</v>
      </c>
      <c r="N17" s="5" t="str">
        <f>VLOOKUP(O17,'datedec &amp; datejul kaf'!$H$5:$O$94,8,FALSE)</f>
        <v>1981-82</v>
      </c>
      <c r="O17" s="18">
        <f>LARGE('datedec &amp; datejul kaf'!$H$5:$H$94,'datedec &amp; datejul kaf rank'!$A17)</f>
        <v>19117.786390521</v>
      </c>
      <c r="P17" s="5" t="str">
        <f>VLOOKUP(Q17,'datedec &amp; datejul kaf'!$I$5:$O$94,7,FALSE)</f>
        <v>2017-18</v>
      </c>
      <c r="Q17" s="18">
        <f>LARGE('datedec &amp; datejul kaf'!$I$5:$I$94,'datedec &amp; datejul kaf rank'!$A17)</f>
        <v>17920.690237064999</v>
      </c>
      <c r="R17" s="5" t="str">
        <f>VLOOKUP(S17,'datedec &amp; datejul kaf'!$J$5:$O$94,6,FALSE)</f>
        <v>2017-18</v>
      </c>
      <c r="S17" s="18">
        <f>LARGE('datedec &amp; datejul kaf'!$J$5:$J$94,'datedec &amp; datejul kaf rank'!$A17)</f>
        <v>17059.248947054999</v>
      </c>
      <c r="T17" s="5" t="str">
        <f>VLOOKUP(U17,'datedec &amp; datejul kaf'!$K$5:$O$94,5,FALSE)</f>
        <v>1958-59</v>
      </c>
      <c r="U17" s="18">
        <f>LARGE('datedec &amp; datejul kaf'!$K$5:$K$94,'datedec &amp; datejul kaf rank'!$A17)</f>
        <v>14659.243086641998</v>
      </c>
      <c r="V17" s="5" t="str">
        <f>VLOOKUP(W17,'datedec &amp; datejul kaf'!$L$5:$O$94,4,FALSE)</f>
        <v>1981-82</v>
      </c>
      <c r="W17" s="18">
        <f>LARGE('datedec &amp; datejul kaf'!$L$5:$L$94,'datedec &amp; datejul kaf rank'!$A17)</f>
        <v>9327.2327080799987</v>
      </c>
      <c r="X17" s="5" t="str">
        <f>VLOOKUP(Y17,'datedec &amp; datejul kaf'!$M$5:$O$94,3,FALSE)</f>
        <v>1996-97</v>
      </c>
      <c r="Y17" s="18">
        <f>LARGE('datedec &amp; datejul kaf'!$M$5:$M$94,'datedec &amp; datejul kaf rank'!$A17)</f>
        <v>2535.2567644320002</v>
      </c>
      <c r="Z17" s="5" t="str">
        <f>VLOOKUP(AA17,'datedec &amp; datejul kaf'!$N$5:$O$94,2,FALSE)</f>
        <v>1970-71</v>
      </c>
      <c r="AA17" s="18">
        <f>LARGE('datedec &amp; datejul kaf'!$N$5:$N$94,'datedec &amp; datejul kaf rank'!$A17)</f>
        <v>24084.683394345</v>
      </c>
    </row>
    <row r="18" spans="1:27" x14ac:dyDescent="0.2">
      <c r="A18" s="5">
        <v>13</v>
      </c>
      <c r="B18" s="5" t="str">
        <f>VLOOKUP(C18,'datedec &amp; datejul kaf'!$B$5:$O$94,14,FALSE)</f>
        <v>1965-66</v>
      </c>
      <c r="C18" s="18">
        <f>LARGE('datedec &amp; datejul kaf'!$B$5:$B$94,'datedec &amp; datejul kaf rank'!$A18)</f>
        <v>4223.1528994829996</v>
      </c>
      <c r="D18" s="5" t="str">
        <f>VLOOKUP(E18,'datedec &amp; datejul kaf'!$C$5:$O$94,13,FALSE)</f>
        <v>1941-42</v>
      </c>
      <c r="E18" s="18">
        <f>LARGE('datedec &amp; datejul kaf'!$C$5:$C$94,'datedec &amp; datejul kaf rank'!$A18)</f>
        <v>3502.101686853</v>
      </c>
      <c r="F18" s="5" t="str">
        <f>VLOOKUP(G18,'datedec &amp; datejul kaf'!$D$5:$O$94,12,FALSE)</f>
        <v>1941-42</v>
      </c>
      <c r="G18" s="18">
        <f>LARGE('datedec &amp; datejul kaf'!$D$5:$D$94,'datedec &amp; datejul kaf rank'!$A18)</f>
        <v>2927.886832353</v>
      </c>
      <c r="H18" s="5" t="str">
        <f>VLOOKUP(I18,'datedec &amp; datejul kaf'!$E$5:$O$94,11,FALSE)</f>
        <v>1980-81</v>
      </c>
      <c r="I18" s="18">
        <f>LARGE('datedec &amp; datejul kaf'!$E$5:$E$94,'datedec &amp; datejul kaf rank'!$A18)</f>
        <v>2168.0726459699999</v>
      </c>
      <c r="J18" s="5" t="str">
        <f>VLOOKUP(K18,'datedec &amp; datejul kaf'!$F$5:$O$94,10,FALSE)</f>
        <v>1958-59</v>
      </c>
      <c r="K18" s="18">
        <f>LARGE('datedec &amp; datejul kaf'!$F$5:$F$94,'datedec &amp; datejul kaf rank'!$A18)</f>
        <v>1092.450206967</v>
      </c>
      <c r="L18" s="5" t="str">
        <f>VLOOKUP(M18,'datedec &amp; datejul kaf'!$G$5:$O$94,9,FALSE)</f>
        <v>2017-18</v>
      </c>
      <c r="M18" s="18">
        <f>LARGE('datedec &amp; datejul kaf'!$G$5:$G$94,'datedec &amp; datejul kaf rank'!$A18)</f>
        <v>19722.491161233</v>
      </c>
      <c r="N18" s="5" t="str">
        <f>VLOOKUP(O18,'datedec &amp; datejul kaf'!$H$5:$O$94,8,FALSE)</f>
        <v>2017-18</v>
      </c>
      <c r="O18" s="18">
        <f>LARGE('datedec &amp; datejul kaf'!$H$5:$H$94,'datedec &amp; datejul kaf rank'!$A18)</f>
        <v>18975.785734689001</v>
      </c>
      <c r="P18" s="5" t="str">
        <f>VLOOKUP(Q18,'datedec &amp; datejul kaf'!$I$5:$O$94,7,FALSE)</f>
        <v>1995-96</v>
      </c>
      <c r="Q18" s="18">
        <f>LARGE('datedec &amp; datejul kaf'!$I$5:$I$94,'datedec &amp; datejul kaf rank'!$A18)</f>
        <v>17879.503461750002</v>
      </c>
      <c r="R18" s="5" t="str">
        <f>VLOOKUP(S18,'datedec &amp; datejul kaf'!$J$5:$O$94,6,FALSE)</f>
        <v>1953-54</v>
      </c>
      <c r="S18" s="18">
        <f>LARGE('datedec &amp; datejul kaf'!$J$5:$J$94,'datedec &amp; datejul kaf rank'!$A18)</f>
        <v>16951.118042018999</v>
      </c>
      <c r="T18" s="5" t="str">
        <f>VLOOKUP(U18,'datedec &amp; datejul kaf'!$K$5:$O$94,5,FALSE)</f>
        <v>1932-33</v>
      </c>
      <c r="U18" s="18">
        <f>LARGE('datedec &amp; datejul kaf'!$K$5:$K$94,'datedec &amp; datejul kaf rank'!$A18)</f>
        <v>14568.064908243001</v>
      </c>
      <c r="V18" s="5" t="str">
        <f>VLOOKUP(W18,'datedec &amp; datejul kaf'!$L$5:$O$94,4,FALSE)</f>
        <v>1942-43</v>
      </c>
      <c r="W18" s="18">
        <f>LARGE('datedec &amp; datejul kaf'!$L$5:$L$94,'datedec &amp; datejul kaf rank'!$A18)</f>
        <v>9101.2300719270006</v>
      </c>
      <c r="X18" s="5" t="str">
        <f>VLOOKUP(Y18,'datedec &amp; datejul kaf'!$M$5:$O$94,3,FALSE)</f>
        <v>1958-59</v>
      </c>
      <c r="Y18" s="18">
        <f>LARGE('datedec &amp; datejul kaf'!$M$5:$M$94,'datedec &amp; datejul kaf rank'!$A18)</f>
        <v>2520.0693269850003</v>
      </c>
      <c r="Z18" s="5" t="str">
        <f>VLOOKUP(AA18,'datedec &amp; datejul kaf'!$N$5:$O$94,2,FALSE)</f>
        <v>1949-50</v>
      </c>
      <c r="AA18" s="18">
        <f>LARGE('datedec &amp; datejul kaf'!$N$5:$N$94,'datedec &amp; datejul kaf rank'!$A18)</f>
        <v>23688.233161278</v>
      </c>
    </row>
    <row r="19" spans="1:27" x14ac:dyDescent="0.2">
      <c r="A19" s="5">
        <v>14</v>
      </c>
      <c r="B19" s="5" t="str">
        <f>VLOOKUP(C19,'datedec &amp; datejul kaf'!$B$5:$O$94,14,FALSE)</f>
        <v>1964-65</v>
      </c>
      <c r="C19" s="18">
        <f>LARGE('datedec &amp; datejul kaf'!$B$5:$B$94,'datedec &amp; datejul kaf rank'!$A19)</f>
        <v>4191.6157105829998</v>
      </c>
      <c r="D19" s="5" t="str">
        <f>VLOOKUP(E19,'datedec &amp; datejul kaf'!$C$5:$O$94,13,FALSE)</f>
        <v>1946-47</v>
      </c>
      <c r="E19" s="18">
        <f>LARGE('datedec &amp; datejul kaf'!$C$5:$C$94,'datedec &amp; datejul kaf rank'!$A19)</f>
        <v>3498.2696208810003</v>
      </c>
      <c r="F19" s="5" t="str">
        <f>VLOOKUP(G19,'datedec &amp; datejul kaf'!$D$5:$O$94,12,FALSE)</f>
        <v>1985-86</v>
      </c>
      <c r="G19" s="18">
        <f>LARGE('datedec &amp; datejul kaf'!$D$5:$D$94,'datedec &amp; datejul kaf rank'!$A19)</f>
        <v>2869.3585700849999</v>
      </c>
      <c r="H19" s="5" t="str">
        <f>VLOOKUP(I19,'datedec &amp; datejul kaf'!$E$5:$O$94,11,FALSE)</f>
        <v>1941-42</v>
      </c>
      <c r="I19" s="18">
        <f>LARGE('datedec &amp; datejul kaf'!$E$5:$E$94,'datedec &amp; datejul kaf rank'!$A19)</f>
        <v>2153.5734729599999</v>
      </c>
      <c r="J19" s="5" t="str">
        <f>VLOOKUP(K19,'datedec &amp; datejul kaf'!$F$5:$O$94,10,FALSE)</f>
        <v>1977-78</v>
      </c>
      <c r="K19" s="18">
        <f>LARGE('datedec &amp; datejul kaf'!$F$5:$F$94,'datedec &amp; datejul kaf rank'!$A19)</f>
        <v>1039.939795713</v>
      </c>
      <c r="L19" s="5" t="str">
        <f>VLOOKUP(M19,'datedec &amp; datejul kaf'!$G$5:$O$94,9,FALSE)</f>
        <v>1981-82</v>
      </c>
      <c r="M19" s="18">
        <f>LARGE('datedec &amp; datejul kaf'!$G$5:$G$94,'datedec &amp; datejul kaf rank'!$A19)</f>
        <v>19675.540419192002</v>
      </c>
      <c r="N19" s="5" t="str">
        <f>VLOOKUP(O19,'datedec &amp; datejul kaf'!$H$5:$O$94,8,FALSE)</f>
        <v>1958-59</v>
      </c>
      <c r="O19" s="18">
        <f>LARGE('datedec &amp; datejul kaf'!$H$5:$H$94,'datedec &amp; datejul kaf rank'!$A19)</f>
        <v>18893.342762573997</v>
      </c>
      <c r="P19" s="5" t="str">
        <f>VLOOKUP(Q19,'datedec &amp; datejul kaf'!$I$5:$O$94,7,FALSE)</f>
        <v>1953-54</v>
      </c>
      <c r="Q19" s="18">
        <f>LARGE('datedec &amp; datejul kaf'!$I$5:$I$94,'datedec &amp; datejul kaf rank'!$A19)</f>
        <v>17829.529909905003</v>
      </c>
      <c r="R19" s="5" t="str">
        <f>VLOOKUP(S19,'datedec &amp; datejul kaf'!$J$5:$O$94,6,FALSE)</f>
        <v>2011-12</v>
      </c>
      <c r="S19" s="18">
        <f>LARGE('datedec &amp; datejul kaf'!$J$5:$J$94,'datedec &amp; datejul kaf rank'!$A19)</f>
        <v>16616.407310768998</v>
      </c>
      <c r="T19" s="5" t="str">
        <f>VLOOKUP(U19,'datedec &amp; datejul kaf'!$K$5:$O$94,5,FALSE)</f>
        <v>1981-82</v>
      </c>
      <c r="U19" s="18">
        <f>LARGE('datedec &amp; datejul kaf'!$K$5:$K$94,'datedec &amp; datejul kaf rank'!$A19)</f>
        <v>14546.915156970001</v>
      </c>
      <c r="V19" s="5" t="str">
        <f>VLOOKUP(W19,'datedec &amp; datejul kaf'!$L$5:$O$94,4,FALSE)</f>
        <v>1953-54</v>
      </c>
      <c r="W19" s="18">
        <f>LARGE('datedec &amp; datejul kaf'!$L$5:$L$94,'datedec &amp; datejul kaf rank'!$A19)</f>
        <v>8772.8604974640002</v>
      </c>
      <c r="X19" s="5" t="str">
        <f>VLOOKUP(Y19,'datedec &amp; datejul kaf'!$M$5:$O$94,3,FALSE)</f>
        <v>1977-78</v>
      </c>
      <c r="Y19" s="18">
        <f>LARGE('datedec &amp; datejul kaf'!$M$5:$M$94,'datedec &amp; datejul kaf rank'!$A19)</f>
        <v>2505.4352779469996</v>
      </c>
      <c r="Z19" s="5" t="str">
        <f>VLOOKUP(AA19,'datedec &amp; datejul kaf'!$N$5:$O$94,2,FALSE)</f>
        <v>1958-59</v>
      </c>
      <c r="AA19" s="18">
        <f>LARGE('datedec &amp; datejul kaf'!$N$5:$N$94,'datedec &amp; datejul kaf rank'!$A19)</f>
        <v>23661.960104411995</v>
      </c>
    </row>
    <row r="20" spans="1:27" x14ac:dyDescent="0.2">
      <c r="A20" s="5">
        <v>15</v>
      </c>
      <c r="B20" s="5" t="str">
        <f>VLOOKUP(C20,'datedec &amp; datejul kaf'!$B$5:$O$94,14,FALSE)</f>
        <v>1980-81</v>
      </c>
      <c r="C20" s="18">
        <f>LARGE('datedec &amp; datejul kaf'!$B$5:$B$94,'datedec &amp; datejul kaf rank'!$A20)</f>
        <v>4149.8596790909996</v>
      </c>
      <c r="D20" s="5" t="str">
        <f>VLOOKUP(E20,'datedec &amp; datejul kaf'!$C$5:$O$94,13,FALSE)</f>
        <v>1980-81</v>
      </c>
      <c r="E20" s="18">
        <f>LARGE('datedec &amp; datejul kaf'!$C$5:$C$94,'datedec &amp; datejul kaf rank'!$A20)</f>
        <v>3486.4699519019996</v>
      </c>
      <c r="F20" s="5" t="str">
        <f>VLOOKUP(G20,'datedec &amp; datejul kaf'!$D$5:$O$94,12,FALSE)</f>
        <v>1990-91</v>
      </c>
      <c r="G20" s="18">
        <f>LARGE('datedec &amp; datejul kaf'!$D$5:$D$94,'datedec &amp; datejul kaf rank'!$A20)</f>
        <v>2821.6937784839997</v>
      </c>
      <c r="H20" s="5" t="str">
        <f>VLOOKUP(I20,'datedec &amp; datejul kaf'!$E$5:$O$94,11,FALSE)</f>
        <v>1958-59</v>
      </c>
      <c r="I20" s="18">
        <f>LARGE('datedec &amp; datejul kaf'!$E$5:$E$94,'datedec &amp; datejul kaf rank'!$A20)</f>
        <v>2090.5724835870001</v>
      </c>
      <c r="J20" s="5" t="str">
        <f>VLOOKUP(K20,'datedec &amp; datejul kaf'!$F$5:$O$94,10,FALSE)</f>
        <v>1973-74</v>
      </c>
      <c r="K20" s="18">
        <f>LARGE('datedec &amp; datejul kaf'!$F$5:$F$94,'datedec &amp; datejul kaf rank'!$A20)</f>
        <v>1036.926903264</v>
      </c>
      <c r="L20" s="5" t="str">
        <f>VLOOKUP(M20,'datedec &amp; datejul kaf'!$G$5:$O$94,9,FALSE)</f>
        <v>1950-51</v>
      </c>
      <c r="M20" s="18">
        <f>LARGE('datedec &amp; datejul kaf'!$G$5:$G$94,'datedec &amp; datejul kaf rank'!$A20)</f>
        <v>19213.401593547002</v>
      </c>
      <c r="N20" s="5" t="str">
        <f>VLOOKUP(O20,'datedec &amp; datejul kaf'!$H$5:$O$94,8,FALSE)</f>
        <v>1953-54</v>
      </c>
      <c r="O20" s="18">
        <f>LARGE('datedec &amp; datejul kaf'!$H$5:$H$94,'datedec &amp; datejul kaf rank'!$A20)</f>
        <v>18443.049225741001</v>
      </c>
      <c r="P20" s="5" t="str">
        <f>VLOOKUP(Q20,'datedec &amp; datejul kaf'!$I$5:$O$94,7,FALSE)</f>
        <v>1981-82</v>
      </c>
      <c r="Q20" s="18">
        <f>LARGE('datedec &amp; datejul kaf'!$I$5:$I$94,'datedec &amp; datejul kaf rank'!$A20)</f>
        <v>17785.838010717001</v>
      </c>
      <c r="R20" s="5" t="str">
        <f>VLOOKUP(S20,'datedec &amp; datejul kaf'!$J$5:$O$94,6,FALSE)</f>
        <v>1995-96</v>
      </c>
      <c r="S20" s="18">
        <f>LARGE('datedec &amp; datejul kaf'!$J$5:$J$94,'datedec &amp; datejul kaf rank'!$A20)</f>
        <v>16460.000705064002</v>
      </c>
      <c r="T20" s="5" t="str">
        <f>VLOOKUP(U20,'datedec &amp; datejul kaf'!$K$5:$O$94,5,FALSE)</f>
        <v>1963-64</v>
      </c>
      <c r="U20" s="18">
        <f>LARGE('datedec &amp; datejul kaf'!$K$5:$K$94,'datedec &amp; datejul kaf rank'!$A20)</f>
        <v>14359.600122671998</v>
      </c>
      <c r="V20" s="5" t="str">
        <f>VLOOKUP(W20,'datedec &amp; datejul kaf'!$L$5:$O$94,4,FALSE)</f>
        <v>1954-55</v>
      </c>
      <c r="W20" s="18">
        <f>LARGE('datedec &amp; datejul kaf'!$L$5:$L$94,'datedec &amp; datejul kaf rank'!$A20)</f>
        <v>8724.3051273839992</v>
      </c>
      <c r="X20" s="5" t="str">
        <f>VLOOKUP(Y20,'datedec &amp; datejul kaf'!$M$5:$O$94,3,FALSE)</f>
        <v>2011-12</v>
      </c>
      <c r="Y20" s="18">
        <f>LARGE('datedec &amp; datejul kaf'!$M$5:$M$94,'datedec &amp; datejul kaf rank'!$A20)</f>
        <v>2421.8121405870002</v>
      </c>
      <c r="Z20" s="5" t="str">
        <f>VLOOKUP(AA20,'datedec &amp; datejul kaf'!$N$5:$O$94,2,FALSE)</f>
        <v>1968-69</v>
      </c>
      <c r="AA20" s="18">
        <f>LARGE('datedec &amp; datejul kaf'!$N$5:$N$94,'datedec &amp; datejul kaf rank'!$A20)</f>
        <v>23009.917814814002</v>
      </c>
    </row>
    <row r="21" spans="1:27" x14ac:dyDescent="0.2">
      <c r="A21" s="5">
        <v>16</v>
      </c>
      <c r="B21" s="5" t="str">
        <f>VLOOKUP(C21,'datedec &amp; datejul kaf'!$B$5:$O$94,14,FALSE)</f>
        <v>1946-47</v>
      </c>
      <c r="C21" s="18">
        <f>LARGE('datedec &amp; datejul kaf'!$B$5:$B$94,'datedec &amp; datejul kaf rank'!$A21)</f>
        <v>4116.0355481280003</v>
      </c>
      <c r="D21" s="5" t="str">
        <f>VLOOKUP(E21,'datedec &amp; datejul kaf'!$C$5:$O$94,13,FALSE)</f>
        <v>2004-05</v>
      </c>
      <c r="E21" s="18">
        <f>LARGE('datedec &amp; datejul kaf'!$C$5:$C$94,'datedec &amp; datejul kaf rank'!$A21)</f>
        <v>3453.4630109909999</v>
      </c>
      <c r="F21" s="5" t="str">
        <f>VLOOKUP(G21,'datedec &amp; datejul kaf'!$D$5:$O$94,12,FALSE)</f>
        <v>2012-13</v>
      </c>
      <c r="G21" s="18">
        <f>LARGE('datedec &amp; datejul kaf'!$D$5:$D$94,'datedec &amp; datejul kaf rank'!$A21)</f>
        <v>2803.9536138600001</v>
      </c>
      <c r="H21" s="5" t="str">
        <f>VLOOKUP(I21,'datedec &amp; datejul kaf'!$E$5:$O$94,11,FALSE)</f>
        <v>1968-69</v>
      </c>
      <c r="I21" s="18">
        <f>LARGE('datedec &amp; datejul kaf'!$E$5:$E$94,'datedec &amp; datejul kaf rank'!$A21)</f>
        <v>2074.2862032059998</v>
      </c>
      <c r="J21" s="5" t="str">
        <f>VLOOKUP(K21,'datedec &amp; datejul kaf'!$F$5:$O$94,10,FALSE)</f>
        <v>2004-05</v>
      </c>
      <c r="K21" s="18">
        <f>LARGE('datedec &amp; datejul kaf'!$F$5:$F$94,'datedec &amp; datejul kaf rank'!$A21)</f>
        <v>998.55864023999993</v>
      </c>
      <c r="L21" s="5" t="str">
        <f>VLOOKUP(M21,'datedec &amp; datejul kaf'!$G$5:$O$94,9,FALSE)</f>
        <v>1953-54</v>
      </c>
      <c r="M21" s="18">
        <f>LARGE('datedec &amp; datejul kaf'!$G$5:$G$94,'datedec &amp; datejul kaf rank'!$A21)</f>
        <v>18983.156312924999</v>
      </c>
      <c r="N21" s="5" t="str">
        <f>VLOOKUP(O21,'datedec &amp; datejul kaf'!$H$5:$O$94,8,FALSE)</f>
        <v>2011-12</v>
      </c>
      <c r="O21" s="18">
        <f>LARGE('datedec &amp; datejul kaf'!$H$5:$H$94,'datedec &amp; datejul kaf rank'!$A21)</f>
        <v>18302.825759924999</v>
      </c>
      <c r="P21" s="5" t="str">
        <f>VLOOKUP(Q21,'datedec &amp; datejul kaf'!$I$5:$O$94,7,FALSE)</f>
        <v>2011-12</v>
      </c>
      <c r="Q21" s="18">
        <f>LARGE('datedec &amp; datejul kaf'!$I$5:$I$94,'datedec &amp; datejul kaf rank'!$A21)</f>
        <v>17758.047598535999</v>
      </c>
      <c r="R21" s="5" t="str">
        <f>VLOOKUP(S21,'datedec &amp; datejul kaf'!$J$5:$O$94,6,FALSE)</f>
        <v>1981-82</v>
      </c>
      <c r="S21" s="18">
        <f>LARGE('datedec &amp; datejul kaf'!$J$5:$J$94,'datedec &amp; datejul kaf rank'!$A21)</f>
        <v>16325.07707376</v>
      </c>
      <c r="T21" s="5" t="str">
        <f>VLOOKUP(U21,'datedec &amp; datejul kaf'!$K$5:$O$94,5,FALSE)</f>
        <v>1964-65</v>
      </c>
      <c r="U21" s="18">
        <f>LARGE('datedec &amp; datejul kaf'!$K$5:$K$94,'datedec &amp; datejul kaf rank'!$A21)</f>
        <v>14218.127070126</v>
      </c>
      <c r="V21" s="5" t="str">
        <f>VLOOKUP(W21,'datedec &amp; datejul kaf'!$L$5:$O$94,4,FALSE)</f>
        <v>1964-65</v>
      </c>
      <c r="W21" s="18">
        <f>LARGE('datedec &amp; datejul kaf'!$L$5:$L$94,'datedec &amp; datejul kaf rank'!$A21)</f>
        <v>8663.8290965939996</v>
      </c>
      <c r="X21" s="5" t="str">
        <f>VLOOKUP(Y21,'datedec &amp; datejul kaf'!$M$5:$O$94,3,FALSE)</f>
        <v>1970-71</v>
      </c>
      <c r="Y21" s="18">
        <f>LARGE('datedec &amp; datejul kaf'!$M$5:$M$94,'datedec &amp; datejul kaf rank'!$A21)</f>
        <v>2408.776769175</v>
      </c>
      <c r="Z21" s="5" t="str">
        <f>VLOOKUP(AA21,'datedec &amp; datejul kaf'!$N$5:$O$94,2,FALSE)</f>
        <v>2016-17</v>
      </c>
      <c r="AA21" s="18">
        <f>LARGE('datedec &amp; datejul kaf'!$N$5:$N$94,'datedec &amp; datejul kaf rank'!$A21)</f>
        <v>22927.639470791997</v>
      </c>
    </row>
    <row r="22" spans="1:27" x14ac:dyDescent="0.2">
      <c r="A22" s="5">
        <v>17</v>
      </c>
      <c r="B22" s="5" t="str">
        <f>VLOOKUP(C22,'datedec &amp; datejul kaf'!$B$5:$O$94,14,FALSE)</f>
        <v>2004-05</v>
      </c>
      <c r="C22" s="18">
        <f>LARGE('datedec &amp; datejul kaf'!$B$5:$B$94,'datedec &amp; datejul kaf rank'!$A22)</f>
        <v>4097.607119067</v>
      </c>
      <c r="D22" s="5" t="str">
        <f>VLOOKUP(E22,'datedec &amp; datejul kaf'!$C$5:$O$94,13,FALSE)</f>
        <v>1964-65</v>
      </c>
      <c r="E22" s="18">
        <f>LARGE('datedec &amp; datejul kaf'!$C$5:$C$94,'datedec &amp; datejul kaf rank'!$A22)</f>
        <v>3359.196568245</v>
      </c>
      <c r="F22" s="5" t="str">
        <f>VLOOKUP(G22,'datedec &amp; datejul kaf'!$D$5:$O$94,12,FALSE)</f>
        <v>1980-81</v>
      </c>
      <c r="G22" s="18">
        <f>LARGE('datedec &amp; datejul kaf'!$D$5:$D$94,'datedec &amp; datejul kaf rank'!$A22)</f>
        <v>2777.5377470820004</v>
      </c>
      <c r="H22" s="5" t="str">
        <f>VLOOKUP(I22,'datedec &amp; datejul kaf'!$E$5:$O$94,11,FALSE)</f>
        <v>1973-74</v>
      </c>
      <c r="I22" s="18">
        <f>LARGE('datedec &amp; datejul kaf'!$E$5:$E$94,'datedec &amp; datejul kaf rank'!$A22)</f>
        <v>2014.460750904</v>
      </c>
      <c r="J22" s="5" t="str">
        <f>VLOOKUP(K22,'datedec &amp; datejul kaf'!$F$5:$O$94,10,FALSE)</f>
        <v>1962-63</v>
      </c>
      <c r="K22" s="18">
        <f>LARGE('datedec &amp; datejul kaf'!$F$5:$F$94,'datedec &amp; datejul kaf rank'!$A22)</f>
        <v>983.86310360100003</v>
      </c>
      <c r="L22" s="5" t="str">
        <f>VLOOKUP(M22,'datedec &amp; datejul kaf'!$G$5:$O$94,9,FALSE)</f>
        <v>1933-34</v>
      </c>
      <c r="M22" s="18">
        <f>LARGE('datedec &amp; datejul kaf'!$G$5:$G$94,'datedec &amp; datejul kaf rank'!$A22)</f>
        <v>18955.294495787999</v>
      </c>
      <c r="N22" s="5" t="str">
        <f>VLOOKUP(O22,'datedec &amp; datejul kaf'!$H$5:$O$94,8,FALSE)</f>
        <v>1950-51</v>
      </c>
      <c r="O22" s="18">
        <f>LARGE('datedec &amp; datejul kaf'!$H$5:$H$94,'datedec &amp; datejul kaf rank'!$A22)</f>
        <v>18196.027747401</v>
      </c>
      <c r="P22" s="5" t="str">
        <f>VLOOKUP(Q22,'datedec &amp; datejul kaf'!$I$5:$O$94,7,FALSE)</f>
        <v>2016-17</v>
      </c>
      <c r="Q22" s="18">
        <f>LARGE('datedec &amp; datejul kaf'!$I$5:$I$94,'datedec &amp; datejul kaf rank'!$A22)</f>
        <v>17145.928613225999</v>
      </c>
      <c r="R22" s="5" t="str">
        <f>VLOOKUP(S22,'datedec &amp; datejul kaf'!$J$5:$O$94,6,FALSE)</f>
        <v>1932-33</v>
      </c>
      <c r="S22" s="18">
        <f>LARGE('datedec &amp; datejul kaf'!$J$5:$J$94,'datedec &amp; datejul kaf rank'!$A22)</f>
        <v>16305.883024893001</v>
      </c>
      <c r="T22" s="5" t="str">
        <f>VLOOKUP(U22,'datedec &amp; datejul kaf'!$K$5:$O$94,5,FALSE)</f>
        <v>1966-67</v>
      </c>
      <c r="U22" s="18">
        <f>LARGE('datedec &amp; datejul kaf'!$K$5:$K$94,'datedec &amp; datejul kaf rank'!$A22)</f>
        <v>14203.608062406</v>
      </c>
      <c r="V22" s="5" t="str">
        <f>VLOOKUP(W22,'datedec &amp; datejul kaf'!$L$5:$O$94,4,FALSE)</f>
        <v>1970-71</v>
      </c>
      <c r="W22" s="18">
        <f>LARGE('datedec &amp; datejul kaf'!$L$5:$L$94,'datedec &amp; datejul kaf rank'!$A22)</f>
        <v>8368.4724134549997</v>
      </c>
      <c r="X22" s="5" t="str">
        <f>VLOOKUP(Y22,'datedec &amp; datejul kaf'!$M$5:$O$94,3,FALSE)</f>
        <v>1998-99</v>
      </c>
      <c r="Y22" s="18">
        <f>LARGE('datedec &amp; datejul kaf'!$M$5:$M$94,'datedec &amp; datejul kaf rank'!$A22)</f>
        <v>2400.9063562470001</v>
      </c>
      <c r="Z22" s="5" t="str">
        <f>VLOOKUP(AA22,'datedec &amp; datejul kaf'!$N$5:$O$94,2,FALSE)</f>
        <v>1959-60</v>
      </c>
      <c r="AA22" s="18">
        <f>LARGE('datedec &amp; datejul kaf'!$N$5:$N$94,'datedec &amp; datejul kaf rank'!$A22)</f>
        <v>22813.24873128</v>
      </c>
    </row>
    <row r="23" spans="1:27" x14ac:dyDescent="0.2">
      <c r="A23" s="5">
        <v>18</v>
      </c>
      <c r="B23" s="5" t="str">
        <f>VLOOKUP(C23,'datedec &amp; datejul kaf'!$B$5:$O$94,14,FALSE)</f>
        <v>1990-91</v>
      </c>
      <c r="C23" s="18">
        <f>LARGE('datedec &amp; datejul kaf'!$B$5:$B$94,'datedec &amp; datejul kaf rank'!$A23)</f>
        <v>4091.0755490639999</v>
      </c>
      <c r="D23" s="5" t="str">
        <f>VLOOKUP(E23,'datedec &amp; datejul kaf'!$C$5:$O$94,13,FALSE)</f>
        <v>1990-91</v>
      </c>
      <c r="E23" s="18">
        <f>LARGE('datedec &amp; datejul kaf'!$C$5:$C$94,'datedec &amp; datejul kaf rank'!$A23)</f>
        <v>3280.0540918740003</v>
      </c>
      <c r="F23" s="5" t="str">
        <f>VLOOKUP(G23,'datedec &amp; datejul kaf'!$D$5:$O$94,12,FALSE)</f>
        <v>1958-59</v>
      </c>
      <c r="G23" s="18">
        <f>LARGE('datedec &amp; datejul kaf'!$D$5:$D$94,'datedec &amp; datejul kaf rank'!$A23)</f>
        <v>2716.7007245700001</v>
      </c>
      <c r="H23" s="5" t="str">
        <f>VLOOKUP(I23,'datedec &amp; datejul kaf'!$E$5:$O$94,11,FALSE)</f>
        <v>1985-86</v>
      </c>
      <c r="I23" s="18">
        <f>LARGE('datedec &amp; datejul kaf'!$E$5:$E$94,'datedec &amp; datejul kaf rank'!$A23)</f>
        <v>1895.948358654</v>
      </c>
      <c r="J23" s="5" t="str">
        <f>VLOOKUP(K23,'datedec &amp; datejul kaf'!$F$5:$O$94,10,FALSE)</f>
        <v>2014-15</v>
      </c>
      <c r="K23" s="18">
        <f>LARGE('datedec &amp; datejul kaf'!$F$5:$F$94,'datedec &amp; datejul kaf rank'!$A23)</f>
        <v>961.91203004400006</v>
      </c>
      <c r="L23" s="5" t="str">
        <f>VLOOKUP(M23,'datedec &amp; datejul kaf'!$G$5:$O$94,9,FALSE)</f>
        <v>2011-12</v>
      </c>
      <c r="M23" s="18">
        <f>LARGE('datedec &amp; datejul kaf'!$G$5:$G$94,'datedec &amp; datejul kaf rank'!$A23)</f>
        <v>18884.068052177998</v>
      </c>
      <c r="N23" s="5" t="str">
        <f>VLOOKUP(O23,'datedec &amp; datejul kaf'!$H$5:$O$94,8,FALSE)</f>
        <v>2016-17</v>
      </c>
      <c r="O23" s="18">
        <f>LARGE('datedec &amp; datejul kaf'!$H$5:$H$94,'datedec &amp; datejul kaf rank'!$A23)</f>
        <v>18065.624446506001</v>
      </c>
      <c r="P23" s="5" t="str">
        <f>VLOOKUP(Q23,'datedec &amp; datejul kaf'!$I$5:$O$94,7,FALSE)</f>
        <v>1932-33</v>
      </c>
      <c r="Q23" s="18">
        <f>LARGE('datedec &amp; datejul kaf'!$I$5:$I$94,'datedec &amp; datejul kaf rank'!$A23)</f>
        <v>16981.570272282002</v>
      </c>
      <c r="R23" s="5" t="str">
        <f>VLOOKUP(S23,'datedec &amp; datejul kaf'!$J$5:$O$94,6,FALSE)</f>
        <v>1975-76</v>
      </c>
      <c r="S23" s="18">
        <f>LARGE('datedec &amp; datejul kaf'!$J$5:$J$94,'datedec &amp; datejul kaf rank'!$A23)</f>
        <v>16030.698241823999</v>
      </c>
      <c r="T23" s="5" t="str">
        <f>VLOOKUP(U23,'datedec &amp; datejul kaf'!$K$5:$O$94,5,FALSE)</f>
        <v>2007-08</v>
      </c>
      <c r="U23" s="18">
        <f>LARGE('datedec &amp; datejul kaf'!$K$5:$K$94,'datedec &amp; datejul kaf rank'!$A23)</f>
        <v>13569.127425041999</v>
      </c>
      <c r="V23" s="5" t="str">
        <f>VLOOKUP(W23,'datedec &amp; datejul kaf'!$L$5:$O$94,4,FALSE)</f>
        <v>2001-02</v>
      </c>
      <c r="W23" s="18">
        <f>LARGE('datedec &amp; datejul kaf'!$L$5:$L$94,'datedec &amp; datejul kaf rank'!$A23)</f>
        <v>8341.5963814049992</v>
      </c>
      <c r="X23" s="5" t="str">
        <f>VLOOKUP(Y23,'datedec &amp; datejul kaf'!$M$5:$O$94,3,FALSE)</f>
        <v>1963-64</v>
      </c>
      <c r="Y23" s="18">
        <f>LARGE('datedec &amp; datejul kaf'!$M$5:$M$94,'datedec &amp; datejul kaf rank'!$A23)</f>
        <v>2361.8617296119996</v>
      </c>
      <c r="Z23" s="5" t="str">
        <f>VLOOKUP(AA23,'datedec &amp; datejul kaf'!$N$5:$O$94,2,FALSE)</f>
        <v>2017-18</v>
      </c>
      <c r="AA23" s="18">
        <f>LARGE('datedec &amp; datejul kaf'!$N$5:$N$94,'datedec &amp; datejul kaf rank'!$A23)</f>
        <v>22788.177657839999</v>
      </c>
    </row>
    <row r="24" spans="1:27" x14ac:dyDescent="0.2">
      <c r="A24" s="5">
        <v>19</v>
      </c>
      <c r="B24" s="5" t="str">
        <f>VLOOKUP(C24,'datedec &amp; datejul kaf'!$B$5:$O$94,14,FALSE)</f>
        <v>1997-98</v>
      </c>
      <c r="C24" s="18">
        <f>LARGE('datedec &amp; datejul kaf'!$B$5:$B$94,'datedec &amp; datejul kaf rank'!$A24)</f>
        <v>3932.3284475790001</v>
      </c>
      <c r="D24" s="5" t="str">
        <f>VLOOKUP(E24,'datedec &amp; datejul kaf'!$C$5:$O$94,13,FALSE)</f>
        <v>2012-13</v>
      </c>
      <c r="E24" s="18">
        <f>LARGE('datedec &amp; datejul kaf'!$C$5:$C$94,'datedec &amp; datejul kaf rank'!$A24)</f>
        <v>3189.8974010399997</v>
      </c>
      <c r="F24" s="5" t="str">
        <f>VLOOKUP(G24,'datedec &amp; datejul kaf'!$D$5:$O$94,12,FALSE)</f>
        <v>2006-07</v>
      </c>
      <c r="G24" s="18">
        <f>LARGE('datedec &amp; datejul kaf'!$D$5:$D$94,'datedec &amp; datejul kaf rank'!$A24)</f>
        <v>2626.597587453</v>
      </c>
      <c r="H24" s="5" t="str">
        <f>VLOOKUP(I24,'datedec &amp; datejul kaf'!$E$5:$O$94,11,FALSE)</f>
        <v>1964-65</v>
      </c>
      <c r="I24" s="18">
        <f>LARGE('datedec &amp; datejul kaf'!$E$5:$E$94,'datedec &amp; datejul kaf rank'!$A24)</f>
        <v>1841.244228474</v>
      </c>
      <c r="J24" s="5" t="str">
        <f>VLOOKUP(K24,'datedec &amp; datejul kaf'!$F$5:$O$94,10,FALSE)</f>
        <v>1990-91</v>
      </c>
      <c r="K24" s="18">
        <f>LARGE('datedec &amp; datejul kaf'!$F$5:$F$94,'datedec &amp; datejul kaf rank'!$A24)</f>
        <v>916.78013090999991</v>
      </c>
      <c r="L24" s="5" t="str">
        <f>VLOOKUP(M24,'datedec &amp; datejul kaf'!$G$5:$O$94,9,FALSE)</f>
        <v>1975-76</v>
      </c>
      <c r="M24" s="18">
        <f>LARGE('datedec &amp; datejul kaf'!$G$5:$G$94,'datedec &amp; datejul kaf rank'!$A24)</f>
        <v>18666.909713213998</v>
      </c>
      <c r="N24" s="5" t="str">
        <f>VLOOKUP(O24,'datedec &amp; datejul kaf'!$H$5:$O$94,8,FALSE)</f>
        <v>1975-76</v>
      </c>
      <c r="O24" s="18">
        <f>LARGE('datedec &amp; datejul kaf'!$H$5:$H$94,'datedec &amp; datejul kaf rank'!$A24)</f>
        <v>17700.570575898</v>
      </c>
      <c r="P24" s="5" t="str">
        <f>VLOOKUP(Q24,'datedec &amp; datejul kaf'!$I$5:$O$94,7,FALSE)</f>
        <v>1975-76</v>
      </c>
      <c r="Q24" s="18">
        <f>LARGE('datedec &amp; datejul kaf'!$I$5:$I$94,'datedec &amp; datejul kaf rank'!$A24)</f>
        <v>16885.560358527</v>
      </c>
      <c r="R24" s="5" t="str">
        <f>VLOOKUP(S24,'datedec &amp; datejul kaf'!$J$5:$O$94,6,FALSE)</f>
        <v>1950-51</v>
      </c>
      <c r="S24" s="18">
        <f>LARGE('datedec &amp; datejul kaf'!$J$5:$J$94,'datedec &amp; datejul kaf rank'!$A24)</f>
        <v>15871.413619698</v>
      </c>
      <c r="T24" s="5" t="str">
        <f>VLOOKUP(U24,'datedec &amp; datejul kaf'!$K$5:$O$94,5,FALSE)</f>
        <v>1942-43</v>
      </c>
      <c r="U24" s="18">
        <f>LARGE('datedec &amp; datejul kaf'!$K$5:$K$94,'datedec &amp; datejul kaf rank'!$A24)</f>
        <v>13511.243790849001</v>
      </c>
      <c r="V24" s="5" t="str">
        <f>VLOOKUP(W24,'datedec &amp; datejul kaf'!$L$5:$O$94,4,FALSE)</f>
        <v>1952-53</v>
      </c>
      <c r="W24" s="18">
        <f>LARGE('datedec &amp; datejul kaf'!$L$5:$L$94,'datedec &amp; datejul kaf rank'!$A24)</f>
        <v>8312.3461345680007</v>
      </c>
      <c r="X24" s="5" t="str">
        <f>VLOOKUP(Y24,'datedec &amp; datejul kaf'!$M$5:$O$94,3,FALSE)</f>
        <v>1982-83</v>
      </c>
      <c r="Y24" s="18">
        <f>LARGE('datedec &amp; datejul kaf'!$M$5:$M$94,'datedec &amp; datejul kaf rank'!$A24)</f>
        <v>2351.777763048</v>
      </c>
      <c r="Z24" s="5" t="str">
        <f>VLOOKUP(AA24,'datedec &amp; datejul kaf'!$N$5:$O$94,2,FALSE)</f>
        <v>1981-82</v>
      </c>
      <c r="AA24" s="18">
        <f>LARGE('datedec &amp; datejul kaf'!$N$5:$N$94,'datedec &amp; datejul kaf rank'!$A24)</f>
        <v>22627.938986163004</v>
      </c>
    </row>
    <row r="25" spans="1:27" x14ac:dyDescent="0.2">
      <c r="A25" s="5">
        <v>20</v>
      </c>
      <c r="B25" s="5" t="str">
        <f>VLOOKUP(C25,'datedec &amp; datejul kaf'!$B$5:$O$94,14,FALSE)</f>
        <v>1941-42</v>
      </c>
      <c r="C25" s="18">
        <f>LARGE('datedec &amp; datejul kaf'!$B$5:$B$94,'datedec &amp; datejul kaf rank'!$A25)</f>
        <v>3874.2246481050001</v>
      </c>
      <c r="D25" s="5" t="str">
        <f>VLOOKUP(E25,'datedec &amp; datejul kaf'!$C$5:$O$94,13,FALSE)</f>
        <v>1965-66</v>
      </c>
      <c r="E25" s="18">
        <f>LARGE('datedec &amp; datejul kaf'!$C$5:$C$94,'datedec &amp; datejul kaf rank'!$A25)</f>
        <v>3153.883518093</v>
      </c>
      <c r="F25" s="5" t="str">
        <f>VLOOKUP(G25,'datedec &amp; datejul kaf'!$D$5:$O$94,12,FALSE)</f>
        <v>2004-05</v>
      </c>
      <c r="G25" s="18">
        <f>LARGE('datedec &amp; datejul kaf'!$D$5:$D$94,'datedec &amp; datejul kaf rank'!$A25)</f>
        <v>2572.087837431</v>
      </c>
      <c r="H25" s="5" t="str">
        <f>VLOOKUP(I25,'datedec &amp; datejul kaf'!$E$5:$O$94,11,FALSE)</f>
        <v>1962-63</v>
      </c>
      <c r="I25" s="18">
        <f>LARGE('datedec &amp; datejul kaf'!$E$5:$E$94,'datedec &amp; datejul kaf rank'!$A25)</f>
        <v>1839.4729888710001</v>
      </c>
      <c r="J25" s="5" t="str">
        <f>VLOOKUP(K25,'datedec &amp; datejul kaf'!$F$5:$O$94,10,FALSE)</f>
        <v>1968-69</v>
      </c>
      <c r="K25" s="18">
        <f>LARGE('datedec &amp; datejul kaf'!$F$5:$F$94,'datedec &amp; datejul kaf rank'!$A25)</f>
        <v>904.85153631599997</v>
      </c>
      <c r="L25" s="5" t="str">
        <f>VLOOKUP(M25,'datedec &amp; datejul kaf'!$G$5:$O$94,9,FALSE)</f>
        <v>2016-17</v>
      </c>
      <c r="M25" s="18">
        <f>LARGE('datedec &amp; datejul kaf'!$G$5:$G$94,'datedec &amp; datejul kaf rank'!$A25)</f>
        <v>18574.311369578998</v>
      </c>
      <c r="N25" s="5" t="str">
        <f>VLOOKUP(O25,'datedec &amp; datejul kaf'!$H$5:$O$94,8,FALSE)</f>
        <v>1946-47</v>
      </c>
      <c r="O25" s="18">
        <f>LARGE('datedec &amp; datejul kaf'!$H$5:$H$94,'datedec &amp; datejul kaf rank'!$A25)</f>
        <v>17570.635374158999</v>
      </c>
      <c r="P25" s="5" t="str">
        <f>VLOOKUP(Q25,'datedec &amp; datejul kaf'!$I$5:$O$94,7,FALSE)</f>
        <v>2013-14</v>
      </c>
      <c r="Q25" s="18">
        <f>LARGE('datedec &amp; datejul kaf'!$I$5:$I$94,'datedec &amp; datejul kaf rank'!$A25)</f>
        <v>16835.808955433997</v>
      </c>
      <c r="R25" s="5" t="str">
        <f>VLOOKUP(S25,'datedec &amp; datejul kaf'!$J$5:$O$94,6,FALSE)</f>
        <v>1974-75</v>
      </c>
      <c r="S25" s="18">
        <f>LARGE('datedec &amp; datejul kaf'!$J$5:$J$94,'datedec &amp; datejul kaf rank'!$A25)</f>
        <v>15718.924369217999</v>
      </c>
      <c r="T25" s="5" t="str">
        <f>VLOOKUP(U25,'datedec &amp; datejul kaf'!$K$5:$O$94,5,FALSE)</f>
        <v>1975-76</v>
      </c>
      <c r="U25" s="18">
        <f>LARGE('datedec &amp; datejul kaf'!$K$5:$K$94,'datedec &amp; datejul kaf rank'!$A25)</f>
        <v>13464.344619054</v>
      </c>
      <c r="V25" s="5" t="str">
        <f>VLOOKUP(W25,'datedec &amp; datejul kaf'!$L$5:$O$94,4,FALSE)</f>
        <v>1995-96</v>
      </c>
      <c r="W25" s="18">
        <f>LARGE('datedec &amp; datejul kaf'!$L$5:$L$94,'datedec &amp; datejul kaf rank'!$A25)</f>
        <v>8178.394404054</v>
      </c>
      <c r="X25" s="5" t="str">
        <f>VLOOKUP(Y25,'datedec &amp; datejul kaf'!$M$5:$O$94,3,FALSE)</f>
        <v>1975-76</v>
      </c>
      <c r="Y25" s="18">
        <f>LARGE('datedec &amp; datejul kaf'!$M$5:$M$94,'datedec &amp; datejul kaf rank'!$A25)</f>
        <v>2348.21148219</v>
      </c>
      <c r="Z25" s="5" t="str">
        <f>VLOOKUP(AA25,'datedec &amp; datejul kaf'!$N$5:$O$94,2,FALSE)</f>
        <v>1942-43</v>
      </c>
      <c r="AA25" s="18">
        <f>LARGE('datedec &amp; datejul kaf'!$N$5:$N$94,'datedec &amp; datejul kaf rank'!$A25)</f>
        <v>22589.769070239003</v>
      </c>
    </row>
    <row r="26" spans="1:27" x14ac:dyDescent="0.2">
      <c r="A26" s="5">
        <v>21</v>
      </c>
      <c r="B26" s="5" t="str">
        <f>VLOOKUP(C26,'datedec &amp; datejul kaf'!$B$5:$O$94,14,FALSE)</f>
        <v>1954-55</v>
      </c>
      <c r="C26" s="18">
        <f>LARGE('datedec &amp; datejul kaf'!$B$5:$B$94,'datedec &amp; datejul kaf rank'!$A26)</f>
        <v>3863.4028303290002</v>
      </c>
      <c r="D26" s="5" t="str">
        <f>VLOOKUP(E26,'datedec &amp; datejul kaf'!$C$5:$O$94,13,FALSE)</f>
        <v>1958-59</v>
      </c>
      <c r="E26" s="18">
        <f>LARGE('datedec &amp; datejul kaf'!$C$5:$C$94,'datedec &amp; datejul kaf rank'!$A26)</f>
        <v>3133.1701304399999</v>
      </c>
      <c r="F26" s="5" t="str">
        <f>VLOOKUP(G26,'datedec &amp; datejul kaf'!$D$5:$O$94,12,FALSE)</f>
        <v>1964-65</v>
      </c>
      <c r="G26" s="18">
        <f>LARGE('datedec &amp; datejul kaf'!$D$5:$D$94,'datedec &amp; datejul kaf rank'!$A26)</f>
        <v>2571.7784159550001</v>
      </c>
      <c r="H26" s="5" t="str">
        <f>VLOOKUP(I26,'datedec &amp; datejul kaf'!$E$5:$O$94,11,FALSE)</f>
        <v>2004-05</v>
      </c>
      <c r="I26" s="18">
        <f>LARGE('datedec &amp; datejul kaf'!$E$5:$E$94,'datedec &amp; datejul kaf rank'!$A26)</f>
        <v>1806.5057173800001</v>
      </c>
      <c r="J26" s="5" t="str">
        <f>VLOOKUP(K26,'datedec &amp; datejul kaf'!$F$5:$O$94,10,FALSE)</f>
        <v>1966-67</v>
      </c>
      <c r="K26" s="18">
        <f>LARGE('datedec &amp; datejul kaf'!$F$5:$F$94,'datedec &amp; datejul kaf rank'!$A26)</f>
        <v>881.42476033499997</v>
      </c>
      <c r="L26" s="5" t="str">
        <f>VLOOKUP(M26,'datedec &amp; datejul kaf'!$G$5:$O$94,9,FALSE)</f>
        <v>1946-47</v>
      </c>
      <c r="M26" s="18">
        <f>LARGE('datedec &amp; datejul kaf'!$G$5:$G$94,'datedec &amp; datejul kaf rank'!$A26)</f>
        <v>18397.336169604001</v>
      </c>
      <c r="N26" s="5" t="str">
        <f>VLOOKUP(O26,'datedec &amp; datejul kaf'!$H$5:$O$94,8,FALSE)</f>
        <v>1932-33</v>
      </c>
      <c r="O26" s="18">
        <f>LARGE('datedec &amp; datejul kaf'!$H$5:$H$94,'datedec &amp; datejul kaf rank'!$A26)</f>
        <v>17366.887282625998</v>
      </c>
      <c r="P26" s="5" t="str">
        <f>VLOOKUP(Q26,'datedec &amp; datejul kaf'!$I$5:$O$94,7,FALSE)</f>
        <v>1950-51</v>
      </c>
      <c r="Q26" s="18">
        <f>LARGE('datedec &amp; datejul kaf'!$I$5:$I$94,'datedec &amp; datejul kaf rank'!$A26)</f>
        <v>16804.487964873002</v>
      </c>
      <c r="R26" s="5" t="str">
        <f>VLOOKUP(S26,'datedec &amp; datejul kaf'!$J$5:$O$94,6,FALSE)</f>
        <v>1963-64</v>
      </c>
      <c r="S26" s="18">
        <f>LARGE('datedec &amp; datejul kaf'!$J$5:$J$94,'datedec &amp; datejul kaf rank'!$A26)</f>
        <v>15624.419909951999</v>
      </c>
      <c r="T26" s="5" t="str">
        <f>VLOOKUP(U26,'datedec &amp; datejul kaf'!$K$5:$O$94,5,FALSE)</f>
        <v>1950-51</v>
      </c>
      <c r="U26" s="18">
        <f>LARGE('datedec &amp; datejul kaf'!$K$5:$K$94,'datedec &amp; datejul kaf rank'!$A26)</f>
        <v>13342.428590568001</v>
      </c>
      <c r="V26" s="5" t="str">
        <f>VLOOKUP(W26,'datedec &amp; datejul kaf'!$L$5:$O$94,4,FALSE)</f>
        <v>2011-12</v>
      </c>
      <c r="W26" s="18">
        <f>LARGE('datedec &amp; datejul kaf'!$L$5:$L$94,'datedec &amp; datejul kaf rank'!$A26)</f>
        <v>8117.0714311470001</v>
      </c>
      <c r="X26" s="5" t="str">
        <f>VLOOKUP(Y26,'datedec &amp; datejul kaf'!$M$5:$O$94,3,FALSE)</f>
        <v>1964-65</v>
      </c>
      <c r="Y26" s="18">
        <f>LARGE('datedec &amp; datejul kaf'!$M$5:$M$94,'datedec &amp; datejul kaf rank'!$A26)</f>
        <v>2339.8491684539999</v>
      </c>
      <c r="Z26" s="5" t="str">
        <f>VLOOKUP(AA26,'datedec &amp; datejul kaf'!$N$5:$O$94,2,FALSE)</f>
        <v>1946-47</v>
      </c>
      <c r="AA26" s="18">
        <f>LARGE('datedec &amp; datejul kaf'!$N$5:$N$94,'datedec &amp; datejul kaf rank'!$A26)</f>
        <v>22513.371717732</v>
      </c>
    </row>
    <row r="27" spans="1:27" x14ac:dyDescent="0.2">
      <c r="A27" s="5">
        <v>22</v>
      </c>
      <c r="B27" s="5" t="str">
        <f>VLOOKUP(C27,'datedec &amp; datejul kaf'!$B$5:$O$94,14,FALSE)</f>
        <v>2012-13</v>
      </c>
      <c r="C27" s="18">
        <f>LARGE('datedec &amp; datejul kaf'!$B$5:$B$94,'datedec &amp; datejul kaf rank'!$A27)</f>
        <v>3842.4038228520003</v>
      </c>
      <c r="D27" s="5" t="str">
        <f>VLOOKUP(E27,'datedec &amp; datejul kaf'!$C$5:$O$94,13,FALSE)</f>
        <v>1997-98</v>
      </c>
      <c r="E27" s="18">
        <f>LARGE('datedec &amp; datejul kaf'!$C$5:$C$94,'datedec &amp; datejul kaf rank'!$A27)</f>
        <v>2998.823689197</v>
      </c>
      <c r="F27" s="5" t="str">
        <f>VLOOKUP(G27,'datedec &amp; datejul kaf'!$D$5:$O$94,12,FALSE)</f>
        <v>1962-63</v>
      </c>
      <c r="G27" s="18">
        <f>LARGE('datedec &amp; datejul kaf'!$D$5:$D$94,'datedec &amp; datejul kaf rank'!$A27)</f>
        <v>2544.6127971390001</v>
      </c>
      <c r="H27" s="5" t="str">
        <f>VLOOKUP(I27,'datedec &amp; datejul kaf'!$E$5:$O$94,11,FALSE)</f>
        <v>1934-35</v>
      </c>
      <c r="I27" s="18">
        <f>LARGE('datedec &amp; datejul kaf'!$E$5:$E$94,'datedec &amp; datejul kaf rank'!$A27)</f>
        <v>1793.260098042</v>
      </c>
      <c r="J27" s="5" t="str">
        <f>VLOOKUP(K27,'datedec &amp; datejul kaf'!$F$5:$O$94,10,FALSE)</f>
        <v>2010-11</v>
      </c>
      <c r="K27" s="18">
        <f>LARGE('datedec &amp; datejul kaf'!$F$5:$F$94,'datedec &amp; datejul kaf rank'!$A27)</f>
        <v>839.79765445800001</v>
      </c>
      <c r="L27" s="5" t="str">
        <f>VLOOKUP(M27,'datedec &amp; datejul kaf'!$G$5:$O$94,9,FALSE)</f>
        <v>1966-67</v>
      </c>
      <c r="M27" s="18">
        <f>LARGE('datedec &amp; datejul kaf'!$G$5:$G$94,'datedec &amp; datejul kaf rank'!$A27)</f>
        <v>18055.603951014</v>
      </c>
      <c r="N27" s="5" t="str">
        <f>VLOOKUP(O27,'datedec &amp; datejul kaf'!$H$5:$O$94,8,FALSE)</f>
        <v>2013-14</v>
      </c>
      <c r="O27" s="18">
        <f>LARGE('datedec &amp; datejul kaf'!$H$5:$H$94,'datedec &amp; datejul kaf rank'!$A27)</f>
        <v>17271.498195294</v>
      </c>
      <c r="P27" s="5" t="str">
        <f>VLOOKUP(Q27,'datedec &amp; datejul kaf'!$I$5:$O$94,7,FALSE)</f>
        <v>1946-47</v>
      </c>
      <c r="Q27" s="18">
        <f>LARGE('datedec &amp; datejul kaf'!$I$5:$I$94,'datedec &amp; datejul kaf rank'!$A27)</f>
        <v>16711.530612987</v>
      </c>
      <c r="R27" s="5" t="str">
        <f>VLOOKUP(S27,'datedec &amp; datejul kaf'!$J$5:$O$94,6,FALSE)</f>
        <v>2013-14</v>
      </c>
      <c r="S27" s="18">
        <f>LARGE('datedec &amp; datejul kaf'!$J$5:$J$94,'datedec &amp; datejul kaf rank'!$A27)</f>
        <v>15490.091319947998</v>
      </c>
      <c r="T27" s="5" t="str">
        <f>VLOOKUP(U27,'datedec &amp; datejul kaf'!$K$5:$O$94,5,FALSE)</f>
        <v>2013-14</v>
      </c>
      <c r="U27" s="18">
        <f>LARGE('datedec &amp; datejul kaf'!$K$5:$K$94,'datedec &amp; datejul kaf rank'!$A27)</f>
        <v>13286.474873658</v>
      </c>
      <c r="V27" s="5" t="str">
        <f>VLOOKUP(W27,'datedec &amp; datejul kaf'!$L$5:$O$94,4,FALSE)</f>
        <v>2007-08</v>
      </c>
      <c r="W27" s="18">
        <f>LARGE('datedec &amp; datejul kaf'!$L$5:$L$94,'datedec &amp; datejul kaf rank'!$A27)</f>
        <v>7891.4853239040003</v>
      </c>
      <c r="X27" s="5" t="str">
        <f>VLOOKUP(Y27,'datedec &amp; datejul kaf'!$M$5:$O$94,3,FALSE)</f>
        <v>2013-14</v>
      </c>
      <c r="Y27" s="18">
        <f>LARGE('datedec &amp; datejul kaf'!$M$5:$M$94,'datedec &amp; datejul kaf rank'!$A27)</f>
        <v>2321.15693775</v>
      </c>
      <c r="Z27" s="5" t="str">
        <f>VLOOKUP(AA27,'datedec &amp; datejul kaf'!$N$5:$O$94,2,FALSE)</f>
        <v>2011-12</v>
      </c>
      <c r="AA27" s="18">
        <f>LARGE('datedec &amp; datejul kaf'!$N$5:$N$94,'datedec &amp; datejul kaf rank'!$A27)</f>
        <v>22435.643456184</v>
      </c>
    </row>
    <row r="28" spans="1:27" x14ac:dyDescent="0.2">
      <c r="A28" s="5">
        <v>23</v>
      </c>
      <c r="B28" s="5" t="str">
        <f>VLOOKUP(C28,'datedec &amp; datejul kaf'!$B$5:$O$94,14,FALSE)</f>
        <v>1962-63</v>
      </c>
      <c r="C28" s="18">
        <f>LARGE('datedec &amp; datejul kaf'!$B$5:$B$94,'datedec &amp; datejul kaf rank'!$A28)</f>
        <v>3669.0425070389997</v>
      </c>
      <c r="D28" s="5" t="str">
        <f>VLOOKUP(E28,'datedec &amp; datejul kaf'!$C$5:$O$94,13,FALSE)</f>
        <v>1962-63</v>
      </c>
      <c r="E28" s="18">
        <f>LARGE('datedec &amp; datejul kaf'!$C$5:$C$94,'datedec &amp; datejul kaf rank'!$A28)</f>
        <v>2985.3003839190001</v>
      </c>
      <c r="F28" s="5" t="str">
        <f>VLOOKUP(G28,'datedec &amp; datejul kaf'!$D$5:$O$94,12,FALSE)</f>
        <v>1973-74</v>
      </c>
      <c r="G28" s="18">
        <f>LARGE('datedec &amp; datejul kaf'!$D$5:$D$94,'datedec &amp; datejul kaf rank'!$A28)</f>
        <v>2423.9066859630002</v>
      </c>
      <c r="H28" s="5" t="str">
        <f>VLOOKUP(I28,'datedec &amp; datejul kaf'!$E$5:$O$94,11,FALSE)</f>
        <v>1947-48</v>
      </c>
      <c r="I28" s="18">
        <f>LARGE('datedec &amp; datejul kaf'!$E$5:$E$94,'datedec &amp; datejul kaf rank'!$A28)</f>
        <v>1781.7381150030001</v>
      </c>
      <c r="J28" s="5" t="str">
        <f>VLOOKUP(K28,'datedec &amp; datejul kaf'!$F$5:$O$94,10,FALSE)</f>
        <v>2017-18</v>
      </c>
      <c r="K28" s="18">
        <f>LARGE('datedec &amp; datejul kaf'!$F$5:$F$94,'datedec &amp; datejul kaf rank'!$A28)</f>
        <v>836.90773721099993</v>
      </c>
      <c r="L28" s="5" t="str">
        <f>VLOOKUP(M28,'datedec &amp; datejul kaf'!$G$5:$O$94,9,FALSE)</f>
        <v>1990-91</v>
      </c>
      <c r="M28" s="18">
        <f>LARGE('datedec &amp; datejul kaf'!$G$5:$G$94,'datedec &amp; datejul kaf rank'!$A28)</f>
        <v>17991.744118698</v>
      </c>
      <c r="N28" s="5" t="str">
        <f>VLOOKUP(O28,'datedec &amp; datejul kaf'!$H$5:$O$94,8,FALSE)</f>
        <v>1990-91</v>
      </c>
      <c r="O28" s="18">
        <f>LARGE('datedec &amp; datejul kaf'!$H$5:$H$94,'datedec &amp; datejul kaf rank'!$A28)</f>
        <v>17221.611916172998</v>
      </c>
      <c r="P28" s="5" t="str">
        <f>VLOOKUP(Q28,'datedec &amp; datejul kaf'!$I$5:$O$94,7,FALSE)</f>
        <v>1974-75</v>
      </c>
      <c r="Q28" s="18">
        <f>LARGE('datedec &amp; datejul kaf'!$I$5:$I$94,'datedec &amp; datejul kaf rank'!$A28)</f>
        <v>16424.494590693001</v>
      </c>
      <c r="R28" s="5" t="str">
        <f>VLOOKUP(S28,'datedec &amp; datejul kaf'!$J$5:$O$94,6,FALSE)</f>
        <v>1966-67</v>
      </c>
      <c r="S28" s="18">
        <f>LARGE('datedec &amp; datejul kaf'!$J$5:$J$94,'datedec &amp; datejul kaf rank'!$A28)</f>
        <v>15467.773304255999</v>
      </c>
      <c r="T28" s="5" t="str">
        <f>VLOOKUP(U28,'datedec &amp; datejul kaf'!$K$5:$O$94,5,FALSE)</f>
        <v>1995-96</v>
      </c>
      <c r="U28" s="18">
        <f>LARGE('datedec &amp; datejul kaf'!$K$5:$K$94,'datedec &amp; datejul kaf rank'!$A28)</f>
        <v>13075.881823704001</v>
      </c>
      <c r="V28" s="5" t="str">
        <f>VLOOKUP(W28,'datedec &amp; datejul kaf'!$L$5:$O$94,4,FALSE)</f>
        <v>1998-99</v>
      </c>
      <c r="W28" s="18">
        <f>LARGE('datedec &amp; datejul kaf'!$L$5:$L$94,'datedec &amp; datejul kaf rank'!$A28)</f>
        <v>7878.9755723070002</v>
      </c>
      <c r="X28" s="5" t="str">
        <f>VLOOKUP(Y28,'datedec &amp; datejul kaf'!$M$5:$O$94,3,FALSE)</f>
        <v>1932-33</v>
      </c>
      <c r="Y28" s="18">
        <f>LARGE('datedec &amp; datejul kaf'!$M$5:$M$94,'datedec &amp; datejul kaf rank'!$A28)</f>
        <v>2319.0663593159998</v>
      </c>
      <c r="Z28" s="5" t="str">
        <f>VLOOKUP(AA28,'datedec &amp; datejul kaf'!$N$5:$O$94,2,FALSE)</f>
        <v>1990-91</v>
      </c>
      <c r="AA28" s="18">
        <f>LARGE('datedec &amp; datejul kaf'!$N$5:$N$94,'datedec &amp; datejul kaf rank'!$A28)</f>
        <v>22082.819667762</v>
      </c>
    </row>
    <row r="29" spans="1:27" x14ac:dyDescent="0.2">
      <c r="A29" s="5">
        <v>24</v>
      </c>
      <c r="B29" s="5" t="str">
        <f>VLOOKUP(C29,'datedec &amp; datejul kaf'!$B$5:$O$94,14,FALSE)</f>
        <v>1958-59</v>
      </c>
      <c r="C29" s="18">
        <f>LARGE('datedec &amp; datejul kaf'!$B$5:$B$94,'datedec &amp; datejul kaf rank'!$A29)</f>
        <v>3630.3588721259998</v>
      </c>
      <c r="D29" s="5" t="str">
        <f>VLOOKUP(E29,'datedec &amp; datejul kaf'!$C$5:$O$94,13,FALSE)</f>
        <v>2006-07</v>
      </c>
      <c r="E29" s="18">
        <f>LARGE('datedec &amp; datejul kaf'!$C$5:$C$94,'datedec &amp; datejul kaf rank'!$A29)</f>
        <v>2947.0273275029999</v>
      </c>
      <c r="F29" s="5" t="str">
        <f>VLOOKUP(G29,'datedec &amp; datejul kaf'!$D$5:$O$94,12,FALSE)</f>
        <v>2014-15</v>
      </c>
      <c r="G29" s="18">
        <f>LARGE('datedec &amp; datejul kaf'!$D$5:$D$94,'datedec &amp; datejul kaf rank'!$A29)</f>
        <v>2308.290161373</v>
      </c>
      <c r="H29" s="5" t="str">
        <f>VLOOKUP(I29,'datedec &amp; datejul kaf'!$E$5:$O$94,11,FALSE)</f>
        <v>2014-15</v>
      </c>
      <c r="I29" s="18">
        <f>LARGE('datedec &amp; datejul kaf'!$E$5:$E$94,'datedec &amp; datejul kaf rank'!$A29)</f>
        <v>1759.267372044</v>
      </c>
      <c r="J29" s="5" t="str">
        <f>VLOOKUP(K29,'datedec &amp; datejul kaf'!$F$5:$O$94,10,FALSE)</f>
        <v>1949-50</v>
      </c>
      <c r="K29" s="18">
        <f>LARGE('datedec &amp; datejul kaf'!$F$5:$F$94,'datedec &amp; datejul kaf rank'!$A29)</f>
        <v>828.17649786900006</v>
      </c>
      <c r="L29" s="5" t="str">
        <f>VLOOKUP(M29,'datedec &amp; datejul kaf'!$G$5:$O$94,9,FALSE)</f>
        <v>1932-33</v>
      </c>
      <c r="M29" s="18">
        <f>LARGE('datedec &amp; datejul kaf'!$G$5:$G$94,'datedec &amp; datejul kaf rank'!$A29)</f>
        <v>17967.928582401</v>
      </c>
      <c r="N29" s="5" t="str">
        <f>VLOOKUP(O29,'datedec &amp; datejul kaf'!$H$5:$O$94,8,FALSE)</f>
        <v>1966-67</v>
      </c>
      <c r="O29" s="18">
        <f>LARGE('datedec &amp; datejul kaf'!$H$5:$H$94,'datedec &amp; datejul kaf rank'!$A29)</f>
        <v>17183.709768834</v>
      </c>
      <c r="P29" s="5" t="str">
        <f>VLOOKUP(Q29,'datedec &amp; datejul kaf'!$I$5:$O$94,7,FALSE)</f>
        <v>1966-67</v>
      </c>
      <c r="Q29" s="18">
        <f>LARGE('datedec &amp; datejul kaf'!$I$5:$I$94,'datedec &amp; datejul kaf rank'!$A29)</f>
        <v>16315.441371641999</v>
      </c>
      <c r="R29" s="5" t="str">
        <f>VLOOKUP(S29,'datedec &amp; datejul kaf'!$J$5:$O$94,6,FALSE)</f>
        <v>1946-47</v>
      </c>
      <c r="S29" s="18">
        <f>LARGE('datedec &amp; datejul kaf'!$J$5:$J$94,'datedec &amp; datejul kaf rank'!$A29)</f>
        <v>15466.283717535</v>
      </c>
      <c r="T29" s="5" t="str">
        <f>VLOOKUP(U29,'datedec &amp; datejul kaf'!$K$5:$O$94,5,FALSE)</f>
        <v>1990-91</v>
      </c>
      <c r="U29" s="18">
        <f>LARGE('datedec &amp; datejul kaf'!$K$5:$K$94,'datedec &amp; datejul kaf rank'!$A29)</f>
        <v>13034.893395489</v>
      </c>
      <c r="V29" s="5" t="str">
        <f>VLOOKUP(W29,'datedec &amp; datejul kaf'!$L$5:$O$94,4,FALSE)</f>
        <v>1990-91</v>
      </c>
      <c r="W29" s="18">
        <f>LARGE('datedec &amp; datejul kaf'!$L$5:$L$94,'datedec &amp; datejul kaf rank'!$A29)</f>
        <v>7876.8830104019999</v>
      </c>
      <c r="X29" s="5" t="str">
        <f>VLOOKUP(Y29,'datedec &amp; datejul kaf'!$M$5:$O$94,3,FALSE)</f>
        <v>2007-08</v>
      </c>
      <c r="Y29" s="18">
        <f>LARGE('datedec &amp; datejul kaf'!$M$5:$M$94,'datedec &amp; datejul kaf rank'!$A29)</f>
        <v>2292.5037156839999</v>
      </c>
      <c r="Z29" s="5" t="str">
        <f>VLOOKUP(AA29,'datedec &amp; datejul kaf'!$N$5:$O$94,2,FALSE)</f>
        <v>1953-54</v>
      </c>
      <c r="AA29" s="18">
        <f>LARGE('datedec &amp; datejul kaf'!$N$5:$N$94,'datedec &amp; datejul kaf rank'!$A29)</f>
        <v>21613.714891964999</v>
      </c>
    </row>
    <row r="30" spans="1:27" x14ac:dyDescent="0.2">
      <c r="A30" s="5">
        <v>25</v>
      </c>
      <c r="B30" s="5" t="str">
        <f>VLOOKUP(C30,'datedec &amp; datejul kaf'!$B$5:$O$94,14,FALSE)</f>
        <v>2011-12</v>
      </c>
      <c r="C30" s="18">
        <f>LARGE('datedec &amp; datejul kaf'!$B$5:$B$94,'datedec &amp; datejul kaf rank'!$A30)</f>
        <v>3551.5754040060001</v>
      </c>
      <c r="D30" s="5" t="str">
        <f>VLOOKUP(E30,'datedec &amp; datejul kaf'!$C$5:$O$94,13,FALSE)</f>
        <v>2010-11</v>
      </c>
      <c r="E30" s="18">
        <f>LARGE('datedec &amp; datejul kaf'!$C$5:$C$94,'datedec &amp; datejul kaf rank'!$A30)</f>
        <v>2913.7784031299998</v>
      </c>
      <c r="F30" s="5" t="str">
        <f>VLOOKUP(G30,'datedec &amp; datejul kaf'!$D$5:$O$94,12,FALSE)</f>
        <v>1934-35</v>
      </c>
      <c r="G30" s="18">
        <f>LARGE('datedec &amp; datejul kaf'!$D$5:$D$94,'datedec &amp; datejul kaf rank'!$A30)</f>
        <v>2305.7592523770004</v>
      </c>
      <c r="H30" s="5" t="str">
        <f>VLOOKUP(I30,'datedec &amp; datejul kaf'!$E$5:$O$94,11,FALSE)</f>
        <v>1999-2000</v>
      </c>
      <c r="I30" s="18">
        <f>LARGE('datedec &amp; datejul kaf'!$E$5:$E$94,'datedec &amp; datejul kaf rank'!$A30)</f>
        <v>1756.1652234000001</v>
      </c>
      <c r="J30" s="5" t="str">
        <f>VLOOKUP(K30,'datedec &amp; datejul kaf'!$F$5:$O$94,10,FALSE)</f>
        <v>2015-16</v>
      </c>
      <c r="K30" s="18">
        <f>LARGE('datedec &amp; datejul kaf'!$F$5:$F$94,'datedec &amp; datejul kaf rank'!$A30)</f>
        <v>821.043936153</v>
      </c>
      <c r="L30" s="5" t="str">
        <f>VLOOKUP(M30,'datedec &amp; datejul kaf'!$G$5:$O$94,9,FALSE)</f>
        <v>1968-69</v>
      </c>
      <c r="M30" s="18">
        <f>LARGE('datedec &amp; datejul kaf'!$G$5:$G$94,'datedec &amp; datejul kaf rank'!$A30)</f>
        <v>17817.484290522003</v>
      </c>
      <c r="N30" s="5" t="str">
        <f>VLOOKUP(O30,'datedec &amp; datejul kaf'!$H$5:$O$94,8,FALSE)</f>
        <v>1968-69</v>
      </c>
      <c r="O30" s="18">
        <f>LARGE('datedec &amp; datejul kaf'!$H$5:$H$94,'datedec &amp; datejul kaf rank'!$A30)</f>
        <v>16925.176224810002</v>
      </c>
      <c r="P30" s="5" t="str">
        <f>VLOOKUP(Q30,'datedec &amp; datejul kaf'!$I$5:$O$94,7,FALSE)</f>
        <v>1990-91</v>
      </c>
      <c r="Q30" s="18">
        <f>LARGE('datedec &amp; datejul kaf'!$I$5:$I$94,'datedec &amp; datejul kaf rank'!$A30)</f>
        <v>16254.487324340998</v>
      </c>
      <c r="R30" s="5" t="str">
        <f>VLOOKUP(S30,'datedec &amp; datejul kaf'!$J$5:$O$94,6,FALSE)</f>
        <v>1968-69</v>
      </c>
      <c r="S30" s="18">
        <f>LARGE('datedec &amp; datejul kaf'!$J$5:$J$94,'datedec &amp; datejul kaf rank'!$A30)</f>
        <v>15309.815624228999</v>
      </c>
      <c r="T30" s="5" t="str">
        <f>VLOOKUP(U30,'datedec &amp; datejul kaf'!$K$5:$O$94,5,FALSE)</f>
        <v>1946-47</v>
      </c>
      <c r="U30" s="18">
        <f>LARGE('datedec &amp; datejul kaf'!$K$5:$K$94,'datedec &amp; datejul kaf rank'!$A30)</f>
        <v>12925.100341754998</v>
      </c>
      <c r="V30" s="5" t="str">
        <f>VLOOKUP(W30,'datedec &amp; datejul kaf'!$L$5:$O$94,4,FALSE)</f>
        <v>1955-56</v>
      </c>
      <c r="W30" s="18">
        <f>LARGE('datedec &amp; datejul kaf'!$L$5:$L$94,'datedec &amp; datejul kaf rank'!$A30)</f>
        <v>7776.5749149899993</v>
      </c>
      <c r="X30" s="5" t="str">
        <f>VLOOKUP(Y30,'datedec &amp; datejul kaf'!$M$5:$O$94,3,FALSE)</f>
        <v>1952-53</v>
      </c>
      <c r="Y30" s="18">
        <f>LARGE('datedec &amp; datejul kaf'!$M$5:$M$94,'datedec &amp; datejul kaf rank'!$A30)</f>
        <v>2262.6207415979998</v>
      </c>
      <c r="Z30" s="5" t="str">
        <f>VLOOKUP(AA30,'datedec &amp; datejul kaf'!$N$5:$O$94,2,FALSE)</f>
        <v>1989-90</v>
      </c>
      <c r="AA30" s="18">
        <f>LARGE('datedec &amp; datejul kaf'!$N$5:$N$94,'datedec &amp; datejul kaf rank'!$A30)</f>
        <v>21541.094068242001</v>
      </c>
    </row>
    <row r="31" spans="1:27" x14ac:dyDescent="0.2">
      <c r="A31" s="5">
        <v>26</v>
      </c>
      <c r="B31" s="5" t="str">
        <f>VLOOKUP(C31,'datedec &amp; datejul kaf'!$B$5:$O$94,14,FALSE)</f>
        <v>1999-2000</v>
      </c>
      <c r="C31" s="18">
        <f>LARGE('datedec &amp; datejul kaf'!$B$5:$B$94,'datedec &amp; datejul kaf rank'!$A31)</f>
        <v>3549.984660264</v>
      </c>
      <c r="D31" s="5" t="str">
        <f>VLOOKUP(E31,'datedec &amp; datejul kaf'!$C$5:$O$94,13,FALSE)</f>
        <v>1954-55</v>
      </c>
      <c r="E31" s="18">
        <f>LARGE('datedec &amp; datejul kaf'!$C$5:$C$94,'datedec &amp; datejul kaf rank'!$A31)</f>
        <v>2829.6117947160001</v>
      </c>
      <c r="F31" s="5" t="str">
        <f>VLOOKUP(G31,'datedec &amp; datejul kaf'!$D$5:$O$94,12,FALSE)</f>
        <v>1999-2000</v>
      </c>
      <c r="G31" s="18">
        <f>LARGE('datedec &amp; datejul kaf'!$D$5:$D$94,'datedec &amp; datejul kaf rank'!$A31)</f>
        <v>2296.7027237910002</v>
      </c>
      <c r="H31" s="5" t="str">
        <f>VLOOKUP(I31,'datedec &amp; datejul kaf'!$E$5:$O$94,11,FALSE)</f>
        <v>2017-18</v>
      </c>
      <c r="I31" s="18">
        <f>LARGE('datedec &amp; datejul kaf'!$E$5:$E$94,'datedec &amp; datejul kaf rank'!$A31)</f>
        <v>1727.6250591809999</v>
      </c>
      <c r="J31" s="5" t="str">
        <f>VLOOKUP(K31,'datedec &amp; datejul kaf'!$F$5:$O$94,10,FALSE)</f>
        <v>1951-52</v>
      </c>
      <c r="K31" s="18">
        <f>LARGE('datedec &amp; datejul kaf'!$F$5:$F$94,'datedec &amp; datejul kaf rank'!$A31)</f>
        <v>811.26740759400002</v>
      </c>
      <c r="L31" s="5" t="str">
        <f>VLOOKUP(M31,'datedec &amp; datejul kaf'!$G$5:$O$94,9,FALSE)</f>
        <v>2013-14</v>
      </c>
      <c r="M31" s="18">
        <f>LARGE('datedec &amp; datejul kaf'!$G$5:$G$94,'datedec &amp; datejul kaf rank'!$A31)</f>
        <v>17767.703135364001</v>
      </c>
      <c r="N31" s="5" t="str">
        <f>VLOOKUP(O31,'datedec &amp; datejul kaf'!$H$5:$O$94,8,FALSE)</f>
        <v>1933-34</v>
      </c>
      <c r="O31" s="18">
        <f>LARGE('datedec &amp; datejul kaf'!$H$5:$H$94,'datedec &amp; datejul kaf rank'!$A31)</f>
        <v>16904.437052033998</v>
      </c>
      <c r="P31" s="5" t="str">
        <f>VLOOKUP(Q31,'datedec &amp; datejul kaf'!$I$5:$O$94,7,FALSE)</f>
        <v>1968-69</v>
      </c>
      <c r="Q31" s="18">
        <f>LARGE('datedec &amp; datejul kaf'!$I$5:$I$94,'datedec &amp; datejul kaf rank'!$A31)</f>
        <v>16234.404680465999</v>
      </c>
      <c r="R31" s="5" t="str">
        <f>VLOOKUP(S31,'datedec &amp; datejul kaf'!$J$5:$O$94,6,FALSE)</f>
        <v>1990-91</v>
      </c>
      <c r="S31" s="18">
        <f>LARGE('datedec &amp; datejul kaf'!$J$5:$J$94,'datedec &amp; datejul kaf rank'!$A31)</f>
        <v>15236.129676579001</v>
      </c>
      <c r="T31" s="5" t="str">
        <f>VLOOKUP(U31,'datedec &amp; datejul kaf'!$K$5:$O$94,5,FALSE)</f>
        <v>2011-12</v>
      </c>
      <c r="U31" s="18">
        <f>LARGE('datedec &amp; datejul kaf'!$K$5:$K$94,'datedec &amp; datejul kaf rank'!$A31)</f>
        <v>12920.605796468999</v>
      </c>
      <c r="V31" s="5" t="str">
        <f>VLOOKUP(W31,'datedec &amp; datejul kaf'!$L$5:$O$94,4,FALSE)</f>
        <v>2013-14</v>
      </c>
      <c r="W31" s="18">
        <f>LARGE('datedec &amp; datejul kaf'!$L$5:$L$94,'datedec &amp; datejul kaf rank'!$A31)</f>
        <v>7645.1104571099995</v>
      </c>
      <c r="X31" s="5" t="str">
        <f>VLOOKUP(Y31,'datedec &amp; datejul kaf'!$M$5:$O$94,3,FALSE)</f>
        <v>1966-67</v>
      </c>
      <c r="Y31" s="18">
        <f>LARGE('datedec &amp; datejul kaf'!$M$5:$M$94,'datedec &amp; datejul kaf rank'!$A31)</f>
        <v>2258.070659124</v>
      </c>
      <c r="Z31" s="5" t="str">
        <f>VLOOKUP(AA31,'datedec &amp; datejul kaf'!$N$5:$O$94,2,FALSE)</f>
        <v>1980-81</v>
      </c>
      <c r="AA31" s="18">
        <f>LARGE('datedec &amp; datejul kaf'!$N$5:$N$94,'datedec &amp; datejul kaf rank'!$A31)</f>
        <v>21396.223329872999</v>
      </c>
    </row>
    <row r="32" spans="1:27" x14ac:dyDescent="0.2">
      <c r="A32" s="5">
        <v>27</v>
      </c>
      <c r="B32" s="5" t="str">
        <f>VLOOKUP(C32,'datedec &amp; datejul kaf'!$B$5:$O$94,14,FALSE)</f>
        <v>2014-15</v>
      </c>
      <c r="C32" s="18">
        <f>LARGE('datedec &amp; datejul kaf'!$B$5:$B$94,'datedec &amp; datejul kaf rank'!$A32)</f>
        <v>3535.1661484229999</v>
      </c>
      <c r="D32" s="5" t="str">
        <f>VLOOKUP(E32,'datedec &amp; datejul kaf'!$C$5:$O$94,13,FALSE)</f>
        <v>2014-15</v>
      </c>
      <c r="E32" s="18">
        <f>LARGE('datedec &amp; datejul kaf'!$C$5:$C$94,'datedec &amp; datejul kaf rank'!$A32)</f>
        <v>2822.5248528329998</v>
      </c>
      <c r="F32" s="5" t="str">
        <f>VLOOKUP(G32,'datedec &amp; datejul kaf'!$D$5:$O$94,12,FALSE)</f>
        <v>2010-11</v>
      </c>
      <c r="G32" s="18">
        <f>LARGE('datedec &amp; datejul kaf'!$D$5:$D$94,'datedec &amp; datejul kaf rank'!$A32)</f>
        <v>2295.8875172100002</v>
      </c>
      <c r="H32" s="5" t="str">
        <f>VLOOKUP(I32,'datedec &amp; datejul kaf'!$E$5:$O$94,11,FALSE)</f>
        <v>1951-52</v>
      </c>
      <c r="I32" s="18">
        <f>LARGE('datedec &amp; datejul kaf'!$E$5:$E$94,'datedec &amp; datejul kaf rank'!$A32)</f>
        <v>1718.5863818339999</v>
      </c>
      <c r="J32" s="5" t="str">
        <f>VLOOKUP(K32,'datedec &amp; datejul kaf'!$F$5:$O$94,10,FALSE)</f>
        <v>1947-48</v>
      </c>
      <c r="K32" s="18">
        <f>LARGE('datedec &amp; datejul kaf'!$F$5:$F$94,'datedec &amp; datejul kaf rank'!$A32)</f>
        <v>808.13153994300012</v>
      </c>
      <c r="L32" s="5" t="str">
        <f>VLOOKUP(M32,'datedec &amp; datejul kaf'!$G$5:$O$94,9,FALSE)</f>
        <v>1974-75</v>
      </c>
      <c r="M32" s="18">
        <f>LARGE('datedec &amp; datejul kaf'!$G$5:$G$94,'datedec &amp; datejul kaf rank'!$A32)</f>
        <v>17345.777200773002</v>
      </c>
      <c r="N32" s="5" t="str">
        <f>VLOOKUP(O32,'datedec &amp; datejul kaf'!$H$5:$O$94,8,FALSE)</f>
        <v>1974-75</v>
      </c>
      <c r="O32" s="18">
        <f>LARGE('datedec &amp; datejul kaf'!$H$5:$H$94,'datedec &amp; datejul kaf rank'!$A32)</f>
        <v>16891.506804584998</v>
      </c>
      <c r="P32" s="5" t="str">
        <f>VLOOKUP(Q32,'datedec &amp; datejul kaf'!$I$5:$O$94,7,FALSE)</f>
        <v>1963-64</v>
      </c>
      <c r="Q32" s="18">
        <f>LARGE('datedec &amp; datejul kaf'!$I$5:$I$94,'datedec &amp; datejul kaf rank'!$A32)</f>
        <v>16173.688649684998</v>
      </c>
      <c r="R32" s="5" t="str">
        <f>VLOOKUP(S32,'datedec &amp; datejul kaf'!$J$5:$O$94,6,FALSE)</f>
        <v>2001-02</v>
      </c>
      <c r="S32" s="18">
        <f>LARGE('datedec &amp; datejul kaf'!$J$5:$J$94,'datedec &amp; datejul kaf rank'!$A32)</f>
        <v>14683.93333365</v>
      </c>
      <c r="T32" s="5" t="str">
        <f>VLOOKUP(U32,'datedec &amp; datejul kaf'!$K$5:$O$94,5,FALSE)</f>
        <v>1960-61</v>
      </c>
      <c r="U32" s="18">
        <f>LARGE('datedec &amp; datejul kaf'!$K$5:$K$94,'datedec &amp; datejul kaf rank'!$A32)</f>
        <v>12514.172753859</v>
      </c>
      <c r="V32" s="5" t="str">
        <f>VLOOKUP(W32,'datedec &amp; datejul kaf'!$L$5:$O$94,4,FALSE)</f>
        <v>1969-70</v>
      </c>
      <c r="W32" s="18">
        <f>LARGE('datedec &amp; datejul kaf'!$L$5:$L$94,'datedec &amp; datejul kaf rank'!$A32)</f>
        <v>7574.1914515049993</v>
      </c>
      <c r="X32" s="5" t="str">
        <f>VLOOKUP(Y32,'datedec &amp; datejul kaf'!$M$5:$O$94,3,FALSE)</f>
        <v>2001-02</v>
      </c>
      <c r="Y32" s="18">
        <f>LARGE('datedec &amp; datejul kaf'!$M$5:$M$94,'datedec &amp; datejul kaf rank'!$A32)</f>
        <v>2241.5304944549998</v>
      </c>
      <c r="Z32" s="5" t="str">
        <f>VLOOKUP(AA32,'datedec &amp; datejul kaf'!$N$5:$O$94,2,FALSE)</f>
        <v>1966-67</v>
      </c>
      <c r="AA32" s="18">
        <f>LARGE('datedec &amp; datejul kaf'!$N$5:$N$94,'datedec &amp; datejul kaf rank'!$A32)</f>
        <v>21152.436892734</v>
      </c>
    </row>
    <row r="33" spans="1:27" x14ac:dyDescent="0.2">
      <c r="A33" s="5">
        <v>28</v>
      </c>
      <c r="B33" s="5" t="str">
        <f>VLOOKUP(C33,'datedec &amp; datejul kaf'!$B$5:$O$94,14,FALSE)</f>
        <v>2010-11</v>
      </c>
      <c r="C33" s="18">
        <f>LARGE('datedec &amp; datejul kaf'!$B$5:$B$94,'datedec &amp; datejul kaf rank'!$A33)</f>
        <v>3502.8911083109997</v>
      </c>
      <c r="D33" s="5" t="str">
        <f>VLOOKUP(E33,'datedec &amp; datejul kaf'!$C$5:$O$94,13,FALSE)</f>
        <v>1973-74</v>
      </c>
      <c r="E33" s="18">
        <f>LARGE('datedec &amp; datejul kaf'!$C$5:$C$94,'datedec &amp; datejul kaf rank'!$A33)</f>
        <v>2791.5827052329996</v>
      </c>
      <c r="F33" s="5" t="str">
        <f>VLOOKUP(G33,'datedec &amp; datejul kaf'!$D$5:$O$94,12,FALSE)</f>
        <v>2017-18</v>
      </c>
      <c r="G33" s="18">
        <f>LARGE('datedec &amp; datejul kaf'!$D$5:$D$94,'datedec &amp; datejul kaf rank'!$A33)</f>
        <v>2257.033303791</v>
      </c>
      <c r="H33" s="5" t="str">
        <f>VLOOKUP(I33,'datedec &amp; datejul kaf'!$E$5:$O$94,11,FALSE)</f>
        <v>2010-11</v>
      </c>
      <c r="I33" s="18">
        <f>LARGE('datedec &amp; datejul kaf'!$E$5:$E$94,'datedec &amp; datejul kaf rank'!$A33)</f>
        <v>1686.422416098</v>
      </c>
      <c r="J33" s="5" t="str">
        <f>VLOOKUP(K33,'datedec &amp; datejul kaf'!$F$5:$O$94,10,FALSE)</f>
        <v>2006-07</v>
      </c>
      <c r="K33" s="18">
        <f>LARGE('datedec &amp; datejul kaf'!$F$5:$F$94,'datedec &amp; datejul kaf rank'!$A33)</f>
        <v>804.87269708999997</v>
      </c>
      <c r="L33" s="5" t="str">
        <f>VLOOKUP(M33,'datedec &amp; datejul kaf'!$G$5:$O$94,9,FALSE)</f>
        <v>1980-81</v>
      </c>
      <c r="M33" s="18">
        <f>LARGE('datedec &amp; datejul kaf'!$G$5:$G$94,'datedec &amp; datejul kaf rank'!$A33)</f>
        <v>17246.363650782001</v>
      </c>
      <c r="N33" s="5" t="str">
        <f>VLOOKUP(O33,'datedec &amp; datejul kaf'!$H$5:$O$94,8,FALSE)</f>
        <v>1960-61</v>
      </c>
      <c r="O33" s="18">
        <f>LARGE('datedec &amp; datejul kaf'!$H$5:$H$94,'datedec &amp; datejul kaf rank'!$A33)</f>
        <v>16676.750449002</v>
      </c>
      <c r="P33" s="5" t="str">
        <f>VLOOKUP(Q33,'datedec &amp; datejul kaf'!$I$5:$O$94,7,FALSE)</f>
        <v>1977-78</v>
      </c>
      <c r="Q33" s="18">
        <f>LARGE('datedec &amp; datejul kaf'!$I$5:$I$94,'datedec &amp; datejul kaf rank'!$A33)</f>
        <v>15800.813952924</v>
      </c>
      <c r="R33" s="5" t="str">
        <f>VLOOKUP(S33,'datedec &amp; datejul kaf'!$J$5:$O$94,6,FALSE)</f>
        <v>1977-78</v>
      </c>
      <c r="S33" s="18">
        <f>LARGE('datedec &amp; datejul kaf'!$J$5:$J$94,'datedec &amp; datejul kaf rank'!$A33)</f>
        <v>14603.096973045002</v>
      </c>
      <c r="T33" s="5" t="str">
        <f>VLOOKUP(U33,'datedec &amp; datejul kaf'!$K$5:$O$94,5,FALSE)</f>
        <v>2001-02</v>
      </c>
      <c r="U33" s="18">
        <f>LARGE('datedec &amp; datejul kaf'!$K$5:$K$94,'datedec &amp; datejul kaf rank'!$A33)</f>
        <v>12509.533415190001</v>
      </c>
      <c r="V33" s="5" t="str">
        <f>VLOOKUP(W33,'datedec &amp; datejul kaf'!$L$5:$O$94,4,FALSE)</f>
        <v>1977-78</v>
      </c>
      <c r="W33" s="18">
        <f>LARGE('datedec &amp; datejul kaf'!$L$5:$L$94,'datedec &amp; datejul kaf rank'!$A33)</f>
        <v>7298.3739411870001</v>
      </c>
      <c r="X33" s="5" t="str">
        <f>VLOOKUP(Y33,'datedec &amp; datejul kaf'!$M$5:$O$94,3,FALSE)</f>
        <v>1995-96</v>
      </c>
      <c r="Y33" s="18">
        <f>LARGE('datedec &amp; datejul kaf'!$M$5:$M$94,'datedec &amp; datejul kaf rank'!$A33)</f>
        <v>2218.1037184739998</v>
      </c>
      <c r="Z33" s="5" t="str">
        <f>VLOOKUP(AA33,'datedec &amp; datejul kaf'!$N$5:$O$94,2,FALSE)</f>
        <v>1932-33</v>
      </c>
      <c r="AA33" s="18">
        <f>LARGE('datedec &amp; datejul kaf'!$N$5:$N$94,'datedec &amp; datejul kaf rank'!$A33)</f>
        <v>21023.368467822002</v>
      </c>
    </row>
    <row r="34" spans="1:27" x14ac:dyDescent="0.2">
      <c r="A34" s="5">
        <v>29</v>
      </c>
      <c r="B34" s="5" t="str">
        <f>VLOOKUP(C34,'datedec &amp; datejul kaf'!$B$5:$O$94,14,FALSE)</f>
        <v>1983-84</v>
      </c>
      <c r="C34" s="18">
        <f>LARGE('datedec &amp; datejul kaf'!$B$5:$B$94,'datedec &amp; datejul kaf rank'!$A34)</f>
        <v>3499.1284638239999</v>
      </c>
      <c r="D34" s="5" t="str">
        <f>VLOOKUP(E34,'datedec &amp; datejul kaf'!$C$5:$O$94,13,FALSE)</f>
        <v>1999-2000</v>
      </c>
      <c r="E34" s="18">
        <f>LARGE('datedec &amp; datejul kaf'!$C$5:$C$94,'datedec &amp; datejul kaf rank'!$A34)</f>
        <v>2712.3390718410001</v>
      </c>
      <c r="F34" s="5" t="str">
        <f>VLOOKUP(G34,'datedec &amp; datejul kaf'!$D$5:$O$94,12,FALSE)</f>
        <v>1997-98</v>
      </c>
      <c r="G34" s="18">
        <f>LARGE('datedec &amp; datejul kaf'!$D$5:$D$94,'datedec &amp; datejul kaf rank'!$A34)</f>
        <v>2247.7625603370002</v>
      </c>
      <c r="H34" s="5" t="str">
        <f>VLOOKUP(I34,'datedec &amp; datejul kaf'!$E$5:$O$94,11,FALSE)</f>
        <v>1977-78</v>
      </c>
      <c r="I34" s="18">
        <f>LARGE('datedec &amp; datejul kaf'!$E$5:$E$94,'datedec &amp; datejul kaf rank'!$A34)</f>
        <v>1618.1414269229999</v>
      </c>
      <c r="J34" s="5" t="str">
        <f>VLOOKUP(K34,'datedec &amp; datejul kaf'!$F$5:$O$94,10,FALSE)</f>
        <v>1932-33</v>
      </c>
      <c r="K34" s="18">
        <f>LARGE('datedec &amp; datejul kaf'!$F$5:$F$94,'datedec &amp; datejul kaf rank'!$A34)</f>
        <v>784.58178875999999</v>
      </c>
      <c r="L34" s="5" t="str">
        <f>VLOOKUP(M34,'datedec &amp; datejul kaf'!$G$5:$O$94,9,FALSE)</f>
        <v>1960-61</v>
      </c>
      <c r="M34" s="18">
        <f>LARGE('datedec &amp; datejul kaf'!$G$5:$G$94,'datedec &amp; datejul kaf rank'!$A34)</f>
        <v>17227.494891158996</v>
      </c>
      <c r="N34" s="5" t="str">
        <f>VLOOKUP(O34,'datedec &amp; datejul kaf'!$H$5:$O$94,8,FALSE)</f>
        <v>1963-64</v>
      </c>
      <c r="O34" s="18">
        <f>LARGE('datedec &amp; datejul kaf'!$H$5:$H$94,'datedec &amp; datejul kaf rank'!$A34)</f>
        <v>16586.054254055998</v>
      </c>
      <c r="P34" s="5" t="str">
        <f>VLOOKUP(Q34,'datedec &amp; datejul kaf'!$I$5:$O$94,7,FALSE)</f>
        <v>1931-32</v>
      </c>
      <c r="Q34" s="18">
        <f>LARGE('datedec &amp; datejul kaf'!$I$5:$I$94,'datedec &amp; datejul kaf rank'!$A34)</f>
        <v>15792.945523467</v>
      </c>
      <c r="R34" s="5" t="str">
        <f>VLOOKUP(S34,'datedec &amp; datejul kaf'!$J$5:$O$94,6,FALSE)</f>
        <v>1931-32</v>
      </c>
      <c r="S34" s="18">
        <f>LARGE('datedec &amp; datejul kaf'!$J$5:$J$94,'datedec &amp; datejul kaf rank'!$A34)</f>
        <v>14548.374991626</v>
      </c>
      <c r="T34" s="5" t="str">
        <f>VLOOKUP(U34,'datedec &amp; datejul kaf'!$K$5:$O$94,5,FALSE)</f>
        <v>1969-70</v>
      </c>
      <c r="U34" s="18">
        <f>LARGE('datedec &amp; datejul kaf'!$K$5:$K$94,'datedec &amp; datejul kaf rank'!$A34)</f>
        <v>12505.066638498001</v>
      </c>
      <c r="V34" s="5" t="str">
        <f>VLOOKUP(W34,'datedec &amp; datejul kaf'!$L$5:$O$94,4,FALSE)</f>
        <v>1989-90</v>
      </c>
      <c r="W34" s="18">
        <f>LARGE('datedec &amp; datejul kaf'!$L$5:$L$94,'datedec &amp; datejul kaf rank'!$A34)</f>
        <v>7180.8751026179998</v>
      </c>
      <c r="X34" s="5" t="str">
        <f>VLOOKUP(Y34,'datedec &amp; datejul kaf'!$M$5:$O$94,3,FALSE)</f>
        <v>1989-90</v>
      </c>
      <c r="Y34" s="18">
        <f>LARGE('datedec &amp; datejul kaf'!$M$5:$M$94,'datedec &amp; datejul kaf rank'!$A34)</f>
        <v>2105.8273590480003</v>
      </c>
      <c r="Z34" s="5" t="str">
        <f>VLOOKUP(AA34,'datedec &amp; datejul kaf'!$N$5:$O$94,2,FALSE)</f>
        <v>2013-14</v>
      </c>
      <c r="AA34" s="18">
        <f>LARGE('datedec &amp; datejul kaf'!$N$5:$N$94,'datedec &amp; datejul kaf rank'!$A34)</f>
        <v>20353.919236728001</v>
      </c>
    </row>
    <row r="35" spans="1:27" x14ac:dyDescent="0.2">
      <c r="A35" s="5">
        <v>30</v>
      </c>
      <c r="B35" s="5" t="str">
        <f>VLOOKUP(C35,'datedec &amp; datejul kaf'!$B$5:$O$94,14,FALSE)</f>
        <v>1976-77</v>
      </c>
      <c r="C35" s="18">
        <f>LARGE('datedec &amp; datejul kaf'!$B$5:$B$94,'datedec &amp; datejul kaf rank'!$A35)</f>
        <v>3436.6312760850001</v>
      </c>
      <c r="D35" s="5" t="str">
        <f>VLOOKUP(E35,'datedec &amp; datejul kaf'!$C$5:$O$94,13,FALSE)</f>
        <v>1977-78</v>
      </c>
      <c r="E35" s="18">
        <f>LARGE('datedec &amp; datejul kaf'!$C$5:$C$94,'datedec &amp; datejul kaf rank'!$A35)</f>
        <v>2668.8534536370003</v>
      </c>
      <c r="F35" s="5" t="str">
        <f>VLOOKUP(G35,'datedec &amp; datejul kaf'!$D$5:$O$94,12,FALSE)</f>
        <v>1977-78</v>
      </c>
      <c r="G35" s="18">
        <f>LARGE('datedec &amp; datejul kaf'!$D$5:$D$94,'datedec &amp; datejul kaf rank'!$A35)</f>
        <v>2154.5592580470002</v>
      </c>
      <c r="H35" s="5" t="str">
        <f>VLOOKUP(I35,'datedec &amp; datejul kaf'!$E$5:$O$94,11,FALSE)</f>
        <v>1932-33</v>
      </c>
      <c r="I35" s="18">
        <f>LARGE('datedec &amp; datejul kaf'!$E$5:$E$94,'datedec &amp; datejul kaf rank'!$A35)</f>
        <v>1615.1404353</v>
      </c>
      <c r="J35" s="5" t="str">
        <f>VLOOKUP(K35,'datedec &amp; datejul kaf'!$F$5:$O$94,10,FALSE)</f>
        <v>1999-2000</v>
      </c>
      <c r="K35" s="18">
        <f>LARGE('datedec &amp; datejul kaf'!$F$5:$F$94,'datedec &amp; datejul kaf rank'!$A35)</f>
        <v>782.73716073000003</v>
      </c>
      <c r="L35" s="5" t="str">
        <f>VLOOKUP(M35,'datedec &amp; datejul kaf'!$G$5:$O$94,9,FALSE)</f>
        <v>1963-64</v>
      </c>
      <c r="M35" s="18">
        <f>LARGE('datedec &amp; datejul kaf'!$G$5:$G$94,'datedec &amp; datejul kaf rank'!$A35)</f>
        <v>17070.330599532001</v>
      </c>
      <c r="N35" s="5" t="str">
        <f>VLOOKUP(O35,'datedec &amp; datejul kaf'!$H$5:$O$94,8,FALSE)</f>
        <v>1977-78</v>
      </c>
      <c r="O35" s="18">
        <f>LARGE('datedec &amp; datejul kaf'!$H$5:$H$94,'datedec &amp; datejul kaf rank'!$A35)</f>
        <v>16368.23740272</v>
      </c>
      <c r="P35" s="5" t="str">
        <f>VLOOKUP(Q35,'datedec &amp; datejul kaf'!$I$5:$O$94,7,FALSE)</f>
        <v>1933-34</v>
      </c>
      <c r="Q35" s="18">
        <f>LARGE('datedec &amp; datejul kaf'!$I$5:$I$94,'datedec &amp; datejul kaf rank'!$A35)</f>
        <v>15641.35478535</v>
      </c>
      <c r="R35" s="5" t="str">
        <f>VLOOKUP(S35,'datedec &amp; datejul kaf'!$J$5:$O$94,6,FALSE)</f>
        <v>2007-08</v>
      </c>
      <c r="S35" s="18">
        <f>LARGE('datedec &amp; datejul kaf'!$J$5:$J$94,'datedec &amp; datejul kaf rank'!$A35)</f>
        <v>14491.203423522</v>
      </c>
      <c r="T35" s="5" t="str">
        <f>VLOOKUP(U35,'datedec &amp; datejul kaf'!$K$5:$O$94,5,FALSE)</f>
        <v>1954-55</v>
      </c>
      <c r="U35" s="18">
        <f>LARGE('datedec &amp; datejul kaf'!$K$5:$K$94,'datedec &amp; datejul kaf rank'!$A35)</f>
        <v>12332.151603660001</v>
      </c>
      <c r="V35" s="5" t="str">
        <f>VLOOKUP(W35,'datedec &amp; datejul kaf'!$L$5:$O$94,4,FALSE)</f>
        <v>1980-81</v>
      </c>
      <c r="W35" s="18">
        <f>LARGE('datedec &amp; datejul kaf'!$L$5:$L$94,'datedec &amp; datejul kaf rank'!$A35)</f>
        <v>7029.7405628309998</v>
      </c>
      <c r="X35" s="5" t="str">
        <f>VLOOKUP(Y35,'datedec &amp; datejul kaf'!$M$5:$O$94,3,FALSE)</f>
        <v>1980-81</v>
      </c>
      <c r="Y35" s="18">
        <f>LARGE('datedec &amp; datejul kaf'!$M$5:$M$94,'datedec &amp; datejul kaf rank'!$A35)</f>
        <v>2078.3424014010002</v>
      </c>
      <c r="Z35" s="5" t="str">
        <f>VLOOKUP(AA35,'datedec &amp; datejul kaf'!$N$5:$O$94,2,FALSE)</f>
        <v>1974-75</v>
      </c>
      <c r="AA35" s="18">
        <f>LARGE('datedec &amp; datejul kaf'!$N$5:$N$94,'datedec &amp; datejul kaf rank'!$A35)</f>
        <v>20340.433617399001</v>
      </c>
    </row>
    <row r="36" spans="1:27" x14ac:dyDescent="0.2">
      <c r="A36" s="5">
        <v>31</v>
      </c>
      <c r="B36" s="5" t="str">
        <f>VLOOKUP(C36,'datedec &amp; datejul kaf'!$B$5:$O$94,14,FALSE)</f>
        <v>1972-73</v>
      </c>
      <c r="C36" s="18">
        <f>LARGE('datedec &amp; datejul kaf'!$B$5:$B$94,'datedec &amp; datejul kaf rank'!$A36)</f>
        <v>3387.6692944500001</v>
      </c>
      <c r="D36" s="5" t="str">
        <f>VLOOKUP(E36,'datedec &amp; datejul kaf'!$C$5:$O$94,13,FALSE)</f>
        <v>1934-35</v>
      </c>
      <c r="E36" s="18">
        <f>LARGE('datedec &amp; datejul kaf'!$C$5:$C$94,'datedec &amp; datejul kaf rank'!$A36)</f>
        <v>2629.9972567469999</v>
      </c>
      <c r="F36" s="5" t="str">
        <f>VLOOKUP(G36,'datedec &amp; datejul kaf'!$D$5:$O$94,12,FALSE)</f>
        <v>1965-66</v>
      </c>
      <c r="G36" s="18">
        <f>LARGE('datedec &amp; datejul kaf'!$D$5:$D$94,'datedec &amp; datejul kaf rank'!$A36)</f>
        <v>2139.2785974630001</v>
      </c>
      <c r="H36" s="5" t="str">
        <f>VLOOKUP(I36,'datedec &amp; datejul kaf'!$E$5:$O$94,11,FALSE)</f>
        <v>1949-50</v>
      </c>
      <c r="I36" s="18">
        <f>LARGE('datedec &amp; datejul kaf'!$E$5:$E$94,'datedec &amp; datejul kaf rank'!$A36)</f>
        <v>1592.6260559789998</v>
      </c>
      <c r="J36" s="5" t="str">
        <f>VLOOKUP(K36,'datedec &amp; datejul kaf'!$F$5:$O$94,10,FALSE)</f>
        <v>2016-17</v>
      </c>
      <c r="K36" s="18">
        <f>LARGE('datedec &amp; datejul kaf'!$F$5:$F$94,'datedec &amp; datejul kaf rank'!$A36)</f>
        <v>761.89286399100001</v>
      </c>
      <c r="L36" s="5" t="str">
        <f>VLOOKUP(M36,'datedec &amp; datejul kaf'!$G$5:$O$94,9,FALSE)</f>
        <v>1977-78</v>
      </c>
      <c r="M36" s="18">
        <f>LARGE('datedec &amp; datejul kaf'!$G$5:$G$94,'datedec &amp; datejul kaf rank'!$A36)</f>
        <v>17033.410270337998</v>
      </c>
      <c r="N36" s="5" t="str">
        <f>VLOOKUP(O36,'datedec &amp; datejul kaf'!$H$5:$O$94,8,FALSE)</f>
        <v>1931-32</v>
      </c>
      <c r="O36" s="18">
        <f>LARGE('datedec &amp; datejul kaf'!$H$5:$H$94,'datedec &amp; datejul kaf rank'!$A36)</f>
        <v>16255.066497873</v>
      </c>
      <c r="P36" s="5" t="str">
        <f>VLOOKUP(Q36,'datedec &amp; datejul kaf'!$I$5:$O$94,7,FALSE)</f>
        <v>1960-61</v>
      </c>
      <c r="Q36" s="18">
        <f>LARGE('datedec &amp; datejul kaf'!$I$5:$I$94,'datedec &amp; datejul kaf rank'!$A36)</f>
        <v>15538.515780942</v>
      </c>
      <c r="R36" s="5" t="str">
        <f>VLOOKUP(S36,'datedec &amp; datejul kaf'!$J$5:$O$94,6,FALSE)</f>
        <v>1960-61</v>
      </c>
      <c r="S36" s="18">
        <f>LARGE('datedec &amp; datejul kaf'!$J$5:$J$94,'datedec &amp; datejul kaf rank'!$A36)</f>
        <v>14347.316486768999</v>
      </c>
      <c r="T36" s="5" t="str">
        <f>VLOOKUP(U36,'datedec &amp; datejul kaf'!$K$5:$O$94,5,FALSE)</f>
        <v>1952-53</v>
      </c>
      <c r="U36" s="18">
        <f>LARGE('datedec &amp; datejul kaf'!$K$5:$K$94,'datedec &amp; datejul kaf rank'!$A36)</f>
        <v>12302.891439468</v>
      </c>
      <c r="V36" s="5" t="str">
        <f>VLOOKUP(W36,'datedec &amp; datejul kaf'!$L$5:$O$94,4,FALSE)</f>
        <v>1960-61</v>
      </c>
      <c r="W36" s="18">
        <f>LARGE('datedec &amp; datejul kaf'!$L$5:$L$94,'datedec &amp; datejul kaf rank'!$A36)</f>
        <v>6976.7223830009998</v>
      </c>
      <c r="X36" s="5" t="str">
        <f>VLOOKUP(Y36,'datedec &amp; datejul kaf'!$M$5:$O$94,3,FALSE)</f>
        <v>1992-93</v>
      </c>
      <c r="Y36" s="18">
        <f>LARGE('datedec &amp; datejul kaf'!$M$5:$M$94,'datedec &amp; datejul kaf rank'!$A36)</f>
        <v>2074.960583346</v>
      </c>
      <c r="Z36" s="5" t="str">
        <f>VLOOKUP(AA36,'datedec &amp; datejul kaf'!$N$5:$O$94,2,FALSE)</f>
        <v>1960-61</v>
      </c>
      <c r="AA36" s="18">
        <f>LARGE('datedec &amp; datejul kaf'!$N$5:$N$94,'datedec &amp; datejul kaf rank'!$A36)</f>
        <v>20264.054116130996</v>
      </c>
    </row>
    <row r="37" spans="1:27" x14ac:dyDescent="0.2">
      <c r="A37" s="5">
        <v>32</v>
      </c>
      <c r="B37" s="5" t="str">
        <f>VLOOKUP(C37,'datedec &amp; datejul kaf'!$B$5:$O$94,14,FALSE)</f>
        <v>2006-07</v>
      </c>
      <c r="C37" s="18">
        <f>LARGE('datedec &amp; datejul kaf'!$B$5:$B$94,'datedec &amp; datejul kaf rank'!$A37)</f>
        <v>3350.939378472</v>
      </c>
      <c r="D37" s="5" t="str">
        <f>VLOOKUP(E37,'datedec &amp; datejul kaf'!$C$5:$O$94,13,FALSE)</f>
        <v>2017-18</v>
      </c>
      <c r="E37" s="18">
        <f>LARGE('datedec &amp; datejul kaf'!$C$5:$C$94,'datedec &amp; datejul kaf rank'!$A37)</f>
        <v>2623.2217198109997</v>
      </c>
      <c r="F37" s="5" t="str">
        <f>VLOOKUP(G37,'datedec &amp; datejul kaf'!$D$5:$O$94,12,FALSE)</f>
        <v>1949-50</v>
      </c>
      <c r="G37" s="18">
        <f>LARGE('datedec &amp; datejul kaf'!$D$5:$D$94,'datedec &amp; datejul kaf rank'!$A37)</f>
        <v>2104.1414086979999</v>
      </c>
      <c r="H37" s="5" t="str">
        <f>VLOOKUP(I37,'datedec &amp; datejul kaf'!$E$5:$O$94,11,FALSE)</f>
        <v>1966-67</v>
      </c>
      <c r="I37" s="18">
        <f>LARGE('datedec &amp; datejul kaf'!$E$5:$E$94,'datedec &amp; datejul kaf rank'!$A37)</f>
        <v>1549.7751484950002</v>
      </c>
      <c r="J37" s="5" t="str">
        <f>VLOOKUP(K37,'datedec &amp; datejul kaf'!$F$5:$O$94,10,FALSE)</f>
        <v>1934-35</v>
      </c>
      <c r="K37" s="18">
        <f>LARGE('datedec &amp; datejul kaf'!$F$5:$F$94,'datedec &amp; datejul kaf rank'!$A37)</f>
        <v>715.22377483199989</v>
      </c>
      <c r="L37" s="5" t="str">
        <f>VLOOKUP(M37,'datedec &amp; datejul kaf'!$G$5:$O$94,9,FALSE)</f>
        <v>1989-90</v>
      </c>
      <c r="M37" s="18">
        <f>LARGE('datedec &amp; datejul kaf'!$G$5:$G$94,'datedec &amp; datejul kaf rank'!$A37)</f>
        <v>16791.313750491001</v>
      </c>
      <c r="N37" s="5" t="str">
        <f>VLOOKUP(O37,'datedec &amp; datejul kaf'!$H$5:$O$94,8,FALSE)</f>
        <v>1980-81</v>
      </c>
      <c r="O37" s="18">
        <f>LARGE('datedec &amp; datejul kaf'!$H$5:$H$94,'datedec &amp; datejul kaf rank'!$A37)</f>
        <v>16001.178242930999</v>
      </c>
      <c r="P37" s="5" t="str">
        <f>VLOOKUP(Q37,'datedec &amp; datejul kaf'!$I$5:$O$94,7,FALSE)</f>
        <v>2001-02</v>
      </c>
      <c r="Q37" s="18">
        <f>LARGE('datedec &amp; datejul kaf'!$I$5:$I$94,'datedec &amp; datejul kaf rank'!$A37)</f>
        <v>15424.059586887</v>
      </c>
      <c r="R37" s="5" t="str">
        <f>VLOOKUP(S37,'datedec &amp; datejul kaf'!$J$5:$O$94,6,FALSE)</f>
        <v>2016-17</v>
      </c>
      <c r="S37" s="18">
        <f>LARGE('datedec &amp; datejul kaf'!$J$5:$J$94,'datedec &amp; datejul kaf rank'!$A37)</f>
        <v>14266.218307992</v>
      </c>
      <c r="T37" s="5" t="str">
        <f>VLOOKUP(U37,'datedec &amp; datejul kaf'!$K$5:$O$94,5,FALSE)</f>
        <v>1980-81</v>
      </c>
      <c r="U37" s="18">
        <f>LARGE('datedec &amp; datejul kaf'!$K$5:$K$94,'datedec &amp; datejul kaf rank'!$A37)</f>
        <v>12129.829627776</v>
      </c>
      <c r="V37" s="5" t="str">
        <f>VLOOKUP(W37,'datedec &amp; datejul kaf'!$L$5:$O$94,4,FALSE)</f>
        <v>1950-51</v>
      </c>
      <c r="W37" s="18">
        <f>LARGE('datedec &amp; datejul kaf'!$L$5:$L$94,'datedec &amp; datejul kaf rank'!$A37)</f>
        <v>6901.6023858179997</v>
      </c>
      <c r="X37" s="5" t="str">
        <f>VLOOKUP(Y37,'datedec &amp; datejul kaf'!$M$5:$O$94,3,FALSE)</f>
        <v>1968-69</v>
      </c>
      <c r="Y37" s="18">
        <f>LARGE('datedec &amp; datejul kaf'!$M$5:$M$94,'datedec &amp; datejul kaf rank'!$A37)</f>
        <v>2014.641246765</v>
      </c>
      <c r="Z37" s="5" t="str">
        <f>VLOOKUP(AA37,'datedec &amp; datejul kaf'!$N$5:$O$94,2,FALSE)</f>
        <v>1977-78</v>
      </c>
      <c r="AA37" s="18">
        <f>LARGE('datedec &amp; datejul kaf'!$N$5:$N$94,'datedec &amp; datejul kaf rank'!$A37)</f>
        <v>20122.347014006999</v>
      </c>
    </row>
    <row r="38" spans="1:27" x14ac:dyDescent="0.2">
      <c r="A38" s="5">
        <v>33</v>
      </c>
      <c r="B38" s="5" t="str">
        <f>VLOOKUP(C38,'datedec &amp; datejul kaf'!$B$5:$O$94,14,FALSE)</f>
        <v>1982-83</v>
      </c>
      <c r="C38" s="18">
        <f>LARGE('datedec &amp; datejul kaf'!$B$5:$B$94,'datedec &amp; datejul kaf rank'!$A38)</f>
        <v>3297.125826771</v>
      </c>
      <c r="D38" s="5" t="str">
        <f>VLOOKUP(E38,'datedec &amp; datejul kaf'!$C$5:$O$94,13,FALSE)</f>
        <v>1983-84</v>
      </c>
      <c r="E38" s="18">
        <f>LARGE('datedec &amp; datejul kaf'!$C$5:$C$94,'datedec &amp; datejul kaf rank'!$A38)</f>
        <v>2600.6716380119997</v>
      </c>
      <c r="F38" s="5" t="str">
        <f>VLOOKUP(G38,'datedec &amp; datejul kaf'!$D$5:$O$94,12,FALSE)</f>
        <v>1954-55</v>
      </c>
      <c r="G38" s="18">
        <f>LARGE('datedec &amp; datejul kaf'!$D$5:$D$94,'datedec &amp; datejul kaf rank'!$A38)</f>
        <v>2082.1209136560001</v>
      </c>
      <c r="H38" s="5" t="str">
        <f>VLOOKUP(I38,'datedec &amp; datejul kaf'!$E$5:$O$94,11,FALSE)</f>
        <v>1983-84</v>
      </c>
      <c r="I38" s="18">
        <f>LARGE('datedec &amp; datejul kaf'!$E$5:$E$94,'datedec &amp; datejul kaf rank'!$A38)</f>
        <v>1473.161597649</v>
      </c>
      <c r="J38" s="5" t="str">
        <f>VLOOKUP(K38,'datedec &amp; datejul kaf'!$F$5:$O$94,10,FALSE)</f>
        <v>1956-57</v>
      </c>
      <c r="K38" s="18">
        <f>LARGE('datedec &amp; datejul kaf'!$F$5:$F$94,'datedec &amp; datejul kaf rank'!$A38)</f>
        <v>700.77418859699992</v>
      </c>
      <c r="L38" s="5" t="str">
        <f>VLOOKUP(M38,'datedec &amp; datejul kaf'!$G$5:$O$94,9,FALSE)</f>
        <v>2001-02</v>
      </c>
      <c r="M38" s="18">
        <f>LARGE('datedec &amp; datejul kaf'!$G$5:$G$94,'datedec &amp; datejul kaf rank'!$A38)</f>
        <v>16766.657222490001</v>
      </c>
      <c r="N38" s="5" t="str">
        <f>VLOOKUP(O38,'datedec &amp; datejul kaf'!$H$5:$O$94,8,FALSE)</f>
        <v>2001-02</v>
      </c>
      <c r="O38" s="18">
        <f>LARGE('datedec &amp; datejul kaf'!$H$5:$H$94,'datedec &amp; datejul kaf rank'!$A38)</f>
        <v>15986.318078199</v>
      </c>
      <c r="P38" s="5" t="str">
        <f>VLOOKUP(Q38,'datedec &amp; datejul kaf'!$I$5:$O$94,7,FALSE)</f>
        <v>2007-08</v>
      </c>
      <c r="Q38" s="18">
        <f>LARGE('datedec &amp; datejul kaf'!$I$5:$I$94,'datedec &amp; datejul kaf rank'!$A38)</f>
        <v>15083.636459157</v>
      </c>
      <c r="R38" s="5" t="str">
        <f>VLOOKUP(S38,'datedec &amp; datejul kaf'!$J$5:$O$94,6,FALSE)</f>
        <v>1989-90</v>
      </c>
      <c r="S38" s="18">
        <f>LARGE('datedec &amp; datejul kaf'!$J$5:$J$94,'datedec &amp; datejul kaf rank'!$A38)</f>
        <v>14134.133023689001</v>
      </c>
      <c r="T38" s="5" t="str">
        <f>VLOOKUP(U38,'datedec &amp; datejul kaf'!$K$5:$O$94,5,FALSE)</f>
        <v>1956-57</v>
      </c>
      <c r="U38" s="18">
        <f>LARGE('datedec &amp; datejul kaf'!$K$5:$K$94,'datedec &amp; datejul kaf rank'!$A38)</f>
        <v>12098.211116565</v>
      </c>
      <c r="V38" s="5" t="str">
        <f>VLOOKUP(W38,'datedec &amp; datejul kaf'!$L$5:$O$94,4,FALSE)</f>
        <v>1975-76</v>
      </c>
      <c r="W38" s="18">
        <f>LARGE('datedec &amp; datejul kaf'!$L$5:$L$94,'datedec &amp; datejul kaf rank'!$A38)</f>
        <v>6800.0724722699997</v>
      </c>
      <c r="X38" s="5" t="str">
        <f>VLOOKUP(Y38,'datedec &amp; datejul kaf'!$M$5:$O$94,3,FALSE)</f>
        <v>1947-48</v>
      </c>
      <c r="Y38" s="18">
        <f>LARGE('datedec &amp; datejul kaf'!$M$5:$M$94,'datedec &amp; datejul kaf rank'!$A38)</f>
        <v>1966.37347998</v>
      </c>
      <c r="Z38" s="5" t="str">
        <f>VLOOKUP(AA38,'datedec &amp; datejul kaf'!$N$5:$O$94,2,FALSE)</f>
        <v>1951-52</v>
      </c>
      <c r="AA38" s="18">
        <f>LARGE('datedec &amp; datejul kaf'!$N$5:$N$94,'datedec &amp; datejul kaf rank'!$A38)</f>
        <v>20117.233625768997</v>
      </c>
    </row>
    <row r="39" spans="1:27" x14ac:dyDescent="0.2">
      <c r="A39" s="5">
        <v>34</v>
      </c>
      <c r="B39" s="5" t="str">
        <f>VLOOKUP(C39,'datedec &amp; datejul kaf'!$B$5:$O$94,14,FALSE)</f>
        <v>1956-57</v>
      </c>
      <c r="C39" s="18">
        <f>LARGE('datedec &amp; datejul kaf'!$B$5:$B$94,'datedec &amp; datejul kaf rank'!$A39)</f>
        <v>3273.6792160800001</v>
      </c>
      <c r="D39" s="5" t="str">
        <f>VLOOKUP(E39,'datedec &amp; datejul kaf'!$C$5:$O$94,13,FALSE)</f>
        <v>1949-50</v>
      </c>
      <c r="E39" s="18">
        <f>LARGE('datedec &amp; datejul kaf'!$C$5:$C$94,'datedec &amp; datejul kaf rank'!$A39)</f>
        <v>2582.6141180280001</v>
      </c>
      <c r="F39" s="5" t="str">
        <f>VLOOKUP(G39,'datedec &amp; datejul kaf'!$D$5:$O$94,12,FALSE)</f>
        <v>1932-33</v>
      </c>
      <c r="G39" s="18">
        <f>LARGE('datedec &amp; datejul kaf'!$D$5:$D$94,'datedec &amp; datejul kaf rank'!$A39)</f>
        <v>2058.9579393179997</v>
      </c>
      <c r="H39" s="5" t="str">
        <f>VLOOKUP(I39,'datedec &amp; datejul kaf'!$E$5:$O$94,11,FALSE)</f>
        <v>1945-46</v>
      </c>
      <c r="I39" s="18">
        <f>LARGE('datedec &amp; datejul kaf'!$E$5:$E$94,'datedec &amp; datejul kaf rank'!$A39)</f>
        <v>1419.2607732239999</v>
      </c>
      <c r="J39" s="5" t="str">
        <f>VLOOKUP(K39,'datedec &amp; datejul kaf'!$F$5:$O$94,10,FALSE)</f>
        <v>1998-99</v>
      </c>
      <c r="K39" s="18">
        <f>LARGE('datedec &amp; datejul kaf'!$F$5:$F$94,'datedec &amp; datejul kaf rank'!$A39)</f>
        <v>693.58013928000003</v>
      </c>
      <c r="L39" s="5" t="str">
        <f>VLOOKUP(M39,'datedec &amp; datejul kaf'!$G$5:$O$94,9,FALSE)</f>
        <v>1931-32</v>
      </c>
      <c r="M39" s="18">
        <f>LARGE('datedec &amp; datejul kaf'!$G$5:$G$94,'datedec &amp; datejul kaf rank'!$A39)</f>
        <v>16636.658549678999</v>
      </c>
      <c r="N39" s="5" t="str">
        <f>VLOOKUP(O39,'datedec &amp; datejul kaf'!$H$5:$O$94,8,FALSE)</f>
        <v>1959-60</v>
      </c>
      <c r="O39" s="18">
        <f>LARGE('datedec &amp; datejul kaf'!$H$5:$H$94,'datedec &amp; datejul kaf rank'!$A39)</f>
        <v>15734.911145478</v>
      </c>
      <c r="P39" s="5" t="str">
        <f>VLOOKUP(Q39,'datedec &amp; datejul kaf'!$I$5:$O$94,7,FALSE)</f>
        <v>1959-60</v>
      </c>
      <c r="Q39" s="18">
        <f>LARGE('datedec &amp; datejul kaf'!$I$5:$I$94,'datedec &amp; datejul kaf rank'!$A39)</f>
        <v>15042.074807823001</v>
      </c>
      <c r="R39" s="5" t="str">
        <f>VLOOKUP(S39,'datedec &amp; datejul kaf'!$J$5:$O$94,6,FALSE)</f>
        <v>1980-81</v>
      </c>
      <c r="S39" s="18">
        <f>LARGE('datedec &amp; datejul kaf'!$J$5:$J$94,'datedec &amp; datejul kaf rank'!$A39)</f>
        <v>13959.105592235999</v>
      </c>
      <c r="T39" s="5" t="str">
        <f>VLOOKUP(U39,'datedec &amp; datejul kaf'!$K$5:$O$94,5,FALSE)</f>
        <v>1931-32</v>
      </c>
      <c r="U39" s="18">
        <f>LARGE('datedec &amp; datejul kaf'!$K$5:$K$94,'datedec &amp; datejul kaf rank'!$A39)</f>
        <v>12007.072607586</v>
      </c>
      <c r="V39" s="5" t="str">
        <f>VLOOKUP(W39,'datedec &amp; datejul kaf'!$L$5:$O$94,4,FALSE)</f>
        <v>1959-60</v>
      </c>
      <c r="W39" s="18">
        <f>LARGE('datedec &amp; datejul kaf'!$L$5:$L$94,'datedec &amp; datejul kaf rank'!$A39)</f>
        <v>6712.7204094299996</v>
      </c>
      <c r="X39" s="5" t="str">
        <f>VLOOKUP(Y39,'datedec &amp; datejul kaf'!$M$5:$O$94,3,FALSE)</f>
        <v>1955-56</v>
      </c>
      <c r="Y39" s="18">
        <f>LARGE('datedec &amp; datejul kaf'!$M$5:$M$94,'datedec &amp; datejul kaf rank'!$A39)</f>
        <v>1954.6908357899999</v>
      </c>
      <c r="Z39" s="5" t="str">
        <f>VLOOKUP(AA39,'datedec &amp; datejul kaf'!$N$5:$O$94,2,FALSE)</f>
        <v>1963-64</v>
      </c>
      <c r="AA39" s="18">
        <f>LARGE('datedec &amp; datejul kaf'!$N$5:$N$94,'datedec &amp; datejul kaf rank'!$A39)</f>
        <v>19584.881910194999</v>
      </c>
    </row>
    <row r="40" spans="1:27" x14ac:dyDescent="0.2">
      <c r="A40" s="5">
        <v>35</v>
      </c>
      <c r="B40" s="5" t="str">
        <f>VLOOKUP(C40,'datedec &amp; datejul kaf'!$B$5:$O$94,14,FALSE)</f>
        <v>1978-79</v>
      </c>
      <c r="C40" s="18">
        <f>LARGE('datedec &amp; datejul kaf'!$B$5:$B$94,'datedec &amp; datejul kaf rank'!$A40)</f>
        <v>3272.0011996140001</v>
      </c>
      <c r="D40" s="5" t="str">
        <f>VLOOKUP(E40,'datedec &amp; datejul kaf'!$C$5:$O$94,13,FALSE)</f>
        <v>1966-67</v>
      </c>
      <c r="E40" s="18">
        <f>LARGE('datedec &amp; datejul kaf'!$C$5:$C$94,'datedec &amp; datejul kaf rank'!$A40)</f>
        <v>2521.1245335570002</v>
      </c>
      <c r="F40" s="5" t="str">
        <f>VLOOKUP(G40,'datedec &amp; datejul kaf'!$D$5:$O$94,12,FALSE)</f>
        <v>1966-67</v>
      </c>
      <c r="G40" s="18">
        <f>LARGE('datedec &amp; datejul kaf'!$D$5:$D$94,'datedec &amp; datejul kaf rank'!$A40)</f>
        <v>2022.1228993770001</v>
      </c>
      <c r="H40" s="5" t="str">
        <f>VLOOKUP(I40,'datedec &amp; datejul kaf'!$E$5:$O$94,11,FALSE)</f>
        <v>1997-98</v>
      </c>
      <c r="I40" s="18">
        <f>LARGE('datedec &amp; datejul kaf'!$E$5:$E$94,'datedec &amp; datejul kaf rank'!$A40)</f>
        <v>1411.654161939</v>
      </c>
      <c r="J40" s="5" t="str">
        <f>VLOOKUP(K40,'datedec &amp; datejul kaf'!$F$5:$O$94,10,FALSE)</f>
        <v>1937-38</v>
      </c>
      <c r="K40" s="18">
        <f>LARGE('datedec &amp; datejul kaf'!$F$5:$F$94,'datedec &amp; datejul kaf rank'!$A40)</f>
        <v>672.61286733899999</v>
      </c>
      <c r="L40" s="5" t="str">
        <f>VLOOKUP(M40,'datedec &amp; datejul kaf'!$G$5:$O$94,9,FALSE)</f>
        <v>1959-60</v>
      </c>
      <c r="M40" s="18">
        <f>LARGE('datedec &amp; datejul kaf'!$G$5:$G$94,'datedec &amp; datejul kaf rank'!$A40)</f>
        <v>16487.334918914999</v>
      </c>
      <c r="N40" s="5" t="str">
        <f>VLOOKUP(O40,'datedec &amp; datejul kaf'!$H$5:$O$94,8,FALSE)</f>
        <v>1989-90</v>
      </c>
      <c r="O40" s="18">
        <f>LARGE('datedec &amp; datejul kaf'!$H$5:$H$94,'datedec &amp; datejul kaf rank'!$A40)</f>
        <v>15712.083377739</v>
      </c>
      <c r="P40" s="5" t="str">
        <f>VLOOKUP(Q40,'datedec &amp; datejul kaf'!$I$5:$O$94,7,FALSE)</f>
        <v>1980-81</v>
      </c>
      <c r="Q40" s="18">
        <f>LARGE('datedec &amp; datejul kaf'!$I$5:$I$94,'datedec &amp; datejul kaf rank'!$A40)</f>
        <v>15015.892990622999</v>
      </c>
      <c r="R40" s="5" t="str">
        <f>VLOOKUP(S40,'datedec &amp; datejul kaf'!$J$5:$O$94,6,FALSE)</f>
        <v>1933-34</v>
      </c>
      <c r="S40" s="18">
        <f>LARGE('datedec &amp; datejul kaf'!$J$5:$J$94,'datedec &amp; datejul kaf rank'!$A40)</f>
        <v>13842.719480898</v>
      </c>
      <c r="T40" s="5" t="str">
        <f>VLOOKUP(U40,'datedec &amp; datejul kaf'!$K$5:$O$94,5,FALSE)</f>
        <v>1977-78</v>
      </c>
      <c r="U40" s="18">
        <f>LARGE('datedec &amp; datejul kaf'!$K$5:$K$94,'datedec &amp; datejul kaf rank'!$A40)</f>
        <v>11978.072278095</v>
      </c>
      <c r="V40" s="5" t="str">
        <f>VLOOKUP(W40,'datedec &amp; datejul kaf'!$L$5:$O$94,4,FALSE)</f>
        <v>1983-84</v>
      </c>
      <c r="W40" s="18">
        <f>LARGE('datedec &amp; datejul kaf'!$L$5:$L$94,'datedec &amp; datejul kaf rank'!$A40)</f>
        <v>6482.4731453369996</v>
      </c>
      <c r="X40" s="5" t="str">
        <f>VLOOKUP(Y40,'datedec &amp; datejul kaf'!$M$5:$O$94,3,FALSE)</f>
        <v>1994-95</v>
      </c>
      <c r="Y40" s="18">
        <f>LARGE('datedec &amp; datejul kaf'!$M$5:$M$94,'datedec &amp; datejul kaf rank'!$A40)</f>
        <v>1881.643565802</v>
      </c>
      <c r="Z40" s="5" t="str">
        <f>VLOOKUP(AA40,'datedec &amp; datejul kaf'!$N$5:$O$94,2,FALSE)</f>
        <v>2005-06</v>
      </c>
      <c r="AA40" s="18">
        <f>LARGE('datedec &amp; datejul kaf'!$N$5:$N$94,'datedec &amp; datejul kaf rank'!$A40)</f>
        <v>19092.465399735</v>
      </c>
    </row>
    <row r="41" spans="1:27" x14ac:dyDescent="0.2">
      <c r="A41" s="5">
        <v>36</v>
      </c>
      <c r="B41" s="5" t="str">
        <f>VLOOKUP(C41,'datedec &amp; datejul kaf'!$B$5:$O$94,14,FALSE)</f>
        <v>1948-49</v>
      </c>
      <c r="C41" s="18">
        <f>LARGE('datedec &amp; datejul kaf'!$B$5:$B$94,'datedec &amp; datejul kaf rank'!$A41)</f>
        <v>3224.1440113260001</v>
      </c>
      <c r="D41" s="5" t="str">
        <f>VLOOKUP(E41,'datedec &amp; datejul kaf'!$C$5:$O$94,13,FALSE)</f>
        <v>1986-87</v>
      </c>
      <c r="E41" s="18">
        <f>LARGE('datedec &amp; datejul kaf'!$C$5:$C$94,'datedec &amp; datejul kaf rank'!$A41)</f>
        <v>2518.3635419249999</v>
      </c>
      <c r="F41" s="5" t="str">
        <f>VLOOKUP(G41,'datedec &amp; datejul kaf'!$D$5:$O$94,12,FALSE)</f>
        <v>2005-06</v>
      </c>
      <c r="G41" s="18">
        <f>LARGE('datedec &amp; datejul kaf'!$D$5:$D$94,'datedec &amp; datejul kaf rank'!$A41)</f>
        <v>2016.7873623869998</v>
      </c>
      <c r="H41" s="5" t="str">
        <f>VLOOKUP(I41,'datedec &amp; datejul kaf'!$E$5:$O$94,11,FALSE)</f>
        <v>1954-55</v>
      </c>
      <c r="I41" s="18">
        <f>LARGE('datedec &amp; datejul kaf'!$E$5:$E$94,'datedec &amp; datejul kaf rank'!$A41)</f>
        <v>1404.1586250299999</v>
      </c>
      <c r="J41" s="5" t="str">
        <f>VLOOKUP(K41,'datedec &amp; datejul kaf'!$F$5:$O$94,10,FALSE)</f>
        <v>1942-43</v>
      </c>
      <c r="K41" s="18">
        <f>LARGE('datedec &amp; datejul kaf'!$F$5:$F$94,'datedec &amp; datejul kaf rank'!$A41)</f>
        <v>671.87501612699998</v>
      </c>
      <c r="L41" s="5" t="str">
        <f>VLOOKUP(M41,'datedec &amp; datejul kaf'!$G$5:$O$94,9,FALSE)</f>
        <v>1998-99</v>
      </c>
      <c r="M41" s="18">
        <f>LARGE('datedec &amp; datejul kaf'!$G$5:$G$94,'datedec &amp; datejul kaf rank'!$A41)</f>
        <v>16360.567320362999</v>
      </c>
      <c r="N41" s="5" t="str">
        <f>VLOOKUP(O41,'datedec &amp; datejul kaf'!$H$5:$O$94,8,FALSE)</f>
        <v>1998-99</v>
      </c>
      <c r="O41" s="18">
        <f>LARGE('datedec &amp; datejul kaf'!$H$5:$H$94,'datedec &amp; datejul kaf rank'!$A41)</f>
        <v>15572.050325139</v>
      </c>
      <c r="P41" s="5" t="str">
        <f>VLOOKUP(Q41,'datedec &amp; datejul kaf'!$I$5:$O$94,7,FALSE)</f>
        <v>1989-90</v>
      </c>
      <c r="Q41" s="18">
        <f>LARGE('datedec &amp; datejul kaf'!$I$5:$I$94,'datedec &amp; datejul kaf rank'!$A41)</f>
        <v>15014.758445211</v>
      </c>
      <c r="R41" s="5" t="str">
        <f>VLOOKUP(S41,'datedec &amp; datejul kaf'!$J$5:$O$94,6,FALSE)</f>
        <v>1959-60</v>
      </c>
      <c r="S41" s="18">
        <f>LARGE('datedec &amp; datejul kaf'!$J$5:$J$94,'datedec &amp; datejul kaf rank'!$A41)</f>
        <v>13813.982953050001</v>
      </c>
      <c r="T41" s="5" t="str">
        <f>VLOOKUP(U41,'datedec &amp; datejul kaf'!$K$5:$O$94,5,FALSE)</f>
        <v>1998-99</v>
      </c>
      <c r="U41" s="18">
        <f>LARGE('datedec &amp; datejul kaf'!$K$5:$K$94,'datedec &amp; datejul kaf rank'!$A41)</f>
        <v>11853.165175341001</v>
      </c>
      <c r="V41" s="5" t="str">
        <f>VLOOKUP(W41,'datedec &amp; datejul kaf'!$L$5:$O$94,4,FALSE)</f>
        <v>2009-10</v>
      </c>
      <c r="W41" s="18">
        <f>LARGE('datedec &amp; datejul kaf'!$L$5:$L$94,'datedec &amp; datejul kaf rank'!$A41)</f>
        <v>6323.1052174289998</v>
      </c>
      <c r="X41" s="5" t="str">
        <f>VLOOKUP(Y41,'datedec &amp; datejul kaf'!$M$5:$O$94,3,FALSE)</f>
        <v>1941-42</v>
      </c>
      <c r="Y41" s="18">
        <f>LARGE('datedec &amp; datejul kaf'!$M$5:$M$94,'datedec &amp; datejul kaf rank'!$A41)</f>
        <v>1820.0329896000001</v>
      </c>
      <c r="Z41" s="5" t="str">
        <f>VLOOKUP(AA41,'datedec &amp; datejul kaf'!$N$5:$O$94,2,FALSE)</f>
        <v>1998-99</v>
      </c>
      <c r="AA41" s="18">
        <f>LARGE('datedec &amp; datejul kaf'!$N$5:$N$94,'datedec &amp; datejul kaf rank'!$A41)</f>
        <v>19088.728540370998</v>
      </c>
    </row>
    <row r="42" spans="1:27" x14ac:dyDescent="0.2">
      <c r="A42" s="5">
        <v>37</v>
      </c>
      <c r="B42" s="5" t="str">
        <f>VLOOKUP(C42,'datedec &amp; datejul kaf'!$B$5:$O$94,14,FALSE)</f>
        <v>1971-72</v>
      </c>
      <c r="C42" s="18">
        <f>LARGE('datedec &amp; datejul kaf'!$B$5:$B$94,'datedec &amp; datejul kaf rank'!$A42)</f>
        <v>3199.265334573</v>
      </c>
      <c r="D42" s="5" t="str">
        <f>VLOOKUP(E42,'datedec &amp; datejul kaf'!$C$5:$O$94,13,FALSE)</f>
        <v>2008-09</v>
      </c>
      <c r="E42" s="18">
        <f>LARGE('datedec &amp; datejul kaf'!$C$5:$C$94,'datedec &amp; datejul kaf rank'!$A42)</f>
        <v>2462.9354448300001</v>
      </c>
      <c r="F42" s="5" t="str">
        <f>VLOOKUP(G42,'datedec &amp; datejul kaf'!$D$5:$O$94,12,FALSE)</f>
        <v>1983-84</v>
      </c>
      <c r="G42" s="18">
        <f>LARGE('datedec &amp; datejul kaf'!$D$5:$D$94,'datedec &amp; datejul kaf rank'!$A42)</f>
        <v>1999.679925012</v>
      </c>
      <c r="H42" s="5" t="str">
        <f>VLOOKUP(I42,'datedec &amp; datejul kaf'!$E$5:$O$94,11,FALSE)</f>
        <v>1967-68</v>
      </c>
      <c r="I42" s="18">
        <f>LARGE('datedec &amp; datejul kaf'!$E$5:$E$94,'datedec &amp; datejul kaf rank'!$A42)</f>
        <v>1389.2449065809999</v>
      </c>
      <c r="J42" s="5" t="str">
        <f>VLOOKUP(K42,'datedec &amp; datejul kaf'!$F$5:$O$94,10,FALSE)</f>
        <v>1985-86</v>
      </c>
      <c r="K42" s="18">
        <f>LARGE('datedec &amp; datejul kaf'!$F$5:$F$94,'datedec &amp; datejul kaf rank'!$A42)</f>
        <v>670.46080130399992</v>
      </c>
      <c r="L42" s="5" t="str">
        <f>VLOOKUP(M42,'datedec &amp; datejul kaf'!$G$5:$O$94,9,FALSE)</f>
        <v>2005-06</v>
      </c>
      <c r="M42" s="18">
        <f>LARGE('datedec &amp; datejul kaf'!$G$5:$G$94,'datedec &amp; datejul kaf rank'!$A42)</f>
        <v>16217.005672854</v>
      </c>
      <c r="N42" s="5" t="str">
        <f>VLOOKUP(O42,'datedec &amp; datejul kaf'!$H$5:$O$94,8,FALSE)</f>
        <v>2007-08</v>
      </c>
      <c r="O42" s="18">
        <f>LARGE('datedec &amp; datejul kaf'!$H$5:$H$94,'datedec &amp; datejul kaf rank'!$A42)</f>
        <v>15509.807021687999</v>
      </c>
      <c r="P42" s="5" t="str">
        <f>VLOOKUP(Q42,'datedec &amp; datejul kaf'!$I$5:$O$94,7,FALSE)</f>
        <v>1998-99</v>
      </c>
      <c r="Q42" s="18">
        <f>LARGE('datedec &amp; datejul kaf'!$I$5:$I$94,'datedec &amp; datejul kaf rank'!$A42)</f>
        <v>14877.391177635</v>
      </c>
      <c r="R42" s="5" t="str">
        <f>VLOOKUP(S42,'datedec &amp; datejul kaf'!$J$5:$O$94,6,FALSE)</f>
        <v>1961-62</v>
      </c>
      <c r="S42" s="18">
        <f>LARGE('datedec &amp; datejul kaf'!$J$5:$J$94,'datedec &amp; datejul kaf rank'!$A42)</f>
        <v>13770.047086928998</v>
      </c>
      <c r="T42" s="5" t="str">
        <f>VLOOKUP(U42,'datedec &amp; datejul kaf'!$K$5:$O$94,5,FALSE)</f>
        <v>1968-69</v>
      </c>
      <c r="U42" s="18">
        <f>LARGE('datedec &amp; datejul kaf'!$K$5:$K$94,'datedec &amp; datejul kaf rank'!$A42)</f>
        <v>11592.057085959001</v>
      </c>
      <c r="V42" s="5" t="str">
        <f>VLOOKUP(W42,'datedec &amp; datejul kaf'!$L$5:$O$94,4,FALSE)</f>
        <v>1931-32</v>
      </c>
      <c r="W42" s="18">
        <f>LARGE('datedec &amp; datejul kaf'!$L$5:$L$94,'datedec &amp; datejul kaf rank'!$A42)</f>
        <v>6252.5710051980004</v>
      </c>
      <c r="X42" s="5" t="str">
        <f>VLOOKUP(Y42,'datedec &amp; datejul kaf'!$M$5:$O$94,3,FALSE)</f>
        <v>1969-70</v>
      </c>
      <c r="Y42" s="18">
        <f>LARGE('datedec &amp; datejul kaf'!$M$5:$M$94,'datedec &amp; datejul kaf rank'!$A42)</f>
        <v>1814.1916675049999</v>
      </c>
      <c r="Z42" s="5" t="str">
        <f>VLOOKUP(AA42,'datedec &amp; datejul kaf'!$N$5:$O$94,2,FALSE)</f>
        <v>1956-57</v>
      </c>
      <c r="AA42" s="18">
        <f>LARGE('datedec &amp; datejul kaf'!$N$5:$N$94,'datedec &amp; datejul kaf rank'!$A42)</f>
        <v>18870.790697304001</v>
      </c>
    </row>
    <row r="43" spans="1:27" x14ac:dyDescent="0.2">
      <c r="A43" s="5">
        <v>38</v>
      </c>
      <c r="B43" s="5" t="str">
        <f>VLOOKUP(C43,'datedec &amp; datejul kaf'!$B$5:$O$94,14,FALSE)</f>
        <v>1928-29</v>
      </c>
      <c r="C43" s="18">
        <f>LARGE('datedec &amp; datejul kaf'!$B$5:$B$94,'datedec &amp; datejul kaf rank'!$A43)</f>
        <v>3188.1856655669999</v>
      </c>
      <c r="D43" s="5" t="str">
        <f>VLOOKUP(E43,'datedec &amp; datejul kaf'!$C$5:$O$94,13,FALSE)</f>
        <v>1932-33</v>
      </c>
      <c r="E43" s="18">
        <f>LARGE('datedec &amp; datejul kaf'!$C$5:$C$94,'datedec &amp; datejul kaf rank'!$A43)</f>
        <v>2456.9810648880002</v>
      </c>
      <c r="F43" s="5" t="str">
        <f>VLOOKUP(G43,'datedec &amp; datejul kaf'!$D$5:$O$94,12,FALSE)</f>
        <v>1967-68</v>
      </c>
      <c r="G43" s="18">
        <f>LARGE('datedec &amp; datejul kaf'!$D$5:$D$94,'datedec &amp; datejul kaf rank'!$A43)</f>
        <v>1963.6005875220001</v>
      </c>
      <c r="H43" s="5" t="str">
        <f>VLOOKUP(I43,'datedec &amp; datejul kaf'!$E$5:$O$94,11,FALSE)</f>
        <v>1965-66</v>
      </c>
      <c r="I43" s="18">
        <f>LARGE('datedec &amp; datejul kaf'!$E$5:$E$94,'datedec &amp; datejul kaf rank'!$A43)</f>
        <v>1353.4055690820001</v>
      </c>
      <c r="J43" s="5" t="str">
        <f>VLOOKUP(K43,'datedec &amp; datejul kaf'!$F$5:$O$94,10,FALSE)</f>
        <v>1945-46</v>
      </c>
      <c r="K43" s="18">
        <f>LARGE('datedec &amp; datejul kaf'!$F$5:$F$94,'datedec &amp; datejul kaf rank'!$A43)</f>
        <v>666.77154524399998</v>
      </c>
      <c r="L43" s="5" t="str">
        <f>VLOOKUP(M43,'datedec &amp; datejul kaf'!$G$5:$O$94,9,FALSE)</f>
        <v>1952-53</v>
      </c>
      <c r="M43" s="18">
        <f>LARGE('datedec &amp; datejul kaf'!$G$5:$G$94,'datedec &amp; datejul kaf rank'!$A43)</f>
        <v>16049.081051052</v>
      </c>
      <c r="N43" s="5" t="str">
        <f>VLOOKUP(O43,'datedec &amp; datejul kaf'!$H$5:$O$94,8,FALSE)</f>
        <v>1952-53</v>
      </c>
      <c r="O43" s="18">
        <f>LARGE('datedec &amp; datejul kaf'!$H$5:$H$94,'datedec &amp; datejul kaf rank'!$A43)</f>
        <v>15195.817611974999</v>
      </c>
      <c r="P43" s="5" t="str">
        <f>VLOOKUP(Q43,'datedec &amp; datejul kaf'!$I$5:$O$94,7,FALSE)</f>
        <v>1956-57</v>
      </c>
      <c r="Q43" s="18">
        <f>LARGE('datedec &amp; datejul kaf'!$I$5:$I$94,'datedec &amp; datejul kaf rank'!$A43)</f>
        <v>14572.642759311</v>
      </c>
      <c r="R43" s="5" t="str">
        <f>VLOOKUP(S43,'datedec &amp; datejul kaf'!$J$5:$O$94,6,FALSE)</f>
        <v>1998-99</v>
      </c>
      <c r="S43" s="18">
        <f>LARGE('datedec &amp; datejul kaf'!$J$5:$J$94,'datedec &amp; datejul kaf rank'!$A43)</f>
        <v>13752.537004940999</v>
      </c>
      <c r="T43" s="5" t="str">
        <f>VLOOKUP(U43,'datedec &amp; datejul kaf'!$K$5:$O$94,5,FALSE)</f>
        <v>2016-17</v>
      </c>
      <c r="U43" s="18">
        <f>LARGE('datedec &amp; datejul kaf'!$K$5:$K$94,'datedec &amp; datejul kaf rank'!$A43)</f>
        <v>11071.263055902</v>
      </c>
      <c r="V43" s="5" t="str">
        <f>VLOOKUP(W43,'datedec &amp; datejul kaf'!$L$5:$O$94,4,FALSE)</f>
        <v>1982-83</v>
      </c>
      <c r="W43" s="18">
        <f>LARGE('datedec &amp; datejul kaf'!$L$5:$L$94,'datedec &amp; datejul kaf rank'!$A43)</f>
        <v>6239.8371213780001</v>
      </c>
      <c r="X43" s="5" t="str">
        <f>VLOOKUP(Y43,'datedec &amp; datejul kaf'!$M$5:$O$94,3,FALSE)</f>
        <v>1997-98</v>
      </c>
      <c r="Y43" s="18">
        <f>LARGE('datedec &amp; datejul kaf'!$M$5:$M$94,'datedec &amp; datejul kaf rank'!$A43)</f>
        <v>1780.803900162</v>
      </c>
      <c r="Z43" s="5" t="str">
        <f>VLOOKUP(AA43,'datedec &amp; datejul kaf'!$N$5:$O$94,2,FALSE)</f>
        <v>2001-02</v>
      </c>
      <c r="AA43" s="18">
        <f>LARGE('datedec &amp; datejul kaf'!$N$5:$N$94,'datedec &amp; datejul kaf rank'!$A43)</f>
        <v>18762.657808797001</v>
      </c>
    </row>
    <row r="44" spans="1:27" x14ac:dyDescent="0.2">
      <c r="A44" s="5">
        <v>39</v>
      </c>
      <c r="B44" s="5" t="str">
        <f>VLOOKUP(C44,'datedec &amp; datejul kaf'!$B$5:$O$94,14,FALSE)</f>
        <v>1949-50</v>
      </c>
      <c r="C44" s="18">
        <f>LARGE('datedec &amp; datejul kaf'!$B$5:$B$94,'datedec &amp; datejul kaf rank'!$A44)</f>
        <v>3175.1086412640002</v>
      </c>
      <c r="D44" s="5" t="str">
        <f>VLOOKUP(E44,'datedec &amp; datejul kaf'!$C$5:$O$94,13,FALSE)</f>
        <v>1956-57</v>
      </c>
      <c r="E44" s="18">
        <f>LARGE('datedec &amp; datejul kaf'!$C$5:$C$94,'datedec &amp; datejul kaf rank'!$A44)</f>
        <v>2451.2825527049999</v>
      </c>
      <c r="F44" s="5" t="str">
        <f>VLOOKUP(G44,'datedec &amp; datejul kaf'!$D$5:$O$94,12,FALSE)</f>
        <v>1986-87</v>
      </c>
      <c r="G44" s="18">
        <f>LARGE('datedec &amp; datejul kaf'!$D$5:$D$94,'datedec &amp; datejul kaf rank'!$A44)</f>
        <v>1952.300753235</v>
      </c>
      <c r="H44" s="5" t="str">
        <f>VLOOKUP(I44,'datedec &amp; datejul kaf'!$E$5:$O$94,11,FALSE)</f>
        <v>2015-16</v>
      </c>
      <c r="I44" s="18">
        <f>LARGE('datedec &amp; datejul kaf'!$E$5:$E$94,'datedec &amp; datejul kaf rank'!$A44)</f>
        <v>1350.630693153</v>
      </c>
      <c r="J44" s="5" t="str">
        <f>VLOOKUP(K44,'datedec &amp; datejul kaf'!$F$5:$O$94,10,FALSE)</f>
        <v>1981-82</v>
      </c>
      <c r="K44" s="18">
        <f>LARGE('datedec &amp; datejul kaf'!$F$5:$F$94,'datedec &amp; datejul kaf rank'!$A44)</f>
        <v>648.38675254499992</v>
      </c>
      <c r="L44" s="5" t="str">
        <f>VLOOKUP(M44,'datedec &amp; datejul kaf'!$G$5:$O$94,9,FALSE)</f>
        <v>2007-08</v>
      </c>
      <c r="M44" s="18">
        <f>LARGE('datedec &amp; datejul kaf'!$G$5:$G$94,'datedec &amp; datejul kaf rank'!$A44)</f>
        <v>15964.569318684</v>
      </c>
      <c r="N44" s="5" t="str">
        <f>VLOOKUP(O44,'datedec &amp; datejul kaf'!$H$5:$O$94,8,FALSE)</f>
        <v>1961-62</v>
      </c>
      <c r="O44" s="18">
        <f>LARGE('datedec &amp; datejul kaf'!$H$5:$H$94,'datedec &amp; datejul kaf rank'!$A44)</f>
        <v>15159.030175338001</v>
      </c>
      <c r="P44" s="5" t="str">
        <f>VLOOKUP(Q44,'datedec &amp; datejul kaf'!$I$5:$O$94,7,FALSE)</f>
        <v>1961-62</v>
      </c>
      <c r="Q44" s="18">
        <f>LARGE('datedec &amp; datejul kaf'!$I$5:$I$94,'datedec &amp; datejul kaf rank'!$A44)</f>
        <v>14512.632844206</v>
      </c>
      <c r="R44" s="5" t="str">
        <f>VLOOKUP(S44,'datedec &amp; datejul kaf'!$J$5:$O$94,6,FALSE)</f>
        <v>1952-53</v>
      </c>
      <c r="S44" s="18">
        <f>LARGE('datedec &amp; datejul kaf'!$J$5:$J$94,'datedec &amp; datejul kaf rank'!$A44)</f>
        <v>13701.000477948</v>
      </c>
      <c r="T44" s="5" t="str">
        <f>VLOOKUP(U44,'datedec &amp; datejul kaf'!$K$5:$O$94,5,FALSE)</f>
        <v>1989-90</v>
      </c>
      <c r="U44" s="18">
        <f>LARGE('datedec &amp; datejul kaf'!$K$5:$K$94,'datedec &amp; datejul kaf rank'!$A44)</f>
        <v>10916.923226979001</v>
      </c>
      <c r="V44" s="5" t="str">
        <f>VLOOKUP(W44,'datedec &amp; datejul kaf'!$L$5:$O$94,4,FALSE)</f>
        <v>1994-95</v>
      </c>
      <c r="W44" s="18">
        <f>LARGE('datedec &amp; datejul kaf'!$L$5:$L$94,'datedec &amp; datejul kaf rank'!$A44)</f>
        <v>6212.4731554619993</v>
      </c>
      <c r="X44" s="5" t="str">
        <f>VLOOKUP(Y44,'datedec &amp; datejul kaf'!$M$5:$O$94,3,FALSE)</f>
        <v>1983-84</v>
      </c>
      <c r="Y44" s="18">
        <f>LARGE('datedec &amp; datejul kaf'!$M$5:$M$94,'datedec &amp; datejul kaf rank'!$A44)</f>
        <v>1762.6650578669999</v>
      </c>
      <c r="Z44" s="5" t="str">
        <f>VLOOKUP(AA44,'datedec &amp; datejul kaf'!$N$5:$O$94,2,FALSE)</f>
        <v>1954-55</v>
      </c>
      <c r="AA44" s="18">
        <f>LARGE('datedec &amp; datejul kaf'!$N$5:$N$94,'datedec &amp; datejul kaf rank'!$A44)</f>
        <v>18721.375826874002</v>
      </c>
    </row>
    <row r="45" spans="1:27" x14ac:dyDescent="0.2">
      <c r="A45" s="5">
        <v>40</v>
      </c>
      <c r="B45" s="5" t="str">
        <f>VLOOKUP(C45,'datedec &amp; datejul kaf'!$B$5:$O$94,14,FALSE)</f>
        <v>1996-97</v>
      </c>
      <c r="C45" s="18">
        <f>LARGE('datedec &amp; datejul kaf'!$B$5:$B$94,'datedec &amp; datejul kaf rank'!$A45)</f>
        <v>3170.9770711710003</v>
      </c>
      <c r="D45" s="5" t="str">
        <f>VLOOKUP(E45,'datedec &amp; datejul kaf'!$C$5:$O$94,13,FALSE)</f>
        <v>2011-12</v>
      </c>
      <c r="E45" s="18">
        <f>LARGE('datedec &amp; datejul kaf'!$C$5:$C$94,'datedec &amp; datejul kaf rank'!$A45)</f>
        <v>2439.5106523199997</v>
      </c>
      <c r="F45" s="5" t="str">
        <f>VLOOKUP(G45,'datedec &amp; datejul kaf'!$D$5:$O$94,12,FALSE)</f>
        <v>1945-46</v>
      </c>
      <c r="G45" s="18">
        <f>LARGE('datedec &amp; datejul kaf'!$D$5:$D$94,'datedec &amp; datejul kaf rank'!$A45)</f>
        <v>1939.630340487</v>
      </c>
      <c r="H45" s="5" t="str">
        <f>VLOOKUP(I45,'datedec &amp; datejul kaf'!$E$5:$O$94,11,FALSE)</f>
        <v>2008-09</v>
      </c>
      <c r="I45" s="18">
        <f>LARGE('datedec &amp; datejul kaf'!$E$5:$E$94,'datedec &amp; datejul kaf rank'!$A45)</f>
        <v>1345.4320156620001</v>
      </c>
      <c r="J45" s="5" t="str">
        <f>VLOOKUP(K45,'datedec &amp; datejul kaf'!$F$5:$O$94,10,FALSE)</f>
        <v>1970-71</v>
      </c>
      <c r="K45" s="18">
        <f>LARGE('datedec &amp; datejul kaf'!$F$5:$F$94,'datedec &amp; datejul kaf rank'!$A45)</f>
        <v>642.23799244500003</v>
      </c>
      <c r="L45" s="5" t="str">
        <f>VLOOKUP(M45,'datedec &amp; datejul kaf'!$G$5:$O$94,9,FALSE)</f>
        <v>1961-62</v>
      </c>
      <c r="M45" s="18">
        <f>LARGE('datedec &amp; datejul kaf'!$G$5:$G$94,'datedec &amp; datejul kaf rank'!$A45)</f>
        <v>15649.824206520001</v>
      </c>
      <c r="N45" s="5" t="str">
        <f>VLOOKUP(O45,'datedec &amp; datejul kaf'!$H$5:$O$94,8,FALSE)</f>
        <v>1956-57</v>
      </c>
      <c r="O45" s="18">
        <f>LARGE('datedec &amp; datejul kaf'!$H$5:$H$94,'datedec &amp; datejul kaf rank'!$A45)</f>
        <v>15157.782572078999</v>
      </c>
      <c r="P45" s="5" t="str">
        <f>VLOOKUP(Q45,'datedec &amp; datejul kaf'!$I$5:$O$94,7,FALSE)</f>
        <v>1969-70</v>
      </c>
      <c r="Q45" s="18">
        <f>LARGE('datedec &amp; datejul kaf'!$I$5:$I$94,'datedec &amp; datejul kaf rank'!$A45)</f>
        <v>14434.92838431</v>
      </c>
      <c r="R45" s="5" t="str">
        <f>VLOOKUP(S45,'datedec &amp; datejul kaf'!$J$5:$O$94,6,FALSE)</f>
        <v>1956-57</v>
      </c>
      <c r="S45" s="18">
        <f>LARGE('datedec &amp; datejul kaf'!$J$5:$J$94,'datedec &amp; datejul kaf rank'!$A45)</f>
        <v>13670.250727035</v>
      </c>
      <c r="T45" s="5" t="str">
        <f>VLOOKUP(U45,'datedec &amp; datejul kaf'!$K$5:$O$94,5,FALSE)</f>
        <v>1937-38</v>
      </c>
      <c r="U45" s="18">
        <f>LARGE('datedec &amp; datejul kaf'!$K$5:$K$94,'datedec &amp; datejul kaf rank'!$A45)</f>
        <v>10855.659758202</v>
      </c>
      <c r="V45" s="5" t="str">
        <f>VLOOKUP(W45,'datedec &amp; datejul kaf'!$L$5:$O$94,4,FALSE)</f>
        <v>1946-47</v>
      </c>
      <c r="W45" s="18">
        <f>LARGE('datedec &amp; datejul kaf'!$L$5:$L$94,'datedec &amp; datejul kaf rank'!$A45)</f>
        <v>6178.6807600349994</v>
      </c>
      <c r="X45" s="5" t="str">
        <f>VLOOKUP(Y45,'datedec &amp; datejul kaf'!$M$5:$O$94,3,FALSE)</f>
        <v>2009-10</v>
      </c>
      <c r="Y45" s="18">
        <f>LARGE('datedec &amp; datejul kaf'!$M$5:$M$94,'datedec &amp; datejul kaf rank'!$A45)</f>
        <v>1704.9896881289999</v>
      </c>
      <c r="Z45" s="5" t="str">
        <f>VLOOKUP(AA45,'datedec &amp; datejul kaf'!$N$5:$O$94,2,FALSE)</f>
        <v>1969-70</v>
      </c>
      <c r="AA45" s="18">
        <f>LARGE('datedec &amp; datejul kaf'!$N$5:$N$94,'datedec &amp; datejul kaf rank'!$A45)</f>
        <v>18495.426744437998</v>
      </c>
    </row>
    <row r="46" spans="1:27" x14ac:dyDescent="0.2">
      <c r="A46" s="5">
        <v>41</v>
      </c>
      <c r="B46" s="5" t="str">
        <f>VLOOKUP(C46,'datedec &amp; datejul kaf'!$B$5:$O$94,14,FALSE)</f>
        <v>1973-74</v>
      </c>
      <c r="C46" s="18">
        <f>LARGE('datedec &amp; datejul kaf'!$B$5:$B$94,'datedec &amp; datejul kaf rank'!$A46)</f>
        <v>3139.848477297</v>
      </c>
      <c r="D46" s="5" t="str">
        <f>VLOOKUP(E46,'datedec &amp; datejul kaf'!$C$5:$O$94,13,FALSE)</f>
        <v>2005-06</v>
      </c>
      <c r="E46" s="18">
        <f>LARGE('datedec &amp; datejul kaf'!$C$5:$C$94,'datedec &amp; datejul kaf rank'!$A46)</f>
        <v>2428.1989172069998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1912.7701762049999</v>
      </c>
      <c r="H46" s="5" t="str">
        <f>VLOOKUP(I46,'datedec &amp; datejul kaf'!$E$5:$O$94,11,FALSE)</f>
        <v>1937-38</v>
      </c>
      <c r="I46" s="18">
        <f>LARGE('datedec &amp; datejul kaf'!$E$5:$E$94,'datedec &amp; datejul kaf rank'!$A46)</f>
        <v>1314.9004465590001</v>
      </c>
      <c r="J46" s="5" t="str">
        <f>VLOOKUP(K46,'datedec &amp; datejul kaf'!$F$5:$O$94,10,FALSE)</f>
        <v>1965-66</v>
      </c>
      <c r="K46" s="18">
        <f>LARGE('datedec &amp; datejul kaf'!$F$5:$F$94,'datedec &amp; datejul kaf rank'!$A46)</f>
        <v>641.43865363199995</v>
      </c>
      <c r="L46" s="5" t="str">
        <f>VLOOKUP(M46,'datedec &amp; datejul kaf'!$G$5:$O$94,9,FALSE)</f>
        <v>1969-70</v>
      </c>
      <c r="M46" s="18">
        <f>LARGE('datedec &amp; datejul kaf'!$G$5:$G$94,'datedec &amp; datejul kaf rank'!$A46)</f>
        <v>15626.548174334999</v>
      </c>
      <c r="N46" s="5" t="str">
        <f>VLOOKUP(O46,'datedec &amp; datejul kaf'!$H$5:$O$94,8,FALSE)</f>
        <v>1969-70</v>
      </c>
      <c r="O46" s="18">
        <f>LARGE('datedec &amp; datejul kaf'!$H$5:$H$94,'datedec &amp; datejul kaf rank'!$A46)</f>
        <v>15031.286709054</v>
      </c>
      <c r="P46" s="5" t="str">
        <f>VLOOKUP(Q46,'datedec &amp; datejul kaf'!$I$5:$O$94,7,FALSE)</f>
        <v>1952-53</v>
      </c>
      <c r="Q46" s="18">
        <f>LARGE('datedec &amp; datejul kaf'!$I$5:$I$94,'datedec &amp; datejul kaf rank'!$A46)</f>
        <v>14378.532353367</v>
      </c>
      <c r="R46" s="5" t="str">
        <f>VLOOKUP(S46,'datedec &amp; datejul kaf'!$J$5:$O$94,6,FALSE)</f>
        <v>1969-70</v>
      </c>
      <c r="S46" s="18">
        <f>LARGE('datedec &amp; datejul kaf'!$J$5:$J$94,'datedec &amp; datejul kaf rank'!$A46)</f>
        <v>13629.932712018001</v>
      </c>
      <c r="T46" s="5" t="str">
        <f>VLOOKUP(U46,'datedec &amp; datejul kaf'!$K$5:$O$94,5,FALSE)</f>
        <v>1948-49</v>
      </c>
      <c r="U46" s="18">
        <f>LARGE('datedec &amp; datejul kaf'!$K$5:$K$94,'datedec &amp; datejul kaf rank'!$A46)</f>
        <v>10840.722238101</v>
      </c>
      <c r="V46" s="5" t="str">
        <f>VLOOKUP(W46,'datedec &amp; datejul kaf'!$L$5:$O$94,4,FALSE)</f>
        <v>1937-38</v>
      </c>
      <c r="W46" s="18">
        <f>LARGE('datedec &amp; datejul kaf'!$L$5:$L$94,'datedec &amp; datejul kaf rank'!$A46)</f>
        <v>6153.2110089239995</v>
      </c>
      <c r="X46" s="5" t="str">
        <f>VLOOKUP(Y46,'datedec &amp; datejul kaf'!$M$5:$O$94,3,FALSE)</f>
        <v>1959-60</v>
      </c>
      <c r="Y46" s="18">
        <f>LARGE('datedec &amp; datejul kaf'!$M$5:$M$94,'datedec &amp; datejul kaf rank'!$A46)</f>
        <v>1702.5916716899999</v>
      </c>
      <c r="Z46" s="5" t="str">
        <f>VLOOKUP(AA46,'datedec &amp; datejul kaf'!$N$5:$O$94,2,FALSE)</f>
        <v>1948-49</v>
      </c>
      <c r="AA46" s="18">
        <f>LARGE('datedec &amp; datejul kaf'!$N$5:$N$94,'datedec &amp; datejul kaf rank'!$A46)</f>
        <v>18427.758647802002</v>
      </c>
    </row>
    <row r="47" spans="1:27" x14ac:dyDescent="0.2">
      <c r="A47" s="5">
        <v>42</v>
      </c>
      <c r="B47" s="5" t="str">
        <f>VLOOKUP(C47,'datedec &amp; datejul kaf'!$B$5:$O$94,14,FALSE)</f>
        <v>2008-09</v>
      </c>
      <c r="C47" s="18">
        <f>LARGE('datedec &amp; datejul kaf'!$B$5:$B$94,'datedec &amp; datejul kaf rank'!$A47)</f>
        <v>3119.0696351009997</v>
      </c>
      <c r="D47" s="5" t="str">
        <f>VLOOKUP(E47,'datedec &amp; datejul kaf'!$C$5:$O$94,13,FALSE)</f>
        <v>1982-83</v>
      </c>
      <c r="E47" s="18">
        <f>LARGE('datedec &amp; datejul kaf'!$C$5:$C$94,'datedec &amp; datejul kaf rank'!$A47)</f>
        <v>2404.1413974480001</v>
      </c>
      <c r="F47" s="5" t="str">
        <f>VLOOKUP(G47,'datedec &amp; datejul kaf'!$D$5:$O$94,12,FALSE)</f>
        <v>2008-09</v>
      </c>
      <c r="G47" s="18">
        <f>LARGE('datedec &amp; datejul kaf'!$D$5:$D$94,'datedec &amp; datejul kaf rank'!$A47)</f>
        <v>1899.3123254700001</v>
      </c>
      <c r="H47" s="5" t="str">
        <f>VLOOKUP(I47,'datedec &amp; datejul kaf'!$E$5:$O$94,11,FALSE)</f>
        <v>1986-87</v>
      </c>
      <c r="I47" s="18">
        <f>LARGE('datedec &amp; datejul kaf'!$E$5:$E$94,'datedec &amp; datejul kaf rank'!$A47)</f>
        <v>1298.0111909940001</v>
      </c>
      <c r="J47" s="5" t="str">
        <f>VLOOKUP(K47,'datedec &amp; datejul kaf'!$F$5:$O$94,10,FALSE)</f>
        <v>1996-97</v>
      </c>
      <c r="K47" s="18">
        <f>LARGE('datedec &amp; datejul kaf'!$F$5:$F$94,'datedec &amp; datejul kaf rank'!$A47)</f>
        <v>640.08592640999996</v>
      </c>
      <c r="L47" s="5" t="str">
        <f>VLOOKUP(M47,'datedec &amp; datejul kaf'!$G$5:$O$94,9,FALSE)</f>
        <v>1956-57</v>
      </c>
      <c r="M47" s="18">
        <f>LARGE('datedec &amp; datejul kaf'!$G$5:$G$94,'datedec &amp; datejul kaf rank'!$A47)</f>
        <v>15597.111481224001</v>
      </c>
      <c r="N47" s="5" t="str">
        <f>VLOOKUP(O47,'datedec &amp; datejul kaf'!$H$5:$O$94,8,FALSE)</f>
        <v>2005-06</v>
      </c>
      <c r="O47" s="18">
        <f>LARGE('datedec &amp; datejul kaf'!$H$5:$H$94,'datedec &amp; datejul kaf rank'!$A47)</f>
        <v>15028.573320726</v>
      </c>
      <c r="P47" s="5" t="str">
        <f>VLOOKUP(Q47,'datedec &amp; datejul kaf'!$I$5:$O$94,7,FALSE)</f>
        <v>2005-06</v>
      </c>
      <c r="Q47" s="18">
        <f>LARGE('datedec &amp; datejul kaf'!$I$5:$I$94,'datedec &amp; datejul kaf rank'!$A47)</f>
        <v>14363.348882861999</v>
      </c>
      <c r="R47" s="5" t="str">
        <f>VLOOKUP(S47,'datedec &amp; datejul kaf'!$J$5:$O$94,6,FALSE)</f>
        <v>1951-52</v>
      </c>
      <c r="S47" s="18">
        <f>LARGE('datedec &amp; datejul kaf'!$J$5:$J$94,'datedec &amp; datejul kaf rank'!$A47)</f>
        <v>13543.800483843001</v>
      </c>
      <c r="T47" s="5" t="str">
        <f>VLOOKUP(U47,'datedec &amp; datejul kaf'!$K$5:$O$94,5,FALSE)</f>
        <v>1945-46</v>
      </c>
      <c r="U47" s="18">
        <f>LARGE('datedec &amp; datejul kaf'!$K$5:$K$94,'datedec &amp; datejul kaf rank'!$A47)</f>
        <v>10836.41612256</v>
      </c>
      <c r="V47" s="5" t="str">
        <f>VLOOKUP(W47,'datedec &amp; datejul kaf'!$L$5:$O$94,4,FALSE)</f>
        <v>1967-68</v>
      </c>
      <c r="W47" s="18">
        <f>LARGE('datedec &amp; datejul kaf'!$L$5:$L$94,'datedec &amp; datejul kaf rank'!$A47)</f>
        <v>6104.7111760320004</v>
      </c>
      <c r="X47" s="5" t="str">
        <f>VLOOKUP(Y47,'datedec &amp; datejul kaf'!$M$5:$O$94,3,FALSE)</f>
        <v>1946-47</v>
      </c>
      <c r="Y47" s="18">
        <f>LARGE('datedec &amp; datejul kaf'!$M$5:$M$94,'datedec &amp; datejul kaf rank'!$A47)</f>
        <v>1695.520597575</v>
      </c>
      <c r="Z47" s="5" t="str">
        <f>VLOOKUP(AA47,'datedec &amp; datejul kaf'!$N$5:$O$94,2,FALSE)</f>
        <v>1931-32</v>
      </c>
      <c r="AA47" s="18">
        <f>LARGE('datedec &amp; datejul kaf'!$N$5:$N$94,'datedec &amp; datejul kaf rank'!$A47)</f>
        <v>18377.572864559999</v>
      </c>
    </row>
    <row r="48" spans="1:27" x14ac:dyDescent="0.2">
      <c r="A48" s="5">
        <v>43</v>
      </c>
      <c r="B48" s="5" t="str">
        <f>VLOOKUP(C48,'datedec &amp; datejul kaf'!$B$5:$O$94,14,FALSE)</f>
        <v>1966-67</v>
      </c>
      <c r="C48" s="18">
        <f>LARGE('datedec &amp; datejul kaf'!$B$5:$B$94,'datedec &amp; datejul kaf rank'!$A48)</f>
        <v>3096.8329417199998</v>
      </c>
      <c r="D48" s="5" t="str">
        <f>VLOOKUP(E48,'datedec &amp; datejul kaf'!$C$5:$O$94,13,FALSE)</f>
        <v>1996-97</v>
      </c>
      <c r="E48" s="18">
        <f>LARGE('datedec &amp; datejul kaf'!$C$5:$C$94,'datedec &amp; datejul kaf rank'!$A48)</f>
        <v>2389.1622244560003</v>
      </c>
      <c r="F48" s="5" t="str">
        <f>VLOOKUP(G48,'datedec &amp; datejul kaf'!$D$5:$O$94,12,FALSE)</f>
        <v>2011-12</v>
      </c>
      <c r="G48" s="18">
        <f>LARGE('datedec &amp; datejul kaf'!$D$5:$D$94,'datedec &amp; datejul kaf rank'!$A48)</f>
        <v>1864.4032358699999</v>
      </c>
      <c r="H48" s="5" t="str">
        <f>VLOOKUP(I48,'datedec &amp; datejul kaf'!$E$5:$O$94,11,FALSE)</f>
        <v>1956-57</v>
      </c>
      <c r="I48" s="18">
        <f>LARGE('datedec &amp; datejul kaf'!$E$5:$E$94,'datedec &amp; datejul kaf rank'!$A48)</f>
        <v>1290.638629287</v>
      </c>
      <c r="J48" s="5" t="str">
        <f>VLOOKUP(K48,'datedec &amp; datejul kaf'!$F$5:$O$94,10,FALSE)</f>
        <v>1982-83</v>
      </c>
      <c r="K48" s="18">
        <f>LARGE('datedec &amp; datejul kaf'!$F$5:$F$94,'datedec &amp; datejul kaf rank'!$A48)</f>
        <v>638.2412983800001</v>
      </c>
      <c r="L48" s="5" t="str">
        <f>VLOOKUP(M48,'datedec &amp; datejul kaf'!$G$5:$O$94,9,FALSE)</f>
        <v>1945-46</v>
      </c>
      <c r="M48" s="18">
        <f>LARGE('datedec &amp; datejul kaf'!$G$5:$G$94,'datedec &amp; datejul kaf rank'!$A48)</f>
        <v>15461.509502838</v>
      </c>
      <c r="N48" s="5" t="str">
        <f>VLOOKUP(O48,'datedec &amp; datejul kaf'!$H$5:$O$94,8,FALSE)</f>
        <v>1951-52</v>
      </c>
      <c r="O48" s="18">
        <f>LARGE('datedec &amp; datejul kaf'!$H$5:$H$94,'datedec &amp; datejul kaf rank'!$A48)</f>
        <v>14806.864899288001</v>
      </c>
      <c r="P48" s="5" t="str">
        <f>VLOOKUP(Q48,'datedec &amp; datejul kaf'!$I$5:$O$94,7,FALSE)</f>
        <v>1945-46</v>
      </c>
      <c r="Q48" s="18">
        <f>LARGE('datedec &amp; datejul kaf'!$I$5:$I$94,'datedec &amp; datejul kaf rank'!$A48)</f>
        <v>14273.596820111999</v>
      </c>
      <c r="R48" s="5" t="str">
        <f>VLOOKUP(S48,'datedec &amp; datejul kaf'!$J$5:$O$94,6,FALSE)</f>
        <v>2005-06</v>
      </c>
      <c r="S48" s="18">
        <f>LARGE('datedec &amp; datejul kaf'!$J$5:$J$94,'datedec &amp; datejul kaf rank'!$A48)</f>
        <v>13502.522468861998</v>
      </c>
      <c r="T48" s="5" t="str">
        <f>VLOOKUP(U48,'datedec &amp; datejul kaf'!$K$5:$O$94,5,FALSE)</f>
        <v>2005-06</v>
      </c>
      <c r="U48" s="18">
        <f>LARGE('datedec &amp; datejul kaf'!$K$5:$K$94,'datedec &amp; datejul kaf rank'!$A48)</f>
        <v>10830.549015342</v>
      </c>
      <c r="V48" s="5" t="str">
        <f>VLOOKUP(W48,'datedec &amp; datejul kaf'!$L$5:$O$94,4,FALSE)</f>
        <v>2017-18</v>
      </c>
      <c r="W48" s="18">
        <f>LARGE('datedec &amp; datejul kaf'!$L$5:$L$94,'datedec &amp; datejul kaf rank'!$A48)</f>
        <v>6027.9587822160001</v>
      </c>
      <c r="X48" s="5" t="str">
        <f>VLOOKUP(Y48,'datedec &amp; datejul kaf'!$M$5:$O$94,3,FALSE)</f>
        <v>1962-63</v>
      </c>
      <c r="Y48" s="18">
        <f>LARGE('datedec &amp; datejul kaf'!$M$5:$M$94,'datedec &amp; datejul kaf rank'!$A48)</f>
        <v>1667.7282019229999</v>
      </c>
      <c r="Z48" s="5" t="str">
        <f>VLOOKUP(AA48,'datedec &amp; datejul kaf'!$N$5:$O$94,2,FALSE)</f>
        <v>1961-62</v>
      </c>
      <c r="AA48" s="18">
        <f>LARGE('datedec &amp; datejul kaf'!$N$5:$N$94,'datedec &amp; datejul kaf rank'!$A48)</f>
        <v>18348.963278856001</v>
      </c>
    </row>
    <row r="49" spans="1:27" x14ac:dyDescent="0.2">
      <c r="A49" s="5">
        <v>44</v>
      </c>
      <c r="B49" s="5" t="str">
        <f>VLOOKUP(C49,'datedec &amp; datejul kaf'!$B$5:$O$94,14,FALSE)</f>
        <v>1934-35</v>
      </c>
      <c r="C49" s="18">
        <f>LARGE('datedec &amp; datejul kaf'!$B$5:$B$94,'datedec &amp; datejul kaf rank'!$A49)</f>
        <v>3089.6170742219997</v>
      </c>
      <c r="D49" s="5" t="str">
        <f>VLOOKUP(E49,'datedec &amp; datejul kaf'!$C$5:$O$94,13,FALSE)</f>
        <v>1945-46</v>
      </c>
      <c r="E49" s="18">
        <f>LARGE('datedec &amp; datejul kaf'!$C$5:$C$94,'datedec &amp; datejul kaf rank'!$A49)</f>
        <v>2380.4369355270001</v>
      </c>
      <c r="F49" s="5" t="str">
        <f>VLOOKUP(G49,'datedec &amp; datejul kaf'!$D$5:$O$94,12,FALSE)</f>
        <v>1982-83</v>
      </c>
      <c r="G49" s="18">
        <f>LARGE('datedec &amp; datejul kaf'!$D$5:$D$94,'datedec &amp; datejul kaf rank'!$A49)</f>
        <v>1827.9629066580001</v>
      </c>
      <c r="H49" s="5" t="str">
        <f>VLOOKUP(I49,'datedec &amp; datejul kaf'!$E$5:$O$94,11,FALSE)</f>
        <v>1942-43</v>
      </c>
      <c r="I49" s="18">
        <f>LARGE('datedec &amp; datejul kaf'!$E$5:$E$94,'datedec &amp; datejul kaf rank'!$A49)</f>
        <v>1288.2782987969999</v>
      </c>
      <c r="J49" s="5" t="str">
        <f>VLOOKUP(K49,'datedec &amp; datejul kaf'!$F$5:$O$94,10,FALSE)</f>
        <v>1954-55</v>
      </c>
      <c r="K49" s="18">
        <f>LARGE('datedec &amp; datejul kaf'!$F$5:$F$94,'datedec &amp; datejul kaf rank'!$A49)</f>
        <v>637.62642237</v>
      </c>
      <c r="L49" s="5" t="str">
        <f>VLOOKUP(M49,'datedec &amp; datejul kaf'!$G$5:$O$94,9,FALSE)</f>
        <v>1951-52</v>
      </c>
      <c r="M49" s="18">
        <f>LARGE('datedec &amp; datejul kaf'!$G$5:$G$94,'datedec &amp; datejul kaf rank'!$A49)</f>
        <v>15428.811983402999</v>
      </c>
      <c r="N49" s="5" t="str">
        <f>VLOOKUP(O49,'datedec &amp; datejul kaf'!$H$5:$O$94,8,FALSE)</f>
        <v>1945-46</v>
      </c>
      <c r="O49" s="18">
        <f>LARGE('datedec &amp; datejul kaf'!$H$5:$H$94,'datedec &amp; datejul kaf rank'!$A49)</f>
        <v>14801.255643300001</v>
      </c>
      <c r="P49" s="5" t="str">
        <f>VLOOKUP(Q49,'datedec &amp; datejul kaf'!$I$5:$O$94,7,FALSE)</f>
        <v>1948-49</v>
      </c>
      <c r="Q49" s="18">
        <f>LARGE('datedec &amp; datejul kaf'!$I$5:$I$94,'datedec &amp; datejul kaf rank'!$A49)</f>
        <v>14194.252029698999</v>
      </c>
      <c r="R49" s="5" t="str">
        <f>VLOOKUP(S49,'datedec &amp; datejul kaf'!$J$5:$O$94,6,FALSE)</f>
        <v>1945-46</v>
      </c>
      <c r="S49" s="18">
        <f>LARGE('datedec &amp; datejul kaf'!$J$5:$J$94,'datedec &amp; datejul kaf rank'!$A49)</f>
        <v>13427.404455150001</v>
      </c>
      <c r="T49" s="5" t="str">
        <f>VLOOKUP(U49,'datedec &amp; datejul kaf'!$K$5:$O$94,5,FALSE)</f>
        <v>1959-60</v>
      </c>
      <c r="U49" s="18">
        <f>LARGE('datedec &amp; datejul kaf'!$K$5:$K$94,'datedec &amp; datejul kaf rank'!$A49)</f>
        <v>10799.801247899999</v>
      </c>
      <c r="V49" s="5" t="str">
        <f>VLOOKUP(W49,'datedec &amp; datejul kaf'!$L$5:$O$94,4,FALSE)</f>
        <v>1968-69</v>
      </c>
      <c r="W49" s="18">
        <f>LARGE('datedec &amp; datejul kaf'!$L$5:$L$94,'datedec &amp; datejul kaf rank'!$A49)</f>
        <v>5949.7088677949996</v>
      </c>
      <c r="X49" s="5" t="str">
        <f>VLOOKUP(Y49,'datedec &amp; datejul kaf'!$M$5:$O$94,3,FALSE)</f>
        <v>1967-68</v>
      </c>
      <c r="Y49" s="18">
        <f>LARGE('datedec &amp; datejul kaf'!$M$5:$M$94,'datedec &amp; datejul kaf rank'!$A49)</f>
        <v>1610.4832453920001</v>
      </c>
      <c r="Z49" s="5" t="str">
        <f>VLOOKUP(AA49,'datedec &amp; datejul kaf'!$N$5:$O$94,2,FALSE)</f>
        <v>1945-46</v>
      </c>
      <c r="AA49" s="18">
        <f>LARGE('datedec &amp; datejul kaf'!$N$5:$N$94,'datedec &amp; datejul kaf rank'!$A49)</f>
        <v>18347.989394594999</v>
      </c>
    </row>
    <row r="50" spans="1:27" x14ac:dyDescent="0.2">
      <c r="A50" s="5">
        <v>45</v>
      </c>
      <c r="B50" s="5" t="str">
        <f>VLOOKUP(C50,'datedec &amp; datejul kaf'!$B$5:$O$94,14,FALSE)</f>
        <v>1977-78</v>
      </c>
      <c r="C50" s="18">
        <f>LARGE('datedec &amp; datejul kaf'!$B$5:$B$94,'datedec &amp; datejul kaf rank'!$A50)</f>
        <v>3088.936743669</v>
      </c>
      <c r="D50" s="5" t="str">
        <f>VLOOKUP(E50,'datedec &amp; datejul kaf'!$C$5:$O$94,13,FALSE)</f>
        <v>1972-73</v>
      </c>
      <c r="E50" s="18">
        <f>LARGE('datedec &amp; datejul kaf'!$C$5:$C$94,'datedec &amp; datejul kaf rank'!$A50)</f>
        <v>2375.8293323940002</v>
      </c>
      <c r="F50" s="5" t="str">
        <f>VLOOKUP(G50,'datedec &amp; datejul kaf'!$D$5:$O$94,12,FALSE)</f>
        <v>1996-97</v>
      </c>
      <c r="G50" s="18">
        <f>LARGE('datedec &amp; datejul kaf'!$D$5:$D$94,'datedec &amp; datejul kaf rank'!$A50)</f>
        <v>1822.3853862059998</v>
      </c>
      <c r="H50" s="5" t="str">
        <f>VLOOKUP(I50,'datedec &amp; datejul kaf'!$E$5:$O$94,11,FALSE)</f>
        <v>1998-99</v>
      </c>
      <c r="I50" s="18">
        <f>LARGE('datedec &amp; datejul kaf'!$E$5:$E$94,'datedec &amp; datejul kaf rank'!$A50)</f>
        <v>1275.94705959</v>
      </c>
      <c r="J50" s="5" t="str">
        <f>VLOOKUP(K50,'datedec &amp; datejul kaf'!$F$5:$O$94,10,FALSE)</f>
        <v>2007-08</v>
      </c>
      <c r="K50" s="18">
        <f>LARGE('datedec &amp; datejul kaf'!$F$5:$F$94,'datedec &amp; datejul kaf rank'!$A50)</f>
        <v>625.32890216999999</v>
      </c>
      <c r="L50" s="5" t="str">
        <f>VLOOKUP(M50,'datedec &amp; datejul kaf'!$G$5:$O$94,9,FALSE)</f>
        <v>1937-38</v>
      </c>
      <c r="M50" s="18">
        <f>LARGE('datedec &amp; datejul kaf'!$G$5:$G$94,'datedec &amp; datejul kaf rank'!$A50)</f>
        <v>15363.831489971999</v>
      </c>
      <c r="N50" s="5" t="str">
        <f>VLOOKUP(O50,'datedec &amp; datejul kaf'!$H$5:$O$94,8,FALSE)</f>
        <v>1948-49</v>
      </c>
      <c r="O50" s="18">
        <f>LARGE('datedec &amp; datejul kaf'!$H$5:$H$94,'datedec &amp; datejul kaf rank'!$A50)</f>
        <v>14800.440436719</v>
      </c>
      <c r="P50" s="5" t="str">
        <f>VLOOKUP(Q50,'datedec &amp; datejul kaf'!$I$5:$O$94,7,FALSE)</f>
        <v>1951-52</v>
      </c>
      <c r="Q50" s="18">
        <f>LARGE('datedec &amp; datejul kaf'!$I$5:$I$94,'datedec &amp; datejul kaf rank'!$A50)</f>
        <v>14188.805418332999</v>
      </c>
      <c r="R50" s="5" t="str">
        <f>VLOOKUP(S50,'datedec &amp; datejul kaf'!$J$5:$O$94,6,FALSE)</f>
        <v>1954-55</v>
      </c>
      <c r="S50" s="18">
        <f>LARGE('datedec &amp; datejul kaf'!$J$5:$J$94,'datedec &amp; datejul kaf rank'!$A50)</f>
        <v>13426.016025450001</v>
      </c>
      <c r="T50" s="5" t="str">
        <f>VLOOKUP(U50,'datedec &amp; datejul kaf'!$K$5:$O$94,5,FALSE)</f>
        <v>1961-62</v>
      </c>
      <c r="U50" s="18">
        <f>LARGE('datedec &amp; datejul kaf'!$K$5:$K$94,'datedec &amp; datejul kaf rank'!$A50)</f>
        <v>10786.391000468999</v>
      </c>
      <c r="V50" s="5" t="str">
        <f>VLOOKUP(W50,'datedec &amp; datejul kaf'!$L$5:$O$94,4,FALSE)</f>
        <v>1961-62</v>
      </c>
      <c r="W50" s="18">
        <f>LARGE('datedec &amp; datejul kaf'!$L$5:$L$94,'datedec &amp; datejul kaf rank'!$A50)</f>
        <v>5911.4695303859999</v>
      </c>
      <c r="X50" s="5" t="str">
        <f>VLOOKUP(Y50,'datedec &amp; datejul kaf'!$M$5:$O$94,3,FALSE)</f>
        <v>1945-46</v>
      </c>
      <c r="Y50" s="18">
        <f>LARGE('datedec &amp; datejul kaf'!$M$5:$M$94,'datedec &amp; datejul kaf rank'!$A50)</f>
        <v>1599.231014409</v>
      </c>
      <c r="Z50" s="5" t="str">
        <f>VLOOKUP(AA50,'datedec &amp; datejul kaf'!$N$5:$O$94,2,FALSE)</f>
        <v>1985-86</v>
      </c>
      <c r="AA50" s="18">
        <f>LARGE('datedec &amp; datejul kaf'!$N$5:$N$94,'datedec &amp; datejul kaf rank'!$A50)</f>
        <v>18342.1480725</v>
      </c>
    </row>
    <row r="51" spans="1:27" x14ac:dyDescent="0.2">
      <c r="A51" s="5">
        <v>46</v>
      </c>
      <c r="B51" s="5" t="str">
        <f>VLOOKUP(C51,'datedec &amp; datejul kaf'!$B$5:$O$94,14,FALSE)</f>
        <v>2017-18</v>
      </c>
      <c r="C51" s="18">
        <f>LARGE('datedec &amp; datejul kaf'!$B$5:$B$94,'datedec &amp; datejul kaf rank'!$A51)</f>
        <v>3065.6864966070002</v>
      </c>
      <c r="D51" s="5" t="str">
        <f>VLOOKUP(E51,'datedec &amp; datejul kaf'!$C$5:$O$94,13,FALSE)</f>
        <v>1967-68</v>
      </c>
      <c r="E51" s="18">
        <f>LARGE('datedec &amp; datejul kaf'!$C$5:$C$94,'datedec &amp; datejul kaf rank'!$A51)</f>
        <v>2368.6452004319999</v>
      </c>
      <c r="F51" s="5" t="str">
        <f>VLOOKUP(G51,'datedec &amp; datejul kaf'!$D$5:$O$94,12,FALSE)</f>
        <v>1972-73</v>
      </c>
      <c r="G51" s="18">
        <f>LARGE('datedec &amp; datejul kaf'!$D$5:$D$94,'datedec &amp; datejul kaf rank'!$A51)</f>
        <v>1790.070676674</v>
      </c>
      <c r="H51" s="5" t="str">
        <f>VLOOKUP(I51,'datedec &amp; datejul kaf'!$E$5:$O$94,11,FALSE)</f>
        <v>2005-06</v>
      </c>
      <c r="I51" s="18">
        <f>LARGE('datedec &amp; datejul kaf'!$E$5:$E$94,'datedec &amp; datejul kaf rank'!$A51)</f>
        <v>1266.638630187</v>
      </c>
      <c r="J51" s="5" t="str">
        <f>VLOOKUP(K51,'datedec &amp; datejul kaf'!$F$5:$O$94,10,FALSE)</f>
        <v>1972-73</v>
      </c>
      <c r="K51" s="18">
        <f>LARGE('datedec &amp; datejul kaf'!$F$5:$F$94,'datedec &amp; datejul kaf rank'!$A51)</f>
        <v>616.04427441899998</v>
      </c>
      <c r="L51" s="5" t="str">
        <f>VLOOKUP(M51,'datedec &amp; datejul kaf'!$G$5:$O$94,9,FALSE)</f>
        <v>1948-49</v>
      </c>
      <c r="M51" s="18">
        <f>LARGE('datedec &amp; datejul kaf'!$G$5:$G$94,'datedec &amp; datejul kaf rank'!$A51)</f>
        <v>15203.614636476001</v>
      </c>
      <c r="N51" s="5" t="str">
        <f>VLOOKUP(O51,'datedec &amp; datejul kaf'!$H$5:$O$94,8,FALSE)</f>
        <v>1937-38</v>
      </c>
      <c r="O51" s="18">
        <f>LARGE('datedec &amp; datejul kaf'!$H$5:$H$94,'datedec &amp; datejul kaf rank'!$A51)</f>
        <v>14645.594822690999</v>
      </c>
      <c r="P51" s="5" t="str">
        <f>VLOOKUP(Q51,'datedec &amp; datejul kaf'!$I$5:$O$94,7,FALSE)</f>
        <v>1937-38</v>
      </c>
      <c r="Q51" s="18">
        <f>LARGE('datedec &amp; datejul kaf'!$I$5:$I$94,'datedec &amp; datejul kaf rank'!$A51)</f>
        <v>14168.474840583</v>
      </c>
      <c r="R51" s="5" t="str">
        <f>VLOOKUP(S51,'datedec &amp; datejul kaf'!$J$5:$O$94,6,FALSE)</f>
        <v>1948-49</v>
      </c>
      <c r="S51" s="18">
        <f>LARGE('datedec &amp; datejul kaf'!$J$5:$J$94,'datedec &amp; datejul kaf rank'!$A51)</f>
        <v>13349.535367161001</v>
      </c>
      <c r="T51" s="5" t="str">
        <f>VLOOKUP(U51,'datedec &amp; datejul kaf'!$K$5:$O$94,5,FALSE)</f>
        <v>1979-80</v>
      </c>
      <c r="U51" s="18">
        <f>LARGE('datedec &amp; datejul kaf'!$K$5:$K$94,'datedec &amp; datejul kaf rank'!$A51)</f>
        <v>10638.428030811001</v>
      </c>
      <c r="V51" s="5" t="str">
        <f>VLOOKUP(W51,'datedec &amp; datejul kaf'!$L$5:$O$94,4,FALSE)</f>
        <v>2016-17</v>
      </c>
      <c r="W51" s="18">
        <f>LARGE('datedec &amp; datejul kaf'!$L$5:$L$94,'datedec &amp; datejul kaf rank'!$A51)</f>
        <v>5815.1184596189996</v>
      </c>
      <c r="X51" s="5" t="str">
        <f>VLOOKUP(Y51,'datedec &amp; datejul kaf'!$M$5:$O$94,3,FALSE)</f>
        <v>1931-32</v>
      </c>
      <c r="Y51" s="18">
        <f>LARGE('datedec &amp; datejul kaf'!$M$5:$M$94,'datedec &amp; datejul kaf rank'!$A51)</f>
        <v>1588.101758628</v>
      </c>
      <c r="Z51" s="5" t="str">
        <f>VLOOKUP(AA51,'datedec &amp; datejul kaf'!$N$5:$O$94,2,FALSE)</f>
        <v>1965-66</v>
      </c>
      <c r="AA51" s="18">
        <f>LARGE('datedec &amp; datejul kaf'!$N$5:$N$94,'datedec &amp; datejul kaf rank'!$A51)</f>
        <v>18314.897164431</v>
      </c>
    </row>
    <row r="52" spans="1:27" x14ac:dyDescent="0.2">
      <c r="A52" s="5">
        <v>47</v>
      </c>
      <c r="B52" s="5" t="str">
        <f>VLOOKUP(C52,'datedec &amp; datejul kaf'!$B$5:$O$94,14,FALSE)</f>
        <v>1932-33</v>
      </c>
      <c r="C52" s="18">
        <f>LARGE('datedec &amp; datejul kaf'!$B$5:$B$94,'datedec &amp; datejul kaf rank'!$A52)</f>
        <v>3055.4398854209999</v>
      </c>
      <c r="D52" s="5" t="str">
        <f>VLOOKUP(E52,'datedec &amp; datejul kaf'!$C$5:$O$94,13,FALSE)</f>
        <v>1978-79</v>
      </c>
      <c r="E52" s="18">
        <f>LARGE('datedec &amp; datejul kaf'!$C$5:$C$94,'datedec &amp; datejul kaf rank'!$A52)</f>
        <v>2341.2018956759998</v>
      </c>
      <c r="F52" s="5" t="str">
        <f>VLOOKUP(G52,'datedec &amp; datejul kaf'!$D$5:$O$94,12,FALSE)</f>
        <v>1961-62</v>
      </c>
      <c r="G52" s="18">
        <f>LARGE('datedec &amp; datejul kaf'!$D$5:$D$94,'datedec &amp; datejul kaf rank'!$A52)</f>
        <v>1753.13051277</v>
      </c>
      <c r="H52" s="5" t="str">
        <f>VLOOKUP(I52,'datedec &amp; datejul kaf'!$E$5:$O$94,11,FALSE)</f>
        <v>1996-97</v>
      </c>
      <c r="I52" s="18">
        <f>LARGE('datedec &amp; datejul kaf'!$E$5:$E$94,'datedec &amp; datejul kaf rank'!$A52)</f>
        <v>1252.02639933</v>
      </c>
      <c r="J52" s="5" t="str">
        <f>VLOOKUP(K52,'datedec &amp; datejul kaf'!$F$5:$O$94,10,FALSE)</f>
        <v>1967-68</v>
      </c>
      <c r="K52" s="18">
        <f>LARGE('datedec &amp; datejul kaf'!$F$5:$F$94,'datedec &amp; datejul kaf rank'!$A52)</f>
        <v>594.03171326100005</v>
      </c>
      <c r="L52" s="5" t="str">
        <f>VLOOKUP(M52,'datedec &amp; datejul kaf'!$G$5:$O$94,9,FALSE)</f>
        <v>1954-55</v>
      </c>
      <c r="M52" s="18">
        <f>LARGE('datedec &amp; datejul kaf'!$G$5:$G$94,'datedec &amp; datejul kaf rank'!$A52)</f>
        <v>14857.972996545001</v>
      </c>
      <c r="N52" s="5" t="str">
        <f>VLOOKUP(O52,'datedec &amp; datejul kaf'!$H$5:$O$94,8,FALSE)</f>
        <v>1954-55</v>
      </c>
      <c r="O52" s="18">
        <f>LARGE('datedec &amp; datejul kaf'!$H$5:$H$94,'datedec &amp; datejul kaf rank'!$A52)</f>
        <v>14342.399462160001</v>
      </c>
      <c r="P52" s="5" t="str">
        <f>VLOOKUP(Q52,'datedec &amp; datejul kaf'!$I$5:$O$94,7,FALSE)</f>
        <v>1954-55</v>
      </c>
      <c r="Q52" s="18">
        <f>LARGE('datedec &amp; datejul kaf'!$I$5:$I$94,'datedec &amp; datejul kaf rank'!$A52)</f>
        <v>13866.390223811999</v>
      </c>
      <c r="R52" s="5" t="str">
        <f>VLOOKUP(S52,'datedec &amp; datejul kaf'!$J$5:$O$94,6,FALSE)</f>
        <v>1937-38</v>
      </c>
      <c r="S52" s="18">
        <f>LARGE('datedec &amp; datejul kaf'!$J$5:$J$94,'datedec &amp; datejul kaf rank'!$A52)</f>
        <v>13292.829914742</v>
      </c>
      <c r="T52" s="5" t="str">
        <f>VLOOKUP(U52,'datedec &amp; datejul kaf'!$K$5:$O$94,5,FALSE)</f>
        <v>1957-58</v>
      </c>
      <c r="U52" s="18">
        <f>LARGE('datedec &amp; datejul kaf'!$K$5:$K$94,'datedec &amp; datejul kaf rank'!$A52)</f>
        <v>10586.153652605999</v>
      </c>
      <c r="V52" s="5" t="str">
        <f>VLOOKUP(W52,'datedec &amp; datejul kaf'!$L$5:$O$94,4,FALSE)</f>
        <v>1934-35</v>
      </c>
      <c r="W52" s="18">
        <f>LARGE('datedec &amp; datejul kaf'!$L$5:$L$94,'datedec &amp; datejul kaf rank'!$A52)</f>
        <v>5812.2682117919994</v>
      </c>
      <c r="X52" s="5" t="str">
        <f>VLOOKUP(Y52,'datedec &amp; datejul kaf'!$M$5:$O$94,3,FALSE)</f>
        <v>1937-38</v>
      </c>
      <c r="Y52" s="18">
        <f>LARGE('datedec &amp; datejul kaf'!$M$5:$M$94,'datedec &amp; datejul kaf rank'!$A52)</f>
        <v>1584.781428174</v>
      </c>
      <c r="Z52" s="5" t="str">
        <f>VLOOKUP(AA52,'datedec &amp; datejul kaf'!$N$5:$O$94,2,FALSE)</f>
        <v>1952-53</v>
      </c>
      <c r="AA52" s="18">
        <f>LARGE('datedec &amp; datejul kaf'!$N$5:$N$94,'datedec &amp; datejul kaf rank'!$A52)</f>
        <v>18204.737168562002</v>
      </c>
    </row>
    <row r="53" spans="1:27" x14ac:dyDescent="0.2">
      <c r="A53" s="5">
        <v>48</v>
      </c>
      <c r="B53" s="5" t="str">
        <f>VLOOKUP(C53,'datedec &amp; datejul kaf'!$B$5:$O$94,14,FALSE)</f>
        <v>1967-68</v>
      </c>
      <c r="C53" s="18">
        <f>LARGE('datedec &amp; datejul kaf'!$B$5:$B$94,'datedec &amp; datejul kaf rank'!$A53)</f>
        <v>3049.6818691079998</v>
      </c>
      <c r="D53" s="5" t="str">
        <f>VLOOKUP(E53,'datedec &amp; datejul kaf'!$C$5:$O$94,13,FALSE)</f>
        <v>1971-72</v>
      </c>
      <c r="E53" s="18">
        <f>LARGE('datedec &amp; datejul kaf'!$C$5:$C$94,'datedec &amp; datejul kaf rank'!$A53)</f>
        <v>2329.4002432259999</v>
      </c>
      <c r="F53" s="5" t="str">
        <f>VLOOKUP(G53,'datedec &amp; datejul kaf'!$D$5:$O$94,12,FALSE)</f>
        <v>1942-43</v>
      </c>
      <c r="G53" s="18">
        <f>LARGE('datedec &amp; datejul kaf'!$D$5:$D$94,'datedec &amp; datejul kaf rank'!$A53)</f>
        <v>1748.144066676</v>
      </c>
      <c r="H53" s="5" t="str">
        <f>VLOOKUP(I53,'datedec &amp; datejul kaf'!$E$5:$O$94,11,FALSE)</f>
        <v>1960-61</v>
      </c>
      <c r="I53" s="18">
        <f>LARGE('datedec &amp; datejul kaf'!$E$5:$E$94,'datedec &amp; datejul kaf rank'!$A53)</f>
        <v>1237.98342465</v>
      </c>
      <c r="J53" s="5" t="str">
        <f>VLOOKUP(K53,'datedec &amp; datejul kaf'!$F$5:$O$94,10,FALSE)</f>
        <v>1997-98</v>
      </c>
      <c r="K53" s="18">
        <f>LARGE('datedec &amp; datejul kaf'!$F$5:$F$94,'datedec &amp; datejul kaf rank'!$A53)</f>
        <v>591.44923401899996</v>
      </c>
      <c r="L53" s="5" t="str">
        <f>VLOOKUP(M53,'datedec &amp; datejul kaf'!$G$5:$O$94,9,FALSE)</f>
        <v>1982-83</v>
      </c>
      <c r="M53" s="18">
        <f>LARGE('datedec &amp; datejul kaf'!$G$5:$G$94,'datedec &amp; datejul kaf rank'!$A53)</f>
        <v>14645.408376416999</v>
      </c>
      <c r="N53" s="5" t="str">
        <f>VLOOKUP(O53,'datedec &amp; datejul kaf'!$H$5:$O$94,8,FALSE)</f>
        <v>1979-80</v>
      </c>
      <c r="O53" s="18">
        <f>LARGE('datedec &amp; datejul kaf'!$H$5:$H$94,'datedec &amp; datejul kaf rank'!$A53)</f>
        <v>14009.848730829</v>
      </c>
      <c r="P53" s="5" t="str">
        <f>VLOOKUP(Q53,'datedec &amp; datejul kaf'!$I$5:$O$94,7,FALSE)</f>
        <v>1979-80</v>
      </c>
      <c r="Q53" s="18">
        <f>LARGE('datedec &amp; datejul kaf'!$I$5:$I$94,'datedec &amp; datejul kaf rank'!$A53)</f>
        <v>13509.016352916</v>
      </c>
      <c r="R53" s="5" t="str">
        <f>VLOOKUP(S53,'datedec &amp; datejul kaf'!$J$5:$O$94,6,FALSE)</f>
        <v>1979-80</v>
      </c>
      <c r="S53" s="18">
        <f>LARGE('datedec &amp; datejul kaf'!$J$5:$J$94,'datedec &amp; datejul kaf rank'!$A53)</f>
        <v>12721.667622110999</v>
      </c>
      <c r="T53" s="5" t="str">
        <f>VLOOKUP(U53,'datedec &amp; datejul kaf'!$K$5:$O$94,5,FALSE)</f>
        <v>1951-52</v>
      </c>
      <c r="U53" s="18">
        <f>LARGE('datedec &amp; datejul kaf'!$K$5:$K$94,'datedec &amp; datejul kaf rank'!$A53)</f>
        <v>10524.263406992999</v>
      </c>
      <c r="V53" s="5" t="str">
        <f>VLOOKUP(W53,'datedec &amp; datejul kaf'!$L$5:$O$94,4,FALSE)</f>
        <v>1945-46</v>
      </c>
      <c r="W53" s="18">
        <f>LARGE('datedec &amp; datejul kaf'!$L$5:$L$94,'datedec &amp; datejul kaf rank'!$A53)</f>
        <v>5625.2804502090003</v>
      </c>
      <c r="X53" s="5" t="str">
        <f>VLOOKUP(Y53,'datedec &amp; datejul kaf'!$M$5:$O$94,3,FALSE)</f>
        <v>2017-18</v>
      </c>
      <c r="Y53" s="18">
        <f>LARGE('datedec &amp; datejul kaf'!$M$5:$M$94,'datedec &amp; datejul kaf rank'!$A53)</f>
        <v>1562.7688670160001</v>
      </c>
      <c r="Z53" s="5" t="str">
        <f>VLOOKUP(AA53,'datedec &amp; datejul kaf'!$N$5:$O$94,2,FALSE)</f>
        <v>2007-08</v>
      </c>
      <c r="AA53" s="18">
        <f>LARGE('datedec &amp; datejul kaf'!$N$5:$N$94,'datedec &amp; datejul kaf rank'!$A53)</f>
        <v>18091.401635621998</v>
      </c>
    </row>
    <row r="54" spans="1:27" x14ac:dyDescent="0.2">
      <c r="A54" s="5">
        <v>49</v>
      </c>
      <c r="B54" s="5" t="str">
        <f>VLOOKUP(C54,'datedec &amp; datejul kaf'!$B$5:$O$94,14,FALSE)</f>
        <v>1960-61</v>
      </c>
      <c r="C54" s="18">
        <f>LARGE('datedec &amp; datejul kaf'!$B$5:$B$94,'datedec &amp; datejul kaf rank'!$A54)</f>
        <v>3036.5592249719998</v>
      </c>
      <c r="D54" s="5" t="str">
        <f>VLOOKUP(E54,'datedec &amp; datejul kaf'!$C$5:$O$94,13,FALSE)</f>
        <v>1960-61</v>
      </c>
      <c r="E54" s="18">
        <f>LARGE('datedec &amp; datejul kaf'!$C$5:$C$94,'datedec &amp; datejul kaf rank'!$A54)</f>
        <v>2287.4557819889997</v>
      </c>
      <c r="F54" s="5" t="str">
        <f>VLOOKUP(G54,'datedec &amp; datejul kaf'!$D$5:$O$94,12,FALSE)</f>
        <v>1971-72</v>
      </c>
      <c r="G54" s="18">
        <f>LARGE('datedec &amp; datejul kaf'!$D$5:$D$94,'datedec &amp; datejul kaf rank'!$A54)</f>
        <v>1744.7126618459999</v>
      </c>
      <c r="H54" s="5" t="str">
        <f>VLOOKUP(I54,'datedec &amp; datejul kaf'!$E$5:$O$94,11,FALSE)</f>
        <v>1970-71</v>
      </c>
      <c r="I54" s="18">
        <f>LARGE('datedec &amp; datejul kaf'!$E$5:$E$94,'datedec &amp; datejul kaf rank'!$A54)</f>
        <v>1203.7784672550001</v>
      </c>
      <c r="J54" s="5" t="str">
        <f>VLOOKUP(K54,'datedec &amp; datejul kaf'!$F$5:$O$94,10,FALSE)</f>
        <v>1986-87</v>
      </c>
      <c r="K54" s="18">
        <f>LARGE('datedec &amp; datejul kaf'!$F$5:$F$94,'datedec &amp; datejul kaf rank'!$A54)</f>
        <v>584.37815990399997</v>
      </c>
      <c r="L54" s="5" t="str">
        <f>VLOOKUP(M54,'datedec &amp; datejul kaf'!$G$5:$O$94,9,FALSE)</f>
        <v>1979-80</v>
      </c>
      <c r="M54" s="18">
        <f>LARGE('datedec &amp; datejul kaf'!$G$5:$G$94,'datedec &amp; datejul kaf rank'!$A54)</f>
        <v>14503.963092465001</v>
      </c>
      <c r="N54" s="5" t="str">
        <f>VLOOKUP(O54,'datedec &amp; datejul kaf'!$H$5:$O$94,8,FALSE)</f>
        <v>1982-83</v>
      </c>
      <c r="O54" s="18">
        <f>LARGE('datedec &amp; datejul kaf'!$H$5:$H$94,'datedec &amp; datejul kaf rank'!$A54)</f>
        <v>13819.19948178</v>
      </c>
      <c r="P54" s="5" t="str">
        <f>VLOOKUP(Q54,'datedec &amp; datejul kaf'!$I$5:$O$94,7,FALSE)</f>
        <v>1957-58</v>
      </c>
      <c r="Q54" s="18">
        <f>LARGE('datedec &amp; datejul kaf'!$I$5:$I$94,'datedec &amp; datejul kaf rank'!$A54)</f>
        <v>13084.599178749</v>
      </c>
      <c r="R54" s="5" t="str">
        <f>VLOOKUP(S54,'datedec &amp; datejul kaf'!$J$5:$O$94,6,FALSE)</f>
        <v>1957-58</v>
      </c>
      <c r="S54" s="18">
        <f>LARGE('datedec &amp; datejul kaf'!$J$5:$J$94,'datedec &amp; datejul kaf rank'!$A54)</f>
        <v>12286.305654966</v>
      </c>
      <c r="T54" s="5" t="str">
        <f>VLOOKUP(U54,'datedec &amp; datejul kaf'!$K$5:$O$94,5,FALSE)</f>
        <v>1934-35</v>
      </c>
      <c r="U54" s="18">
        <f>LARGE('datedec &amp; datejul kaf'!$K$5:$K$94,'datedec &amp; datejul kaf rank'!$A54)</f>
        <v>10345.872008724</v>
      </c>
      <c r="V54" s="5" t="str">
        <f>VLOOKUP(W54,'datedec &amp; datejul kaf'!$L$5:$O$94,4,FALSE)</f>
        <v>1941-42</v>
      </c>
      <c r="W54" s="18">
        <f>LARGE('datedec &amp; datejul kaf'!$L$5:$L$94,'datedec &amp; datejul kaf rank'!$A54)</f>
        <v>5609.5535086500004</v>
      </c>
      <c r="X54" s="5" t="str">
        <f>VLOOKUP(Y54,'datedec &amp; datejul kaf'!$M$5:$O$94,3,FALSE)</f>
        <v>1934-35</v>
      </c>
      <c r="Y54" s="18">
        <f>LARGE('datedec &amp; datejul kaf'!$M$5:$M$94,'datedec &amp; datejul kaf rank'!$A54)</f>
        <v>1559.4485365619998</v>
      </c>
      <c r="Z54" s="5" t="str">
        <f>VLOOKUP(AA54,'datedec &amp; datejul kaf'!$N$5:$O$94,2,FALSE)</f>
        <v>1982-83</v>
      </c>
      <c r="AA54" s="18">
        <f>LARGE('datedec &amp; datejul kaf'!$N$5:$N$94,'datedec &amp; datejul kaf rank'!$A54)</f>
        <v>17942.534203187999</v>
      </c>
    </row>
    <row r="55" spans="1:27" x14ac:dyDescent="0.2">
      <c r="A55" s="5">
        <v>50</v>
      </c>
      <c r="B55" s="5" t="str">
        <f>VLOOKUP(C55,'datedec &amp; datejul kaf'!$B$5:$O$94,14,FALSE)</f>
        <v>1993-94</v>
      </c>
      <c r="C55" s="18">
        <f>LARGE('datedec &amp; datejul kaf'!$B$5:$B$94,'datedec &amp; datejul kaf rank'!$A55)</f>
        <v>3024.2240188230003</v>
      </c>
      <c r="D55" s="5" t="str">
        <f>VLOOKUP(E55,'datedec &amp; datejul kaf'!$C$5:$O$94,13,FALSE)</f>
        <v>1984-85</v>
      </c>
      <c r="E55" s="18">
        <f>LARGE('datedec &amp; datejul kaf'!$C$5:$C$94,'datedec &amp; datejul kaf rank'!$A55)</f>
        <v>2276.6438815680003</v>
      </c>
      <c r="F55" s="5" t="str">
        <f>VLOOKUP(G55,'datedec &amp; datejul kaf'!$D$5:$O$94,12,FALSE)</f>
        <v>1970-71</v>
      </c>
      <c r="G55" s="18">
        <f>LARGE('datedec &amp; datejul kaf'!$D$5:$D$94,'datedec &amp; datejul kaf rank'!$A55)</f>
        <v>1740.5037363839999</v>
      </c>
      <c r="H55" s="5" t="str">
        <f>VLOOKUP(I55,'datedec &amp; datejul kaf'!$E$5:$O$94,11,FALSE)</f>
        <v>1982-83</v>
      </c>
      <c r="I55" s="18">
        <f>LARGE('datedec &amp; datejul kaf'!$E$5:$E$94,'datedec &amp; datejul kaf rank'!$A55)</f>
        <v>1197.2230955999999</v>
      </c>
      <c r="J55" s="5" t="str">
        <f>VLOOKUP(K55,'datedec &amp; datejul kaf'!$F$5:$O$94,10,FALSE)</f>
        <v>1939-40</v>
      </c>
      <c r="K55" s="18">
        <f>LARGE('datedec &amp; datejul kaf'!$F$5:$F$94,'datedec &amp; datejul kaf rank'!$A55)</f>
        <v>576.93816018300004</v>
      </c>
      <c r="L55" s="5" t="str">
        <f>VLOOKUP(M55,'datedec &amp; datejul kaf'!$G$5:$O$94,9,FALSE)</f>
        <v>1957-58</v>
      </c>
      <c r="M55" s="18">
        <f>LARGE('datedec &amp; datejul kaf'!$G$5:$G$94,'datedec &amp; datejul kaf rank'!$A55)</f>
        <v>14275.080456420001</v>
      </c>
      <c r="N55" s="5" t="str">
        <f>VLOOKUP(O55,'datedec &amp; datejul kaf'!$H$5:$O$94,8,FALSE)</f>
        <v>1957-58</v>
      </c>
      <c r="O55" s="18">
        <f>LARGE('datedec &amp; datejul kaf'!$H$5:$H$94,'datedec &amp; datejul kaf rank'!$A55)</f>
        <v>13771.927417437</v>
      </c>
      <c r="P55" s="5" t="str">
        <f>VLOOKUP(Q55,'datedec &amp; datejul kaf'!$I$5:$O$94,7,FALSE)</f>
        <v>1988-89</v>
      </c>
      <c r="Q55" s="18">
        <f>LARGE('datedec &amp; datejul kaf'!$I$5:$I$94,'datedec &amp; datejul kaf rank'!$A55)</f>
        <v>13073.549261808001</v>
      </c>
      <c r="R55" s="5" t="str">
        <f>VLOOKUP(S55,'datedec &amp; datejul kaf'!$J$5:$O$94,6,FALSE)</f>
        <v>1988-89</v>
      </c>
      <c r="S55" s="18">
        <f>LARGE('datedec &amp; datejul kaf'!$J$5:$J$94,'datedec &amp; datejul kaf rank'!$A55)</f>
        <v>12282.203836937999</v>
      </c>
      <c r="T55" s="5" t="str">
        <f>VLOOKUP(U55,'datedec &amp; datejul kaf'!$K$5:$O$94,5,FALSE)</f>
        <v>1978-79</v>
      </c>
      <c r="U55" s="18">
        <f>LARGE('datedec &amp; datejul kaf'!$K$5:$K$94,'datedec &amp; datejul kaf rank'!$A55)</f>
        <v>10336.642918160998</v>
      </c>
      <c r="V55" s="5" t="str">
        <f>VLOOKUP(W55,'datedec &amp; datejul kaf'!$L$5:$O$94,4,FALSE)</f>
        <v>1965-66</v>
      </c>
      <c r="W55" s="18">
        <f>LARGE('datedec &amp; datejul kaf'!$L$5:$L$94,'datedec &amp; datejul kaf rank'!$A55)</f>
        <v>5518.3535120699999</v>
      </c>
      <c r="X55" s="5" t="str">
        <f>VLOOKUP(Y55,'datedec &amp; datejul kaf'!$M$5:$O$94,3,FALSE)</f>
        <v>1979-80</v>
      </c>
      <c r="Y55" s="18">
        <f>LARGE('datedec &amp; datejul kaf'!$M$5:$M$94,'datedec &amp; datejul kaf rank'!$A55)</f>
        <v>1534.4845705559999</v>
      </c>
      <c r="Z55" s="5" t="str">
        <f>VLOOKUP(AA55,'datedec &amp; datejul kaf'!$N$5:$O$94,2,FALSE)</f>
        <v>2012-13</v>
      </c>
      <c r="AA55" s="18">
        <f>LARGE('datedec &amp; datejul kaf'!$N$5:$N$94,'datedec &amp; datejul kaf rank'!$A55)</f>
        <v>17908.462138349998</v>
      </c>
    </row>
    <row r="56" spans="1:27" x14ac:dyDescent="0.2">
      <c r="A56" s="5">
        <v>51</v>
      </c>
      <c r="B56" s="5" t="str">
        <f>VLOOKUP(C56,'datedec &amp; datejul kaf'!$B$5:$O$94,14,FALSE)</f>
        <v>1986-87</v>
      </c>
      <c r="C56" s="18">
        <f>LARGE('datedec &amp; datejul kaf'!$B$5:$B$94,'datedec &amp; datejul kaf rank'!$A56)</f>
        <v>3016.7205480300004</v>
      </c>
      <c r="D56" s="5" t="str">
        <f>VLOOKUP(E56,'datedec &amp; datejul kaf'!$C$5:$O$94,13,FALSE)</f>
        <v>1969-70</v>
      </c>
      <c r="E56" s="18">
        <f>LARGE('datedec &amp; datejul kaf'!$C$5:$C$94,'datedec &amp; datejul kaf rank'!$A56)</f>
        <v>2265.5007414900001</v>
      </c>
      <c r="F56" s="5" t="str">
        <f>VLOOKUP(G56,'datedec &amp; datejul kaf'!$D$5:$O$94,12,FALSE)</f>
        <v>1960-61</v>
      </c>
      <c r="G56" s="18">
        <f>LARGE('datedec &amp; datejul kaf'!$D$5:$D$94,'datedec &amp; datejul kaf rank'!$A56)</f>
        <v>1734.126877119</v>
      </c>
      <c r="H56" s="5" t="str">
        <f>VLOOKUP(I56,'datedec &amp; datejul kaf'!$E$5:$O$94,11,FALSE)</f>
        <v>1981-82</v>
      </c>
      <c r="I56" s="18">
        <f>LARGE('datedec &amp; datejul kaf'!$E$5:$E$94,'datedec &amp; datejul kaf rank'!$A56)</f>
        <v>1193.504087475</v>
      </c>
      <c r="J56" s="5" t="str">
        <f>VLOOKUP(K56,'datedec &amp; datejul kaf'!$F$5:$O$94,10,FALSE)</f>
        <v>1953-54</v>
      </c>
      <c r="K56" s="18">
        <f>LARGE('datedec &amp; datejul kaf'!$F$5:$F$94,'datedec &amp; datejul kaf rank'!$A56)</f>
        <v>575.46245775900002</v>
      </c>
      <c r="L56" s="5" t="str">
        <f>VLOOKUP(M56,'datedec &amp; datejul kaf'!$G$5:$O$94,9,FALSE)</f>
        <v>1934-35</v>
      </c>
      <c r="M56" s="18">
        <f>LARGE('datedec &amp; datejul kaf'!$G$5:$G$94,'datedec &amp; datejul kaf rank'!$A56)</f>
        <v>14219.331037023001</v>
      </c>
      <c r="N56" s="5" t="str">
        <f>VLOOKUP(O56,'datedec &amp; datejul kaf'!$H$5:$O$94,8,FALSE)</f>
        <v>1994-95</v>
      </c>
      <c r="O56" s="18">
        <f>LARGE('datedec &amp; datejul kaf'!$H$5:$H$94,'datedec &amp; datejul kaf rank'!$A56)</f>
        <v>13662.12841329</v>
      </c>
      <c r="P56" s="5" t="str">
        <f>VLOOKUP(Q56,'datedec &amp; datejul kaf'!$I$5:$O$94,7,FALSE)</f>
        <v>1982-83</v>
      </c>
      <c r="Q56" s="18">
        <f>LARGE('datedec &amp; datejul kaf'!$I$5:$I$94,'datedec &amp; datejul kaf rank'!$A56)</f>
        <v>13018.075544879999</v>
      </c>
      <c r="R56" s="5" t="str">
        <f>VLOOKUP(S56,'datedec &amp; datejul kaf'!$J$5:$O$94,6,FALSE)</f>
        <v>1965-66</v>
      </c>
      <c r="S56" s="18">
        <f>LARGE('datedec &amp; datejul kaf'!$J$5:$J$94,'datedec &amp; datejul kaf rank'!$A56)</f>
        <v>12011.356904946</v>
      </c>
      <c r="T56" s="5" t="str">
        <f>VLOOKUP(U56,'datedec &amp; datejul kaf'!$K$5:$O$94,5,FALSE)</f>
        <v>1982-83</v>
      </c>
      <c r="U56" s="18">
        <f>LARGE('datedec &amp; datejul kaf'!$K$5:$K$94,'datedec &amp; datejul kaf rank'!$A56)</f>
        <v>9971.8885516739992</v>
      </c>
      <c r="V56" s="5" t="str">
        <f>VLOOKUP(W56,'datedec &amp; datejul kaf'!$L$5:$O$94,4,FALSE)</f>
        <v>2008-09</v>
      </c>
      <c r="W56" s="18">
        <f>LARGE('datedec &amp; datejul kaf'!$L$5:$L$94,'datedec &amp; datejul kaf rank'!$A56)</f>
        <v>5433.2427714599999</v>
      </c>
      <c r="X56" s="5" t="str">
        <f>VLOOKUP(Y56,'datedec &amp; datejul kaf'!$M$5:$O$94,3,FALSE)</f>
        <v>1965-66</v>
      </c>
      <c r="Y56" s="18">
        <f>LARGE('datedec &amp; datejul kaf'!$M$5:$M$94,'datedec &amp; datejul kaf rank'!$A56)</f>
        <v>1532.8858929300002</v>
      </c>
      <c r="Z56" s="5" t="str">
        <f>VLOOKUP(AA56,'datedec &amp; datejul kaf'!$N$5:$O$94,2,FALSE)</f>
        <v>1937-38</v>
      </c>
      <c r="AA56" s="18">
        <f>LARGE('datedec &amp; datejul kaf'!$N$5:$N$94,'datedec &amp; datejul kaf rank'!$A56)</f>
        <v>17880.080651811</v>
      </c>
    </row>
    <row r="57" spans="1:27" x14ac:dyDescent="0.2">
      <c r="A57" s="5">
        <v>52</v>
      </c>
      <c r="B57" s="5" t="str">
        <f>VLOOKUP(C57,'datedec &amp; datejul kaf'!$B$5:$O$94,14,FALSE)</f>
        <v>1970-71</v>
      </c>
      <c r="C57" s="18">
        <f>LARGE('datedec &amp; datejul kaf'!$B$5:$B$94,'datedec &amp; datejul kaf rank'!$A57)</f>
        <v>2998.7443503569998</v>
      </c>
      <c r="D57" s="5" t="str">
        <f>VLOOKUP(E57,'datedec &amp; datejul kaf'!$C$5:$O$94,13,FALSE)</f>
        <v>1928-29</v>
      </c>
      <c r="E57" s="18">
        <f>LARGE('datedec &amp; datejul kaf'!$C$5:$C$94,'datedec &amp; datejul kaf rank'!$A57)</f>
        <v>2263.7810721330002</v>
      </c>
      <c r="F57" s="5" t="str">
        <f>VLOOKUP(G57,'datedec &amp; datejul kaf'!$D$5:$O$94,12,FALSE)</f>
        <v>1969-70</v>
      </c>
      <c r="G57" s="18">
        <f>LARGE('datedec &amp; datejul kaf'!$D$5:$D$94,'datedec &amp; datejul kaf rank'!$A57)</f>
        <v>1723.41811719</v>
      </c>
      <c r="H57" s="5" t="str">
        <f>VLOOKUP(I57,'datedec &amp; datejul kaf'!$E$5:$O$94,11,FALSE)</f>
        <v>2011-12</v>
      </c>
      <c r="I57" s="18">
        <f>LARGE('datedec &amp; datejul kaf'!$E$5:$E$94,'datedec &amp; datejul kaf rank'!$A57)</f>
        <v>1190.007228102</v>
      </c>
      <c r="J57" s="5" t="str">
        <f>VLOOKUP(K57,'datedec &amp; datejul kaf'!$F$5:$O$94,10,FALSE)</f>
        <v>1971-72</v>
      </c>
      <c r="K57" s="18">
        <f>LARGE('datedec &amp; datejul kaf'!$F$5:$F$94,'datedec &amp; datejul kaf rank'!$A57)</f>
        <v>569.74411086599991</v>
      </c>
      <c r="L57" s="5" t="str">
        <f>VLOOKUP(M57,'datedec &amp; datejul kaf'!$G$5:$O$94,9,FALSE)</f>
        <v>1994-95</v>
      </c>
      <c r="M57" s="18">
        <f>LARGE('datedec &amp; datejul kaf'!$G$5:$G$94,'datedec &amp; datejul kaf rank'!$A57)</f>
        <v>14213.795169461999</v>
      </c>
      <c r="N57" s="5" t="str">
        <f>VLOOKUP(O57,'datedec &amp; datejul kaf'!$H$5:$O$94,8,FALSE)</f>
        <v>1934-35</v>
      </c>
      <c r="O57" s="18">
        <f>LARGE('datedec &amp; datejul kaf'!$H$5:$H$94,'datedec &amp; datejul kaf rank'!$A57)</f>
        <v>13471.088420454</v>
      </c>
      <c r="P57" s="5" t="str">
        <f>VLOOKUP(Q57,'datedec &amp; datejul kaf'!$I$5:$O$94,7,FALSE)</f>
        <v>1965-66</v>
      </c>
      <c r="Q57" s="18">
        <f>LARGE('datedec &amp; datejul kaf'!$I$5:$I$94,'datedec &amp; datejul kaf rank'!$A57)</f>
        <v>12939.389266839</v>
      </c>
      <c r="R57" s="5" t="str">
        <f>VLOOKUP(S57,'datedec &amp; datejul kaf'!$J$5:$O$94,6,FALSE)</f>
        <v>1934-35</v>
      </c>
      <c r="S57" s="18">
        <f>LARGE('datedec &amp; datejul kaf'!$J$5:$J$94,'datedec &amp; datejul kaf rank'!$A57)</f>
        <v>11907.617404704</v>
      </c>
      <c r="T57" s="5" t="str">
        <f>VLOOKUP(U57,'datedec &amp; datejul kaf'!$K$5:$O$94,5,FALSE)</f>
        <v>2008-09</v>
      </c>
      <c r="U57" s="18">
        <f>LARGE('datedec &amp; datejul kaf'!$K$5:$K$94,'datedec &amp; datejul kaf rank'!$A57)</f>
        <v>9776.5424432970012</v>
      </c>
      <c r="V57" s="5" t="str">
        <f>VLOOKUP(W57,'datedec &amp; datejul kaf'!$L$5:$O$94,4,FALSE)</f>
        <v>1979-80</v>
      </c>
      <c r="W57" s="18">
        <f>LARGE('datedec &amp; datejul kaf'!$L$5:$L$94,'datedec &amp; datejul kaf rank'!$A57)</f>
        <v>5431.3505401259999</v>
      </c>
      <c r="X57" s="5" t="str">
        <f>VLOOKUP(Y57,'datedec &amp; datejul kaf'!$M$5:$O$94,3,FALSE)</f>
        <v>1951-52</v>
      </c>
      <c r="Y57" s="18">
        <f>LARGE('datedec &amp; datejul kaf'!$M$5:$M$94,'datedec &amp; datejul kaf rank'!$A57)</f>
        <v>1511.4267201810001</v>
      </c>
      <c r="Z57" s="5" t="str">
        <f>VLOOKUP(AA57,'datedec &amp; datejul kaf'!$N$5:$O$94,2,FALSE)</f>
        <v>1997-98</v>
      </c>
      <c r="AA57" s="18">
        <f>LARGE('datedec &amp; datejul kaf'!$N$5:$N$94,'datedec &amp; datejul kaf rank'!$A57)</f>
        <v>17581.369919211</v>
      </c>
    </row>
    <row r="58" spans="1:27" x14ac:dyDescent="0.2">
      <c r="A58" s="5">
        <v>53</v>
      </c>
      <c r="B58" s="5" t="str">
        <f>VLOOKUP(C58,'datedec &amp; datejul kaf'!$B$5:$O$94,14,FALSE)</f>
        <v>1974-75</v>
      </c>
      <c r="C58" s="18">
        <f>LARGE('datedec &amp; datejul kaf'!$B$5:$B$94,'datedec &amp; datejul kaf rank'!$A58)</f>
        <v>2994.656416626</v>
      </c>
      <c r="D58" s="5" t="str">
        <f>VLOOKUP(E58,'datedec &amp; datejul kaf'!$C$5:$O$94,13,FALSE)</f>
        <v>1970-71</v>
      </c>
      <c r="E58" s="18">
        <f>LARGE('datedec &amp; datejul kaf'!$C$5:$C$94,'datedec &amp; datejul kaf rank'!$A58)</f>
        <v>2236.1136351539999</v>
      </c>
      <c r="F58" s="5" t="str">
        <f>VLOOKUP(G58,'datedec &amp; datejul kaf'!$D$5:$O$94,12,FALSE)</f>
        <v>1981-82</v>
      </c>
      <c r="G58" s="18">
        <f>LARGE('datedec &amp; datejul kaf'!$D$5:$D$94,'datedec &amp; datejul kaf rank'!$A58)</f>
        <v>1721.0677040550001</v>
      </c>
      <c r="H58" s="5" t="str">
        <f>VLOOKUP(I58,'datedec &amp; datejul kaf'!$E$5:$O$94,11,FALSE)</f>
        <v>1972-73</v>
      </c>
      <c r="I58" s="18">
        <f>LARGE('datedec &amp; datejul kaf'!$E$5:$E$94,'datedec &amp; datejul kaf rank'!$A58)</f>
        <v>1175.502104679</v>
      </c>
      <c r="J58" s="5" t="str">
        <f>VLOOKUP(K58,'datedec &amp; datejul kaf'!$F$5:$O$94,10,FALSE)</f>
        <v>1961-62</v>
      </c>
      <c r="K58" s="18">
        <f>LARGE('datedec &amp; datejul kaf'!$F$5:$F$94,'datedec &amp; datejul kaf rank'!$A58)</f>
        <v>559.66014430199994</v>
      </c>
      <c r="L58" s="5" t="str">
        <f>VLOOKUP(M58,'datedec &amp; datejul kaf'!$G$5:$O$94,9,FALSE)</f>
        <v>1965-66</v>
      </c>
      <c r="M58" s="18">
        <f>LARGE('datedec &amp; datejul kaf'!$G$5:$G$94,'datedec &amp; datejul kaf rank'!$A58)</f>
        <v>14091.744264948</v>
      </c>
      <c r="N58" s="5" t="str">
        <f>VLOOKUP(O58,'datedec &amp; datejul kaf'!$H$5:$O$94,8,FALSE)</f>
        <v>1967-68</v>
      </c>
      <c r="O58" s="18">
        <f>LARGE('datedec &amp; datejul kaf'!$H$5:$H$94,'datedec &amp; datejul kaf rank'!$A58)</f>
        <v>13466.474866908</v>
      </c>
      <c r="P58" s="5" t="str">
        <f>VLOOKUP(Q58,'datedec &amp; datejul kaf'!$I$5:$O$94,7,FALSE)</f>
        <v>2012-13</v>
      </c>
      <c r="Q58" s="18">
        <f>LARGE('datedec &amp; datejul kaf'!$I$5:$I$94,'datedec &amp; datejul kaf rank'!$A58)</f>
        <v>12803.523486810001</v>
      </c>
      <c r="R58" s="5" t="str">
        <f>VLOOKUP(S58,'datedec &amp; datejul kaf'!$J$5:$O$94,6,FALSE)</f>
        <v>2008-09</v>
      </c>
      <c r="S58" s="18">
        <f>LARGE('datedec &amp; datejul kaf'!$J$5:$J$94,'datedec &amp; datejul kaf rank'!$A58)</f>
        <v>11885.666331147</v>
      </c>
      <c r="T58" s="5" t="str">
        <f>VLOOKUP(U58,'datedec &amp; datejul kaf'!$K$5:$O$94,5,FALSE)</f>
        <v>1997-98</v>
      </c>
      <c r="U58" s="18">
        <f>LARGE('datedec &amp; datejul kaf'!$K$5:$K$94,'datedec &amp; datejul kaf rank'!$A58)</f>
        <v>9773.4422781239991</v>
      </c>
      <c r="V58" s="5" t="str">
        <f>VLOOKUP(W58,'datedec &amp; datejul kaf'!$L$5:$O$94,4,FALSE)</f>
        <v>2005-06</v>
      </c>
      <c r="W58" s="18">
        <f>LARGE('datedec &amp; datejul kaf'!$L$5:$L$94,'datedec &amp; datejul kaf rank'!$A58)</f>
        <v>5375.0001290159998</v>
      </c>
      <c r="X58" s="5" t="str">
        <f>VLOOKUP(Y58,'datedec &amp; datejul kaf'!$M$5:$O$94,3,FALSE)</f>
        <v>1961-62</v>
      </c>
      <c r="Y58" s="18">
        <f>LARGE('datedec &amp; datejul kaf'!$M$5:$M$94,'datedec &amp; datejul kaf rank'!$A58)</f>
        <v>1480.3754816759999</v>
      </c>
      <c r="Z58" s="5" t="str">
        <f>VLOOKUP(AA58,'datedec &amp; datejul kaf'!$N$5:$O$94,2,FALSE)</f>
        <v>1983-84</v>
      </c>
      <c r="AA58" s="18">
        <f>LARGE('datedec &amp; datejul kaf'!$N$5:$N$94,'datedec &amp; datejul kaf rank'!$A58)</f>
        <v>17453.622485985001</v>
      </c>
    </row>
    <row r="59" spans="1:27" x14ac:dyDescent="0.2">
      <c r="A59" s="5">
        <v>54</v>
      </c>
      <c r="B59" s="5" t="str">
        <f>VLOOKUP(C59,'datedec &amp; datejul kaf'!$B$5:$O$94,14,FALSE)</f>
        <v>1981-82</v>
      </c>
      <c r="C59" s="18">
        <f>LARGE('datedec &amp; datejul kaf'!$B$5:$B$94,'datedec &amp; datejul kaf rank'!$A59)</f>
        <v>2952.398566971</v>
      </c>
      <c r="D59" s="5" t="str">
        <f>VLOOKUP(E59,'datedec &amp; datejul kaf'!$C$5:$O$94,13,FALSE)</f>
        <v>1942-43</v>
      </c>
      <c r="E59" s="18">
        <f>LARGE('datedec &amp; datejul kaf'!$C$5:$C$94,'datedec &amp; datejul kaf rank'!$A59)</f>
        <v>2214.4184293559997</v>
      </c>
      <c r="F59" s="5" t="str">
        <f>VLOOKUP(G59,'datedec &amp; datejul kaf'!$D$5:$O$94,12,FALSE)</f>
        <v>1937-38</v>
      </c>
      <c r="G59" s="18">
        <f>LARGE('datedec &amp; datejul kaf'!$D$5:$D$94,'datedec &amp; datejul kaf rank'!$A59)</f>
        <v>1717.0908446999999</v>
      </c>
      <c r="H59" s="5" t="str">
        <f>VLOOKUP(I59,'datedec &amp; datejul kaf'!$E$5:$O$94,11,FALSE)</f>
        <v>1971-72</v>
      </c>
      <c r="I59" s="18">
        <f>LARGE('datedec &amp; datejul kaf'!$E$5:$E$94,'datedec &amp; datejul kaf rank'!$A59)</f>
        <v>1163.6548323959998</v>
      </c>
      <c r="J59" s="5" t="str">
        <f>VLOOKUP(K59,'datedec &amp; datejul kaf'!$F$5:$O$94,10,FALSE)</f>
        <v>1979-80</v>
      </c>
      <c r="K59" s="18">
        <f>LARGE('datedec &amp; datejul kaf'!$F$5:$F$94,'datedec &amp; datejul kaf rank'!$A59)</f>
        <v>557.7540286709999</v>
      </c>
      <c r="L59" s="5" t="str">
        <f>VLOOKUP(M59,'datedec &amp; datejul kaf'!$G$5:$O$94,9,FALSE)</f>
        <v>1967-68</v>
      </c>
      <c r="M59" s="18">
        <f>LARGE('datedec &amp; datejul kaf'!$G$5:$G$94,'datedec &amp; datejul kaf rank'!$A59)</f>
        <v>14075.509554812999</v>
      </c>
      <c r="N59" s="5" t="str">
        <f>VLOOKUP(O59,'datedec &amp; datejul kaf'!$H$5:$O$94,8,FALSE)</f>
        <v>1965-66</v>
      </c>
      <c r="O59" s="18">
        <f>LARGE('datedec &amp; datejul kaf'!$H$5:$H$94,'datedec &amp; datejul kaf rank'!$A59)</f>
        <v>13462.049743107</v>
      </c>
      <c r="P59" s="5" t="str">
        <f>VLOOKUP(Q59,'datedec &amp; datejul kaf'!$I$5:$O$94,7,FALSE)</f>
        <v>1934-35</v>
      </c>
      <c r="Q59" s="18">
        <f>LARGE('datedec &amp; datejul kaf'!$I$5:$I$94,'datedec &amp; datejul kaf rank'!$A59)</f>
        <v>12739.052745425999</v>
      </c>
      <c r="R59" s="5" t="str">
        <f>VLOOKUP(S59,'datedec &amp; datejul kaf'!$J$5:$O$94,6,FALSE)</f>
        <v>1935-36</v>
      </c>
      <c r="S59" s="18">
        <f>LARGE('datedec &amp; datejul kaf'!$J$5:$J$94,'datedec &amp; datejul kaf rank'!$A59)</f>
        <v>11832.306994305</v>
      </c>
      <c r="T59" s="5" t="str">
        <f>VLOOKUP(U59,'datedec &amp; datejul kaf'!$K$5:$O$94,5,FALSE)</f>
        <v>1967-68</v>
      </c>
      <c r="U59" s="18">
        <f>LARGE('datedec &amp; datejul kaf'!$K$5:$K$94,'datedec &amp; datejul kaf rank'!$A59)</f>
        <v>9743.3629404089988</v>
      </c>
      <c r="V59" s="5" t="str">
        <f>VLOOKUP(W59,'datedec &amp; datejul kaf'!$L$5:$O$94,4,FALSE)</f>
        <v>1944-45</v>
      </c>
      <c r="W59" s="18">
        <f>LARGE('datedec &amp; datejul kaf'!$L$5:$L$94,'datedec &amp; datejul kaf rank'!$A59)</f>
        <v>5349.7188076499997</v>
      </c>
      <c r="X59" s="5" t="str">
        <f>VLOOKUP(Y59,'datedec &amp; datejul kaf'!$M$5:$O$94,3,FALSE)</f>
        <v>1944-45</v>
      </c>
      <c r="Y59" s="18">
        <f>LARGE('datedec &amp; datejul kaf'!$M$5:$M$94,'datedec &amp; datejul kaf rank'!$A59)</f>
        <v>1453.56688764</v>
      </c>
      <c r="Z59" s="5" t="str">
        <f>VLOOKUP(AA59,'datedec &amp; datejul kaf'!$N$5:$O$94,2,FALSE)</f>
        <v>1962-63</v>
      </c>
      <c r="AA59" s="18">
        <f>LARGE('datedec &amp; datejul kaf'!$N$5:$N$94,'datedec &amp; datejul kaf rank'!$A59)</f>
        <v>17318.887284426</v>
      </c>
    </row>
    <row r="60" spans="1:27" x14ac:dyDescent="0.2">
      <c r="A60" s="5">
        <v>55</v>
      </c>
      <c r="B60" s="5" t="str">
        <f>VLOOKUP(C60,'datedec &amp; datejul kaf'!$B$5:$O$94,14,FALSE)</f>
        <v>1984-85</v>
      </c>
      <c r="C60" s="18">
        <f>LARGE('datedec &amp; datejul kaf'!$B$5:$B$94,'datedec &amp; datejul kaf rank'!$A60)</f>
        <v>2936.282865096</v>
      </c>
      <c r="D60" s="5" t="str">
        <f>VLOOKUP(E60,'datedec &amp; datejul kaf'!$C$5:$O$94,13,FALSE)</f>
        <v>1976-77</v>
      </c>
      <c r="E60" s="18">
        <f>LARGE('datedec &amp; datejul kaf'!$C$5:$C$94,'datedec &amp; datejul kaf rank'!$A60)</f>
        <v>2212.7820657810003</v>
      </c>
      <c r="F60" s="5" t="str">
        <f>VLOOKUP(G60,'datedec &amp; datejul kaf'!$D$5:$O$94,12,FALSE)</f>
        <v>2015-16</v>
      </c>
      <c r="G60" s="18">
        <f>LARGE('datedec &amp; datejul kaf'!$D$5:$D$94,'datedec &amp; datejul kaf rank'!$A60)</f>
        <v>1710.7635722099999</v>
      </c>
      <c r="H60" s="5" t="str">
        <f>VLOOKUP(I60,'datedec &amp; datejul kaf'!$E$5:$O$94,11,FALSE)</f>
        <v>1984-85</v>
      </c>
      <c r="I60" s="18">
        <f>LARGE('datedec &amp; datejul kaf'!$E$5:$E$94,'datedec &amp; datejul kaf rank'!$A60)</f>
        <v>1126.9229329469999</v>
      </c>
      <c r="J60" s="5" t="str">
        <f>VLOOKUP(K60,'datedec &amp; datejul kaf'!$F$5:$O$94,10,FALSE)</f>
        <v>2008-09</v>
      </c>
      <c r="K60" s="18">
        <f>LARGE('datedec &amp; datejul kaf'!$F$5:$F$94,'datedec &amp; datejul kaf rank'!$A60)</f>
        <v>556.58576425199999</v>
      </c>
      <c r="L60" s="5" t="str">
        <f>VLOOKUP(M60,'datedec &amp; datejul kaf'!$G$5:$O$94,9,FALSE)</f>
        <v>2012-13</v>
      </c>
      <c r="M60" s="18">
        <f>LARGE('datedec &amp; datejul kaf'!$G$5:$G$94,'datedec &amp; datejul kaf rank'!$A60)</f>
        <v>14066.058315498</v>
      </c>
      <c r="N60" s="5" t="str">
        <f>VLOOKUP(O60,'datedec &amp; datejul kaf'!$H$5:$O$94,8,FALSE)</f>
        <v>1985-86</v>
      </c>
      <c r="O60" s="18">
        <f>LARGE('datedec &amp; datejul kaf'!$H$5:$H$94,'datedec &amp; datejul kaf rank'!$A60)</f>
        <v>13455.056024361</v>
      </c>
      <c r="P60" s="5" t="str">
        <f>VLOOKUP(Q60,'datedec &amp; datejul kaf'!$I$5:$O$94,7,FALSE)</f>
        <v>1978-79</v>
      </c>
      <c r="Q60" s="18">
        <f>LARGE('datedec &amp; datejul kaf'!$I$5:$I$94,'datedec &amp; datejul kaf rank'!$A60)</f>
        <v>12705.317870657998</v>
      </c>
      <c r="R60" s="5" t="str">
        <f>VLOOKUP(S60,'datedec &amp; datejul kaf'!$J$5:$O$94,6,FALSE)</f>
        <v>2012-13</v>
      </c>
      <c r="S60" s="18">
        <f>LARGE('datedec &amp; datejul kaf'!$J$5:$J$94,'datedec &amp; datejul kaf rank'!$A60)</f>
        <v>11810.314267857</v>
      </c>
      <c r="T60" s="5" t="str">
        <f>VLOOKUP(U60,'datedec &amp; datejul kaf'!$K$5:$O$94,5,FALSE)</f>
        <v>1983-84</v>
      </c>
      <c r="U60" s="18">
        <f>LARGE('datedec &amp; datejul kaf'!$K$5:$K$94,'datedec &amp; datejul kaf rank'!$A60)</f>
        <v>9708.4201318020005</v>
      </c>
      <c r="V60" s="5" t="str">
        <f>VLOOKUP(W60,'datedec &amp; datejul kaf'!$L$5:$O$94,4,FALSE)</f>
        <v>1962-63</v>
      </c>
      <c r="W60" s="18">
        <f>LARGE('datedec &amp; datejul kaf'!$L$5:$L$94,'datedec &amp; datejul kaf rank'!$A60)</f>
        <v>5323.3049243430005</v>
      </c>
      <c r="X60" s="5" t="str">
        <f>VLOOKUP(Y60,'datedec &amp; datejul kaf'!$M$5:$O$94,3,FALSE)</f>
        <v>2008-09</v>
      </c>
      <c r="Y60" s="18">
        <f>LARGE('datedec &amp; datejul kaf'!$M$5:$M$94,'datedec &amp; datejul kaf rank'!$A60)</f>
        <v>1357.0313540699999</v>
      </c>
      <c r="Z60" s="5" t="str">
        <f>VLOOKUP(AA60,'datedec &amp; datejul kaf'!$N$5:$O$94,2,FALSE)</f>
        <v>1934-35</v>
      </c>
      <c r="AA60" s="18">
        <f>LARGE('datedec &amp; datejul kaf'!$N$5:$N$94,'datedec &amp; datejul kaf rank'!$A60)</f>
        <v>17308.948111245001</v>
      </c>
    </row>
    <row r="61" spans="1:27" x14ac:dyDescent="0.2">
      <c r="A61" s="5">
        <v>56</v>
      </c>
      <c r="B61" s="5" t="str">
        <f>VLOOKUP(C61,'datedec &amp; datejul kaf'!$B$5:$O$94,14,FALSE)</f>
        <v>1943-44</v>
      </c>
      <c r="C61" s="18">
        <f>LARGE('datedec &amp; datejul kaf'!$B$5:$B$94,'datedec &amp; datejul kaf rank'!$A61)</f>
        <v>2932.7701379550003</v>
      </c>
      <c r="D61" s="5" t="str">
        <f>VLOOKUP(E61,'datedec &amp; datejul kaf'!$C$5:$O$94,13,FALSE)</f>
        <v>1981-82</v>
      </c>
      <c r="E61" s="18">
        <f>LARGE('datedec &amp; datejul kaf'!$C$5:$C$94,'datedec &amp; datejul kaf rank'!$A61)</f>
        <v>2210.4891733050003</v>
      </c>
      <c r="F61" s="5" t="str">
        <f>VLOOKUP(G61,'datedec &amp; datejul kaf'!$D$5:$O$94,12,FALSE)</f>
        <v>1984-85</v>
      </c>
      <c r="G61" s="18">
        <f>LARGE('datedec &amp; datejul kaf'!$D$5:$D$94,'datedec &amp; datejul kaf rank'!$A61)</f>
        <v>1709.272002018</v>
      </c>
      <c r="H61" s="5" t="str">
        <f>VLOOKUP(I61,'datedec &amp; datejul kaf'!$E$5:$O$94,11,FALSE)</f>
        <v>1961-62</v>
      </c>
      <c r="I61" s="18">
        <f>LARGE('datedec &amp; datejul kaf'!$E$5:$E$94,'datedec &amp; datejul kaf rank'!$A61)</f>
        <v>1102.0997933819999</v>
      </c>
      <c r="J61" s="5" t="str">
        <f>VLOOKUP(K61,'datedec &amp; datejul kaf'!$F$5:$O$94,10,FALSE)</f>
        <v>2005-06</v>
      </c>
      <c r="K61" s="18">
        <f>LARGE('datedec &amp; datejul kaf'!$F$5:$F$94,'datedec &amp; datejul kaf rank'!$A61)</f>
        <v>554.43369821700003</v>
      </c>
      <c r="L61" s="5" t="str">
        <f>VLOOKUP(M61,'datedec &amp; datejul kaf'!$G$5:$O$94,9,FALSE)</f>
        <v>1985-86</v>
      </c>
      <c r="M61" s="18">
        <f>LARGE('datedec &amp; datejul kaf'!$G$5:$G$94,'datedec &amp; datejul kaf rank'!$A61)</f>
        <v>14023.570383207001</v>
      </c>
      <c r="N61" s="5" t="str">
        <f>VLOOKUP(O61,'datedec &amp; datejul kaf'!$H$5:$O$94,8,FALSE)</f>
        <v>1988-89</v>
      </c>
      <c r="O61" s="18">
        <f>LARGE('datedec &amp; datejul kaf'!$H$5:$H$94,'datedec &amp; datejul kaf rank'!$A61)</f>
        <v>13393.94329938</v>
      </c>
      <c r="P61" s="5" t="str">
        <f>VLOOKUP(Q61,'datedec &amp; datejul kaf'!$I$5:$O$94,7,FALSE)</f>
        <v>2008-09</v>
      </c>
      <c r="Q61" s="18">
        <f>LARGE('datedec &amp; datejul kaf'!$I$5:$I$94,'datedec &amp; datejul kaf rank'!$A61)</f>
        <v>12679.163822052</v>
      </c>
      <c r="R61" s="5" t="str">
        <f>VLOOKUP(S61,'datedec &amp; datejul kaf'!$J$5:$O$94,6,FALSE)</f>
        <v>1978-79</v>
      </c>
      <c r="S61" s="18">
        <f>LARGE('datedec &amp; datejul kaf'!$J$5:$J$94,'datedec &amp; datejul kaf rank'!$A61)</f>
        <v>11773.965178311</v>
      </c>
      <c r="T61" s="5" t="str">
        <f>VLOOKUP(U61,'datedec &amp; datejul kaf'!$K$5:$O$94,5,FALSE)</f>
        <v>1965-66</v>
      </c>
      <c r="U61" s="18">
        <f>LARGE('datedec &amp; datejul kaf'!$K$5:$K$94,'datedec &amp; datejul kaf rank'!$A61)</f>
        <v>9667.9057531560011</v>
      </c>
      <c r="V61" s="5" t="str">
        <f>VLOOKUP(W61,'datedec &amp; datejul kaf'!$L$5:$O$94,4,FALSE)</f>
        <v>1997-98</v>
      </c>
      <c r="W61" s="18">
        <f>LARGE('datedec &amp; datejul kaf'!$L$5:$L$94,'datedec &amp; datejul kaf rank'!$A61)</f>
        <v>5250.9062493720003</v>
      </c>
      <c r="X61" s="5" t="str">
        <f>VLOOKUP(Y61,'datedec &amp; datejul kaf'!$M$5:$O$94,3,FALSE)</f>
        <v>1988-89</v>
      </c>
      <c r="Y61" s="18">
        <f>LARGE('datedec &amp; datejul kaf'!$M$5:$M$94,'datedec &amp; datejul kaf rank'!$A61)</f>
        <v>1269.1655722409998</v>
      </c>
      <c r="Z61" s="5" t="str">
        <f>VLOOKUP(AA61,'datedec &amp; datejul kaf'!$N$5:$O$94,2,FALSE)</f>
        <v>1967-68</v>
      </c>
      <c r="AA61" s="18">
        <f>LARGE('datedec &amp; datejul kaf'!$N$5:$N$94,'datedec &amp; datejul kaf rank'!$A61)</f>
        <v>17125.191423920998</v>
      </c>
    </row>
    <row r="62" spans="1:27" x14ac:dyDescent="0.2">
      <c r="A62" s="5">
        <v>57</v>
      </c>
      <c r="B62" s="5" t="str">
        <f>VLOOKUP(C62,'datedec &amp; datejul kaf'!$B$5:$O$94,14,FALSE)</f>
        <v>1945-46</v>
      </c>
      <c r="C62" s="18">
        <f>LARGE('datedec &amp; datejul kaf'!$B$5:$B$94,'datedec &amp; datejul kaf rank'!$A62)</f>
        <v>2886.4798917569997</v>
      </c>
      <c r="D62" s="5" t="str">
        <f>VLOOKUP(E62,'datedec &amp; datejul kaf'!$C$5:$O$94,13,FALSE)</f>
        <v>1961-62</v>
      </c>
      <c r="E62" s="18">
        <f>LARGE('datedec &amp; datejul kaf'!$C$5:$C$94,'datedec &amp; datejul kaf rank'!$A62)</f>
        <v>2171.2065301500002</v>
      </c>
      <c r="F62" s="5" t="str">
        <f>VLOOKUP(G62,'datedec &amp; datejul kaf'!$D$5:$O$94,12,FALSE)</f>
        <v>1998-99</v>
      </c>
      <c r="G62" s="18">
        <f>LARGE('datedec &amp; datejul kaf'!$D$5:$D$94,'datedec &amp; datejul kaf rank'!$A62)</f>
        <v>1697.383076844</v>
      </c>
      <c r="H62" s="5" t="str">
        <f>VLOOKUP(I62,'datedec &amp; datejul kaf'!$E$5:$O$94,11,FALSE)</f>
        <v>2007-08</v>
      </c>
      <c r="I62" s="18">
        <f>LARGE('datedec &amp; datejul kaf'!$E$5:$E$94,'datedec &amp; datejul kaf rank'!$A62)</f>
        <v>1097.79169437</v>
      </c>
      <c r="J62" s="5" t="str">
        <f>VLOOKUP(K62,'datedec &amp; datejul kaf'!$F$5:$O$94,10,FALSE)</f>
        <v>2011-12</v>
      </c>
      <c r="K62" s="18">
        <f>LARGE('datedec &amp; datejul kaf'!$F$5:$F$94,'datedec &amp; datejul kaf rank'!$A62)</f>
        <v>530.760971832</v>
      </c>
      <c r="L62" s="5" t="str">
        <f>VLOOKUP(M62,'datedec &amp; datejul kaf'!$G$5:$O$94,9,FALSE)</f>
        <v>1983-84</v>
      </c>
      <c r="M62" s="18">
        <f>LARGE('datedec &amp; datejul kaf'!$G$5:$G$94,'datedec &amp; datejul kaf rank'!$A62)</f>
        <v>13954.494022161</v>
      </c>
      <c r="N62" s="5" t="str">
        <f>VLOOKUP(O62,'datedec &amp; datejul kaf'!$H$5:$O$94,8,FALSE)</f>
        <v>2012-13</v>
      </c>
      <c r="O62" s="18">
        <f>LARGE('datedec &amp; datejul kaf'!$H$5:$H$94,'datedec &amp; datejul kaf rank'!$A62)</f>
        <v>13381.332390762</v>
      </c>
      <c r="P62" s="5" t="str">
        <f>VLOOKUP(Q62,'datedec &amp; datejul kaf'!$I$5:$O$94,7,FALSE)</f>
        <v>1985-86</v>
      </c>
      <c r="Q62" s="18">
        <f>LARGE('datedec &amp; datejul kaf'!$I$5:$I$94,'datedec &amp; datejul kaf rank'!$A62)</f>
        <v>12600.116552289001</v>
      </c>
      <c r="R62" s="5" t="str">
        <f>VLOOKUP(S62,'datedec &amp; datejul kaf'!$J$5:$O$94,6,FALSE)</f>
        <v>1982-83</v>
      </c>
      <c r="S62" s="18">
        <f>LARGE('datedec &amp; datejul kaf'!$J$5:$J$94,'datedec &amp; datejul kaf rank'!$A62)</f>
        <v>11575.822375824</v>
      </c>
      <c r="T62" s="5" t="str">
        <f>VLOOKUP(U62,'datedec &amp; datejul kaf'!$K$5:$O$94,5,FALSE)</f>
        <v>2012-13</v>
      </c>
      <c r="U62" s="18">
        <f>LARGE('datedec &amp; datejul kaf'!$K$5:$K$94,'datedec &amp; datejul kaf rank'!$A62)</f>
        <v>9644.8399688970003</v>
      </c>
      <c r="V62" s="5" t="str">
        <f>VLOOKUP(W62,'datedec &amp; datejul kaf'!$L$5:$O$94,4,FALSE)</f>
        <v>1956-57</v>
      </c>
      <c r="W62" s="18">
        <f>LARGE('datedec &amp; datejul kaf'!$L$5:$L$94,'datedec &amp; datejul kaf rank'!$A62)</f>
        <v>5224.020299967</v>
      </c>
      <c r="X62" s="5" t="str">
        <f>VLOOKUP(Y62,'datedec &amp; datejul kaf'!$M$5:$O$94,3,FALSE)</f>
        <v>1960-61</v>
      </c>
      <c r="Y62" s="18">
        <f>LARGE('datedec &amp; datejul kaf'!$M$5:$M$94,'datedec &amp; datejul kaf rank'!$A62)</f>
        <v>1240.8812757810001</v>
      </c>
      <c r="Z62" s="5" t="str">
        <f>VLOOKUP(AA62,'datedec &amp; datejul kaf'!$N$5:$O$94,2,FALSE)</f>
        <v>1999-2000</v>
      </c>
      <c r="AA62" s="18">
        <f>LARGE('datedec &amp; datejul kaf'!$N$5:$N$94,'datedec &amp; datejul kaf rank'!$A62)</f>
        <v>17035.484981004</v>
      </c>
    </row>
    <row r="63" spans="1:27" x14ac:dyDescent="0.2">
      <c r="A63" s="5">
        <v>58</v>
      </c>
      <c r="B63" s="5" t="str">
        <f>VLOOKUP(C63,'datedec &amp; datejul kaf'!$B$5:$O$94,14,FALSE)</f>
        <v>2005-06</v>
      </c>
      <c r="C63" s="18">
        <f>LARGE('datedec &amp; datejul kaf'!$B$5:$B$94,'datedec &amp; datejul kaf rank'!$A63)</f>
        <v>2875.4597268809998</v>
      </c>
      <c r="D63" s="5" t="str">
        <f>VLOOKUP(E63,'datedec &amp; datejul kaf'!$C$5:$O$94,13,FALSE)</f>
        <v>1948-49</v>
      </c>
      <c r="E63" s="18">
        <f>LARGE('datedec &amp; datejul kaf'!$C$5:$C$94,'datedec &amp; datejul kaf rank'!$A63)</f>
        <v>2157.8260347840001</v>
      </c>
      <c r="F63" s="5" t="str">
        <f>VLOOKUP(G63,'datedec &amp; datejul kaf'!$D$5:$O$94,12,FALSE)</f>
        <v>1928-29</v>
      </c>
      <c r="G63" s="18">
        <f>LARGE('datedec &amp; datejul kaf'!$D$5:$D$94,'datedec &amp; datejul kaf rank'!$A63)</f>
        <v>1682.901755073</v>
      </c>
      <c r="H63" s="5" t="str">
        <f>VLOOKUP(I63,'datedec &amp; datejul kaf'!$E$5:$O$94,11,FALSE)</f>
        <v>1969-70</v>
      </c>
      <c r="I63" s="18">
        <f>LARGE('datedec &amp; datejul kaf'!$E$5:$E$94,'datedec &amp; datejul kaf rank'!$A63)</f>
        <v>1077.8597942909998</v>
      </c>
      <c r="J63" s="5" t="str">
        <f>VLOOKUP(K63,'datedec &amp; datejul kaf'!$F$5:$O$94,10,FALSE)</f>
        <v>2003-04</v>
      </c>
      <c r="K63" s="18">
        <f>LARGE('datedec &amp; datejul kaf'!$F$5:$F$94,'datedec &amp; datejul kaf rank'!$A63)</f>
        <v>528.9778314030001</v>
      </c>
      <c r="L63" s="5" t="str">
        <f>VLOOKUP(M63,'datedec &amp; datejul kaf'!$G$5:$O$94,9,FALSE)</f>
        <v>2008-09</v>
      </c>
      <c r="M63" s="18">
        <f>LARGE('datedec &amp; datejul kaf'!$G$5:$G$94,'datedec &amp; datejul kaf rank'!$A63)</f>
        <v>13880.224934037</v>
      </c>
      <c r="N63" s="5" t="str">
        <f>VLOOKUP(O63,'datedec &amp; datejul kaf'!$H$5:$O$94,8,FALSE)</f>
        <v>1978-79</v>
      </c>
      <c r="O63" s="18">
        <f>LARGE('datedec &amp; datejul kaf'!$H$5:$H$94,'datedec &amp; datejul kaf rank'!$A63)</f>
        <v>13254.080825285999</v>
      </c>
      <c r="P63" s="5" t="str">
        <f>VLOOKUP(Q63,'datedec &amp; datejul kaf'!$I$5:$O$94,7,FALSE)</f>
        <v>1997-98</v>
      </c>
      <c r="Q63" s="18">
        <f>LARGE('datedec &amp; datejul kaf'!$I$5:$I$94,'datedec &amp; datejul kaf rank'!$A63)</f>
        <v>12495.966473549999</v>
      </c>
      <c r="R63" s="5" t="str">
        <f>VLOOKUP(S63,'datedec &amp; datejul kaf'!$J$5:$O$94,6,FALSE)</f>
        <v>1997-98</v>
      </c>
      <c r="S63" s="18">
        <f>LARGE('datedec &amp; datejul kaf'!$J$5:$J$94,'datedec &amp; datejul kaf rank'!$A63)</f>
        <v>11559.756260724</v>
      </c>
      <c r="T63" s="5" t="str">
        <f>VLOOKUP(U63,'datedec &amp; datejul kaf'!$K$5:$O$94,5,FALSE)</f>
        <v>1988-89</v>
      </c>
      <c r="U63" s="18">
        <f>LARGE('datedec &amp; datejul kaf'!$K$5:$K$94,'datedec &amp; datejul kaf rank'!$A63)</f>
        <v>9498.124602498001</v>
      </c>
      <c r="V63" s="5" t="str">
        <f>VLOOKUP(W63,'datedec &amp; datejul kaf'!$L$5:$O$94,4,FALSE)</f>
        <v>1988-89</v>
      </c>
      <c r="W63" s="18">
        <f>LARGE('datedec &amp; datejul kaf'!$L$5:$L$94,'datedec &amp; datejul kaf rank'!$A63)</f>
        <v>4982.0447718510004</v>
      </c>
      <c r="X63" s="5" t="str">
        <f>VLOOKUP(Y63,'datedec &amp; datejul kaf'!$M$5:$O$94,3,FALSE)</f>
        <v>1978-79</v>
      </c>
      <c r="Y63" s="18">
        <f>LARGE('datedec &amp; datejul kaf'!$M$5:$M$94,'datedec &amp; datejul kaf rank'!$A63)</f>
        <v>1228.6452431820001</v>
      </c>
      <c r="Z63" s="5" t="str">
        <f>VLOOKUP(AA63,'datedec &amp; datejul kaf'!$N$5:$O$94,2,FALSE)</f>
        <v>2008-09</v>
      </c>
      <c r="AA63" s="18">
        <f>LARGE('datedec &amp; datejul kaf'!$N$5:$N$94,'datedec &amp; datejul kaf rank'!$A63)</f>
        <v>16999.294569138001</v>
      </c>
    </row>
    <row r="64" spans="1:27" x14ac:dyDescent="0.2">
      <c r="A64" s="5">
        <v>59</v>
      </c>
      <c r="B64" s="5" t="str">
        <f>VLOOKUP(C64,'datedec &amp; datejul kaf'!$B$5:$O$94,14,FALSE)</f>
        <v>1969-70</v>
      </c>
      <c r="C64" s="18">
        <f>LARGE('datedec &amp; datejul kaf'!$B$5:$B$94,'datedec &amp; datejul kaf rank'!$A64)</f>
        <v>2868.8785701030001</v>
      </c>
      <c r="D64" s="5" t="str">
        <f>VLOOKUP(E64,'datedec &amp; datejul kaf'!$C$5:$O$94,13,FALSE)</f>
        <v>1998-99</v>
      </c>
      <c r="E64" s="18">
        <f>LARGE('datedec &amp; datejul kaf'!$C$5:$C$94,'datedec &amp; datejul kaf rank'!$A64)</f>
        <v>2116.1136396539996</v>
      </c>
      <c r="F64" s="5" t="str">
        <f>VLOOKUP(G64,'datedec &amp; datejul kaf'!$D$5:$O$94,12,FALSE)</f>
        <v>2013-14</v>
      </c>
      <c r="G64" s="18">
        <f>LARGE('datedec &amp; datejul kaf'!$D$5:$D$94,'datedec &amp; datejul kaf rank'!$A64)</f>
        <v>1618.2406004729999</v>
      </c>
      <c r="H64" s="5" t="str">
        <f>VLOOKUP(I64,'datedec &amp; datejul kaf'!$E$5:$O$94,11,FALSE)</f>
        <v>1988-89</v>
      </c>
      <c r="I64" s="18">
        <f>LARGE('datedec &amp; datejul kaf'!$E$5:$E$94,'datedec &amp; datejul kaf rank'!$A64)</f>
        <v>1072.4350011060001</v>
      </c>
      <c r="J64" s="5" t="str">
        <f>VLOOKUP(K64,'datedec &amp; datejul kaf'!$F$5:$O$94,10,FALSE)</f>
        <v>1960-61</v>
      </c>
      <c r="K64" s="18">
        <f>LARGE('datedec &amp; datejul kaf'!$F$5:$F$94,'datedec &amp; datejul kaf rank'!$A64)</f>
        <v>527.56361658000003</v>
      </c>
      <c r="L64" s="5" t="str">
        <f>VLOOKUP(M64,'datedec &amp; datejul kaf'!$G$5:$O$94,9,FALSE)</f>
        <v>1988-89</v>
      </c>
      <c r="M64" s="18">
        <f>LARGE('datedec &amp; datejul kaf'!$G$5:$G$94,'datedec &amp; datejul kaf rank'!$A64)</f>
        <v>13851.411050820001</v>
      </c>
      <c r="N64" s="5" t="str">
        <f>VLOOKUP(O64,'datedec &amp; datejul kaf'!$H$5:$O$94,8,FALSE)</f>
        <v>2008-09</v>
      </c>
      <c r="O64" s="18">
        <f>LARGE('datedec &amp; datejul kaf'!$H$5:$H$94,'datedec &amp; datejul kaf rank'!$A64)</f>
        <v>13183.385951904002</v>
      </c>
      <c r="P64" s="5" t="str">
        <f>VLOOKUP(Q64,'datedec &amp; datejul kaf'!$I$5:$O$94,7,FALSE)</f>
        <v>1935-36</v>
      </c>
      <c r="Q64" s="18">
        <f>LARGE('datedec &amp; datejul kaf'!$I$5:$I$94,'datedec &amp; datejul kaf rank'!$A64)</f>
        <v>12460.710276525</v>
      </c>
      <c r="R64" s="5" t="str">
        <f>VLOOKUP(S64,'datedec &amp; datejul kaf'!$J$5:$O$94,6,FALSE)</f>
        <v>1983-84</v>
      </c>
      <c r="S64" s="18">
        <f>LARGE('datedec &amp; datejul kaf'!$J$5:$J$94,'datedec &amp; datejul kaf rank'!$A64)</f>
        <v>11436.539075262001</v>
      </c>
      <c r="T64" s="5" t="str">
        <f>VLOOKUP(U64,'datedec &amp; datejul kaf'!$K$5:$O$94,5,FALSE)</f>
        <v>1994-95</v>
      </c>
      <c r="U64" s="18">
        <f>LARGE('datedec &amp; datejul kaf'!$K$5:$K$94,'datedec &amp; datejul kaf rank'!$A64)</f>
        <v>9479.3093965919998</v>
      </c>
      <c r="V64" s="5" t="str">
        <f>VLOOKUP(W64,'datedec &amp; datejul kaf'!$L$5:$O$94,4,FALSE)</f>
        <v>1951-52</v>
      </c>
      <c r="W64" s="18">
        <f>LARGE('datedec &amp; datejul kaf'!$L$5:$L$94,'datedec &amp; datejul kaf rank'!$A64)</f>
        <v>4946.6001450810008</v>
      </c>
      <c r="X64" s="5" t="str">
        <f>VLOOKUP(Y64,'datedec &amp; datejul kaf'!$M$5:$O$94,3,FALSE)</f>
        <v>2012-13</v>
      </c>
      <c r="Y64" s="18">
        <f>LARGE('datedec &amp; datejul kaf'!$M$5:$M$94,'datedec &amp; datejul kaf rank'!$A64)</f>
        <v>1221.266731062</v>
      </c>
      <c r="Z64" s="5" t="str">
        <f>VLOOKUP(AA64,'datedec &amp; datejul kaf'!$N$5:$O$94,2,FALSE)</f>
        <v>1978-79</v>
      </c>
      <c r="AA64" s="18">
        <f>LARGE('datedec &amp; datejul kaf'!$N$5:$N$94,'datedec &amp; datejul kaf rank'!$A64)</f>
        <v>16914.314737614</v>
      </c>
    </row>
    <row r="65" spans="1:27" x14ac:dyDescent="0.2">
      <c r="A65" s="5">
        <v>60</v>
      </c>
      <c r="B65" s="5" t="str">
        <f>VLOOKUP(C65,'datedec &amp; datejul kaf'!$B$5:$O$94,14,FALSE)</f>
        <v>1942-43</v>
      </c>
      <c r="C65" s="18">
        <f>LARGE('datedec &amp; datejul kaf'!$B$5:$B$94,'datedec &amp; datejul kaf rank'!$A65)</f>
        <v>2839.5013811220001</v>
      </c>
      <c r="D65" s="5" t="str">
        <f>VLOOKUP(E65,'datedec &amp; datejul kaf'!$C$5:$O$94,13,FALSE)</f>
        <v>1974-75</v>
      </c>
      <c r="E65" s="18">
        <f>LARGE('datedec &amp; datejul kaf'!$C$5:$C$94,'datedec &amp; datejul kaf rank'!$A65)</f>
        <v>2075.1093436710003</v>
      </c>
      <c r="F65" s="5" t="str">
        <f>VLOOKUP(G65,'datedec &amp; datejul kaf'!$D$5:$O$94,12,FALSE)</f>
        <v>1948-49</v>
      </c>
      <c r="G65" s="18">
        <f>LARGE('datedec &amp; datejul kaf'!$D$5:$D$94,'datedec &amp; datejul kaf rank'!$A65)</f>
        <v>1564.926883464</v>
      </c>
      <c r="H65" s="5" t="str">
        <f>VLOOKUP(I65,'datedec &amp; datejul kaf'!$E$5:$O$94,11,FALSE)</f>
        <v>2001-02</v>
      </c>
      <c r="I65" s="18">
        <f>LARGE('datedec &amp; datejul kaf'!$E$5:$E$94,'datedec &amp; datejul kaf rank'!$A65)</f>
        <v>1064.3027700060002</v>
      </c>
      <c r="J65" s="5" t="str">
        <f>VLOOKUP(K65,'datedec &amp; datejul kaf'!$F$5:$O$94,10,FALSE)</f>
        <v>1969-70</v>
      </c>
      <c r="K65" s="18">
        <f>LARGE('datedec &amp; datejul kaf'!$F$5:$F$94,'datedec &amp; datejul kaf rank'!$A65)</f>
        <v>522.09122009099997</v>
      </c>
      <c r="L65" s="5" t="str">
        <f>VLOOKUP(M65,'datedec &amp; datejul kaf'!$G$5:$O$94,9,FALSE)</f>
        <v>1962-63</v>
      </c>
      <c r="M65" s="18">
        <f>LARGE('datedec &amp; datejul kaf'!$G$5:$G$94,'datedec &amp; datejul kaf rank'!$A65)</f>
        <v>13649.844777387001</v>
      </c>
      <c r="N65" s="5" t="str">
        <f>VLOOKUP(O65,'datedec &amp; datejul kaf'!$H$5:$O$94,8,FALSE)</f>
        <v>1997-98</v>
      </c>
      <c r="O65" s="18">
        <f>LARGE('datedec &amp; datejul kaf'!$H$5:$H$94,'datedec &amp; datejul kaf rank'!$A65)</f>
        <v>13041.175048146</v>
      </c>
      <c r="P65" s="5" t="str">
        <f>VLOOKUP(Q65,'datedec &amp; datejul kaf'!$I$5:$O$94,7,FALSE)</f>
        <v>1967-68</v>
      </c>
      <c r="Q65" s="18">
        <f>LARGE('datedec &amp; datejul kaf'!$I$5:$I$94,'datedec &amp; datejul kaf rank'!$A65)</f>
        <v>12450.947632263</v>
      </c>
      <c r="R65" s="5" t="str">
        <f>VLOOKUP(S65,'datedec &amp; datejul kaf'!$J$5:$O$94,6,FALSE)</f>
        <v>1999-2000</v>
      </c>
      <c r="S65" s="18">
        <f>LARGE('datedec &amp; datejul kaf'!$J$5:$J$94,'datedec &amp; datejul kaf rank'!$A65)</f>
        <v>11361.766185504001</v>
      </c>
      <c r="T65" s="5" t="str">
        <f>VLOOKUP(U65,'datedec &amp; datejul kaf'!$K$5:$O$94,5,FALSE)</f>
        <v>1944-45</v>
      </c>
      <c r="U65" s="18">
        <f>LARGE('datedec &amp; datejul kaf'!$K$5:$K$94,'datedec &amp; datejul kaf rank'!$A65)</f>
        <v>9372.1146898679999</v>
      </c>
      <c r="V65" s="5" t="str">
        <f>VLOOKUP(W65,'datedec &amp; datejul kaf'!$L$5:$O$94,4,FALSE)</f>
        <v>1978-79</v>
      </c>
      <c r="W65" s="18">
        <f>LARGE('datedec &amp; datejul kaf'!$L$5:$L$94,'datedec &amp; datejul kaf rank'!$A65)</f>
        <v>4904.2748574120005</v>
      </c>
      <c r="X65" s="5" t="str">
        <f>VLOOKUP(Y65,'datedec &amp; datejul kaf'!$M$5:$O$94,3,FALSE)</f>
        <v>2016-17</v>
      </c>
      <c r="Y65" s="18">
        <f>LARGE('datedec &amp; datejul kaf'!$M$5:$M$94,'datedec &amp; datejul kaf rank'!$A65)</f>
        <v>1199.561607909</v>
      </c>
      <c r="Z65" s="5" t="str">
        <f>VLOOKUP(AA65,'datedec &amp; datejul kaf'!$N$5:$O$94,2,FALSE)</f>
        <v>1979-80</v>
      </c>
      <c r="AA65" s="18">
        <f>LARGE('datedec &amp; datejul kaf'!$N$5:$N$94,'datedec &amp; datejul kaf rank'!$A65)</f>
        <v>16838.462839632</v>
      </c>
    </row>
    <row r="66" spans="1:27" x14ac:dyDescent="0.2">
      <c r="A66" s="5">
        <v>61</v>
      </c>
      <c r="B66" s="5" t="str">
        <f>VLOOKUP(C66,'datedec &amp; datejul kaf'!$B$5:$O$94,14,FALSE)</f>
        <v>1998-99</v>
      </c>
      <c r="C66" s="18">
        <f>LARGE('datedec &amp; datejul kaf'!$B$5:$B$94,'datedec &amp; datejul kaf rank'!$A66)</f>
        <v>2728.1612200079999</v>
      </c>
      <c r="D66" s="5" t="str">
        <f>VLOOKUP(E66,'datedec &amp; datejul kaf'!$C$5:$O$94,13,FALSE)</f>
        <v>2013-14</v>
      </c>
      <c r="E66" s="18">
        <f>LARGE('datedec &amp; datejul kaf'!$C$5:$C$94,'datedec &amp; datejul kaf rank'!$A66)</f>
        <v>2072.7331454129999</v>
      </c>
      <c r="F66" s="5" t="str">
        <f>VLOOKUP(G66,'datedec &amp; datejul kaf'!$D$5:$O$94,12,FALSE)</f>
        <v>2007-08</v>
      </c>
      <c r="G66" s="18">
        <f>LARGE('datedec &amp; datejul kaf'!$D$5:$D$94,'datedec &amp; datejul kaf rank'!$A66)</f>
        <v>1556.9196110370001</v>
      </c>
      <c r="H66" s="5" t="str">
        <f>VLOOKUP(I66,'datedec &amp; datejul kaf'!$E$5:$O$94,11,FALSE)</f>
        <v>1953-54</v>
      </c>
      <c r="I66" s="18">
        <f>LARGE('datedec &amp; datejul kaf'!$E$5:$E$94,'datedec &amp; datejul kaf rank'!$A66)</f>
        <v>1063.9913650589999</v>
      </c>
      <c r="J66" s="5" t="str">
        <f>VLOOKUP(K66,'datedec &amp; datejul kaf'!$F$5:$O$94,10,FALSE)</f>
        <v>2001-02</v>
      </c>
      <c r="K66" s="18">
        <f>LARGE('datedec &amp; datejul kaf'!$F$5:$F$94,'datedec &amp; datejul kaf rank'!$A66)</f>
        <v>516.86477400600006</v>
      </c>
      <c r="L66" s="5" t="str">
        <f>VLOOKUP(M66,'datedec &amp; datejul kaf'!$G$5:$O$94,9,FALSE)</f>
        <v>1997-98</v>
      </c>
      <c r="M66" s="18">
        <f>LARGE('datedec &amp; datejul kaf'!$G$5:$G$94,'datedec &amp; datejul kaf rank'!$A66)</f>
        <v>13649.041471631999</v>
      </c>
      <c r="N66" s="5" t="str">
        <f>VLOOKUP(O66,'datedec &amp; datejul kaf'!$H$5:$O$94,8,FALSE)</f>
        <v>1983-84</v>
      </c>
      <c r="O66" s="18">
        <f>LARGE('datedec &amp; datejul kaf'!$H$5:$H$94,'datedec &amp; datejul kaf rank'!$A66)</f>
        <v>13018.468272138</v>
      </c>
      <c r="P66" s="5" t="str">
        <f>VLOOKUP(Q66,'datedec &amp; datejul kaf'!$I$5:$O$94,7,FALSE)</f>
        <v>1994-95</v>
      </c>
      <c r="Q66" s="18">
        <f>LARGE('datedec &amp; datejul kaf'!$I$5:$I$94,'datedec &amp; datejul kaf rank'!$A66)</f>
        <v>12435.534079121999</v>
      </c>
      <c r="R66" s="5" t="str">
        <f>VLOOKUP(S66,'datedec &amp; datejul kaf'!$J$5:$O$94,6,FALSE)</f>
        <v>1938-39</v>
      </c>
      <c r="S66" s="18">
        <f>LARGE('datedec &amp; datejul kaf'!$J$5:$J$94,'datedec &amp; datejul kaf rank'!$A66)</f>
        <v>11113.717269186</v>
      </c>
      <c r="T66" s="5" t="str">
        <f>VLOOKUP(U66,'datedec &amp; datejul kaf'!$K$5:$O$94,5,FALSE)</f>
        <v>1992-93</v>
      </c>
      <c r="U66" s="18">
        <f>LARGE('datedec &amp; datejul kaf'!$K$5:$K$94,'datedec &amp; datejul kaf rank'!$A66)</f>
        <v>9146.4075908940013</v>
      </c>
      <c r="V66" s="5" t="str">
        <f>VLOOKUP(W66,'datedec &amp; datejul kaf'!$L$5:$O$94,4,FALSE)</f>
        <v>1928-29</v>
      </c>
      <c r="W66" s="18">
        <f>LARGE('datedec &amp; datejul kaf'!$L$5:$L$94,'datedec &amp; datejul kaf rank'!$A66)</f>
        <v>4820.3680836989997</v>
      </c>
      <c r="X66" s="5" t="str">
        <f>VLOOKUP(Y66,'datedec &amp; datejul kaf'!$M$5:$O$94,3,FALSE)</f>
        <v>1956-57</v>
      </c>
      <c r="Y66" s="18">
        <f>LARGE('datedec &amp; datejul kaf'!$M$5:$M$94,'datedec &amp; datejul kaf rank'!$A66)</f>
        <v>1198.2088806869999</v>
      </c>
      <c r="Z66" s="5" t="str">
        <f>VLOOKUP(AA66,'datedec &amp; datejul kaf'!$N$5:$O$94,2,FALSE)</f>
        <v>1941-42</v>
      </c>
      <c r="AA66" s="18">
        <f>LARGE('datedec &amp; datejul kaf'!$N$5:$N$94,'datedec &amp; datejul kaf rank'!$A66)</f>
        <v>16661.820862785</v>
      </c>
    </row>
    <row r="67" spans="1:27" x14ac:dyDescent="0.2">
      <c r="A67" s="11">
        <v>62</v>
      </c>
      <c r="B67" s="5" t="str">
        <f>VLOOKUP(C67,'datedec &amp; datejul kaf'!$B$5:$O$94,14,FALSE)</f>
        <v>1961-62</v>
      </c>
      <c r="C67" s="18">
        <f>LARGE('datedec &amp; datejul kaf'!$B$5:$B$94,'datedec &amp; datejul kaf rank'!$A67)</f>
        <v>2699.139072336</v>
      </c>
      <c r="D67" s="5" t="str">
        <f>VLOOKUP(E67,'datedec &amp; datejul kaf'!$C$5:$O$94,13,FALSE)</f>
        <v>1993-94</v>
      </c>
      <c r="E67" s="18">
        <f>LARGE('datedec &amp; datejul kaf'!$C$5:$C$94,'datedec &amp; datejul kaf rank'!$A67)</f>
        <v>2055.1794270629998</v>
      </c>
      <c r="F67" s="5" t="str">
        <f>VLOOKUP(G67,'datedec &amp; datejul kaf'!$D$5:$O$94,12,FALSE)</f>
        <v>1988-89</v>
      </c>
      <c r="G67" s="18">
        <f>LARGE('datedec &amp; datejul kaf'!$D$5:$D$94,'datedec &amp; datejul kaf rank'!$A67)</f>
        <v>1534.0839094139999</v>
      </c>
      <c r="H67" s="5" t="str">
        <f>VLOOKUP(I67,'datedec &amp; datejul kaf'!$E$5:$O$94,11,FALSE)</f>
        <v>1974-75</v>
      </c>
      <c r="I67" s="18">
        <f>LARGE('datedec &amp; datejul kaf'!$E$5:$E$94,'datedec &amp; datejul kaf rank'!$A67)</f>
        <v>1056.1923570870001</v>
      </c>
      <c r="J67" s="5" t="str">
        <f>VLOOKUP(K67,'datedec &amp; datejul kaf'!$F$5:$O$94,10,FALSE)</f>
        <v>1983-84</v>
      </c>
      <c r="K67" s="18">
        <f>LARGE('datedec &amp; datejul kaf'!$F$5:$F$94,'datedec &amp; datejul kaf rank'!$A67)</f>
        <v>513.35998074899999</v>
      </c>
      <c r="L67" s="5" t="str">
        <f>VLOOKUP(M67,'datedec &amp; datejul kaf'!$G$5:$O$94,9,FALSE)</f>
        <v>1978-79</v>
      </c>
      <c r="M67" s="18">
        <f>LARGE('datedec &amp; datejul kaf'!$G$5:$G$94,'datedec &amp; datejul kaf rank'!$A67)</f>
        <v>13642.313538</v>
      </c>
      <c r="N67" s="5" t="str">
        <f>VLOOKUP(O67,'datedec &amp; datejul kaf'!$H$5:$O$94,8,FALSE)</f>
        <v>1962-63</v>
      </c>
      <c r="O67" s="18">
        <f>LARGE('datedec &amp; datejul kaf'!$H$5:$H$94,'datedec &amp; datejul kaf rank'!$A67)</f>
        <v>12993.403149111</v>
      </c>
      <c r="P67" s="5" t="str">
        <f>VLOOKUP(Q67,'datedec &amp; datejul kaf'!$I$5:$O$94,7,FALSE)</f>
        <v>1983-84</v>
      </c>
      <c r="Q67" s="18">
        <f>LARGE('datedec &amp; datejul kaf'!$I$5:$I$94,'datedec &amp; datejul kaf rank'!$A67)</f>
        <v>12342.312925593</v>
      </c>
      <c r="R67" s="5" t="str">
        <f>VLOOKUP(S67,'datedec &amp; datejul kaf'!$J$5:$O$94,6,FALSE)</f>
        <v>1967-68</v>
      </c>
      <c r="S67" s="18">
        <f>LARGE('datedec &amp; datejul kaf'!$J$5:$J$94,'datedec &amp; datejul kaf rank'!$A67)</f>
        <v>11029.723222749</v>
      </c>
      <c r="T67" s="5" t="str">
        <f>VLOOKUP(U67,'datedec &amp; datejul kaf'!$K$5:$O$94,5,FALSE)</f>
        <v>1935-36</v>
      </c>
      <c r="U67" s="18">
        <f>LARGE('datedec &amp; datejul kaf'!$K$5:$K$94,'datedec &amp; datejul kaf rank'!$A67)</f>
        <v>9132.9021368550002</v>
      </c>
      <c r="V67" s="5" t="str">
        <f>VLOOKUP(W67,'datedec &amp; datejul kaf'!$L$5:$O$94,4,FALSE)</f>
        <v>2012-13</v>
      </c>
      <c r="W67" s="18">
        <f>LARGE('datedec &amp; datejul kaf'!$L$5:$L$94,'datedec &amp; datejul kaf rank'!$A67)</f>
        <v>4788.2418039120003</v>
      </c>
      <c r="X67" s="5" t="str">
        <f>VLOOKUP(Y67,'datedec &amp; datejul kaf'!$M$5:$O$94,3,FALSE)</f>
        <v>2003-04</v>
      </c>
      <c r="Y67" s="18">
        <f>LARGE('datedec &amp; datejul kaf'!$M$5:$M$94,'datedec &amp; datejul kaf rank'!$A67)</f>
        <v>1181.053840008</v>
      </c>
      <c r="Z67" s="5" t="str">
        <f>VLOOKUP(AA67,'datedec &amp; datejul kaf'!$N$5:$O$94,2,FALSE)</f>
        <v>1957-58</v>
      </c>
      <c r="AA67" s="18">
        <f>LARGE('datedec &amp; datejul kaf'!$N$5:$N$94,'datedec &amp; datejul kaf rank'!$A67)</f>
        <v>16624.99772367</v>
      </c>
    </row>
    <row r="68" spans="1:27" x14ac:dyDescent="0.2">
      <c r="A68" s="11">
        <v>63</v>
      </c>
      <c r="B68" s="5" t="str">
        <f>VLOOKUP(C68,'datedec &amp; datejul kaf'!$B$5:$O$94,14,FALSE)</f>
        <v>1953-54</v>
      </c>
      <c r="C68" s="18">
        <f>LARGE('datedec &amp; datejul kaf'!$B$5:$B$94,'datedec &amp; datejul kaf rank'!$A68)</f>
        <v>2630.5585790399996</v>
      </c>
      <c r="D68" s="5" t="str">
        <f>VLOOKUP(E68,'datedec &amp; datejul kaf'!$C$5:$O$94,13,FALSE)</f>
        <v>1943-44</v>
      </c>
      <c r="E68" s="18">
        <f>LARGE('datedec &amp; datejul kaf'!$C$5:$C$94,'datedec &amp; datejul kaf rank'!$A68)</f>
        <v>2049.1933115850002</v>
      </c>
      <c r="F68" s="5" t="str">
        <f>VLOOKUP(G68,'datedec &amp; datejul kaf'!$D$5:$O$94,12,FALSE)</f>
        <v>1978-79</v>
      </c>
      <c r="G68" s="18">
        <f>LARGE('datedec &amp; datejul kaf'!$D$5:$D$94,'datedec &amp; datejul kaf rank'!$A68)</f>
        <v>1518.4382901659999</v>
      </c>
      <c r="H68" s="5" t="str">
        <f>VLOOKUP(I68,'datedec &amp; datejul kaf'!$E$5:$O$94,11,FALSE)</f>
        <v>2003-04</v>
      </c>
      <c r="I68" s="18">
        <f>LARGE('datedec &amp; datejul kaf'!$E$5:$E$94,'datedec &amp; datejul kaf rank'!$A68)</f>
        <v>1044.4621095929999</v>
      </c>
      <c r="J68" s="5" t="str">
        <f>VLOOKUP(K68,'datedec &amp; datejul kaf'!$F$5:$O$94,10,FALSE)</f>
        <v>1974-75</v>
      </c>
      <c r="K68" s="18">
        <f>LARGE('datedec &amp; datejul kaf'!$F$5:$F$94,'datedec &amp; datejul kaf rank'!$A68)</f>
        <v>507.08824544699996</v>
      </c>
      <c r="L68" s="5" t="str">
        <f>VLOOKUP(M68,'datedec &amp; datejul kaf'!$G$5:$O$94,9,FALSE)</f>
        <v>1999-2000</v>
      </c>
      <c r="M68" s="18">
        <f>LARGE('datedec &amp; datejul kaf'!$G$5:$G$94,'datedec &amp; datejul kaf rank'!$A68)</f>
        <v>13485.500320739999</v>
      </c>
      <c r="N68" s="5" t="str">
        <f>VLOOKUP(O68,'datedec &amp; datejul kaf'!$H$5:$O$94,8,FALSE)</f>
        <v>1999-2000</v>
      </c>
      <c r="O68" s="18">
        <f>LARGE('datedec &amp; datejul kaf'!$H$5:$H$94,'datedec &amp; datejul kaf rank'!$A68)</f>
        <v>12890.238855459</v>
      </c>
      <c r="P68" s="5" t="str">
        <f>VLOOKUP(Q68,'datedec &amp; datejul kaf'!$I$5:$O$94,7,FALSE)</f>
        <v>1999-2000</v>
      </c>
      <c r="Q68" s="18">
        <f>LARGE('datedec &amp; datejul kaf'!$I$5:$I$94,'datedec &amp; datejul kaf rank'!$A68)</f>
        <v>12286.847142549001</v>
      </c>
      <c r="R68" s="5" t="str">
        <f>VLOOKUP(S68,'datedec &amp; datejul kaf'!$J$5:$O$94,6,FALSE)</f>
        <v>1941-42</v>
      </c>
      <c r="S68" s="18">
        <f>LARGE('datedec &amp; datejul kaf'!$J$5:$J$94,'datedec &amp; datejul kaf rank'!$A68)</f>
        <v>11015.977768719</v>
      </c>
      <c r="T68" s="5" t="str">
        <f>VLOOKUP(U68,'datedec &amp; datejul kaf'!$K$5:$O$94,5,FALSE)</f>
        <v>1962-63</v>
      </c>
      <c r="U68" s="18">
        <f>LARGE('datedec &amp; datejul kaf'!$K$5:$K$94,'datedec &amp; datejul kaf rank'!$A68)</f>
        <v>9046.6866028980003</v>
      </c>
      <c r="V68" s="5" t="str">
        <f>VLOOKUP(W68,'datedec &amp; datejul kaf'!$L$5:$O$94,4,FALSE)</f>
        <v>1992-93</v>
      </c>
      <c r="W68" s="18">
        <f>LARGE('datedec &amp; datejul kaf'!$L$5:$L$94,'datedec &amp; datejul kaf rank'!$A68)</f>
        <v>4703.4365178359994</v>
      </c>
      <c r="X68" s="5" t="str">
        <f>VLOOKUP(Y68,'datedec &amp; datejul kaf'!$M$5:$O$94,3,FALSE)</f>
        <v>1957-58</v>
      </c>
      <c r="Y68" s="18">
        <f>LARGE('datedec &amp; datejul kaf'!$M$5:$M$94,'datedec &amp; datejul kaf rank'!$A68)</f>
        <v>1180.8078896039999</v>
      </c>
      <c r="Z68" s="5" t="str">
        <f>VLOOKUP(AA68,'datedec &amp; datejul kaf'!$N$5:$O$94,2,FALSE)</f>
        <v>2006-07</v>
      </c>
      <c r="AA68" s="18">
        <f>LARGE('datedec &amp; datejul kaf'!$N$5:$N$94,'datedec &amp; datejul kaf rank'!$A68)</f>
        <v>16397.404343775001</v>
      </c>
    </row>
    <row r="69" spans="1:27" x14ac:dyDescent="0.2">
      <c r="A69" s="11">
        <v>64</v>
      </c>
      <c r="B69" s="5" t="str">
        <f>VLOOKUP(C69,'datedec &amp; datejul kaf'!$B$5:$O$94,14,FALSE)</f>
        <v>2013-14</v>
      </c>
      <c r="C69" s="18">
        <f>LARGE('datedec &amp; datejul kaf'!$B$5:$B$94,'datedec &amp; datejul kaf rank'!$A69)</f>
        <v>2586.2161013639998</v>
      </c>
      <c r="D69" s="5" t="str">
        <f>VLOOKUP(E69,'datedec &amp; datejul kaf'!$C$5:$O$94,13,FALSE)</f>
        <v>1937-38</v>
      </c>
      <c r="E69" s="18">
        <f>LARGE('datedec &amp; datejul kaf'!$C$5:$C$94,'datedec &amp; datejul kaf rank'!$A69)</f>
        <v>2043.4709977500002</v>
      </c>
      <c r="F69" s="5" t="str">
        <f>VLOOKUP(G69,'datedec &amp; datejul kaf'!$D$5:$O$94,12,FALSE)</f>
        <v>1943-44</v>
      </c>
      <c r="G69" s="18">
        <f>LARGE('datedec &amp; datejul kaf'!$D$5:$D$94,'datedec &amp; datejul kaf rank'!$A69)</f>
        <v>1516.0363067850001</v>
      </c>
      <c r="H69" s="5" t="str">
        <f>VLOOKUP(I69,'datedec &amp; datejul kaf'!$E$5:$O$94,11,FALSE)</f>
        <v>1928-29</v>
      </c>
      <c r="I69" s="18">
        <f>LARGE('datedec &amp; datejul kaf'!$E$5:$E$94,'datedec &amp; datejul kaf rank'!$A69)</f>
        <v>1037.835332982</v>
      </c>
      <c r="J69" s="5" t="str">
        <f>VLOOKUP(K69,'datedec &amp; datejul kaf'!$F$5:$O$94,10,FALSE)</f>
        <v>1938-39</v>
      </c>
      <c r="K69" s="18">
        <f>LARGE('datedec &amp; datejul kaf'!$F$5:$F$94,'datedec &amp; datejul kaf rank'!$A69)</f>
        <v>496.94279128200003</v>
      </c>
      <c r="L69" s="5" t="str">
        <f>VLOOKUP(M69,'datedec &amp; datejul kaf'!$G$5:$O$94,9,FALSE)</f>
        <v>1935-36</v>
      </c>
      <c r="M69" s="18">
        <f>LARGE('datedec &amp; datejul kaf'!$G$5:$G$94,'datedec &amp; datejul kaf rank'!$A69)</f>
        <v>13089.311905844999</v>
      </c>
      <c r="N69" s="5" t="str">
        <f>VLOOKUP(O69,'datedec &amp; datejul kaf'!$H$5:$O$94,8,FALSE)</f>
        <v>1935-36</v>
      </c>
      <c r="O69" s="18">
        <f>LARGE('datedec &amp; datejul kaf'!$H$5:$H$94,'datedec &amp; datejul kaf rank'!$A69)</f>
        <v>12696.775061061</v>
      </c>
      <c r="P69" s="5" t="str">
        <f>VLOOKUP(Q69,'datedec &amp; datejul kaf'!$I$5:$O$94,7,FALSE)</f>
        <v>1938-39</v>
      </c>
      <c r="Q69" s="18">
        <f>LARGE('datedec &amp; datejul kaf'!$I$5:$I$94,'datedec &amp; datejul kaf rank'!$A69)</f>
        <v>11885.755587341999</v>
      </c>
      <c r="R69" s="5" t="str">
        <f>VLOOKUP(S69,'datedec &amp; datejul kaf'!$J$5:$O$94,6,FALSE)</f>
        <v>1984-85</v>
      </c>
      <c r="S69" s="18">
        <f>LARGE('datedec &amp; datejul kaf'!$J$5:$J$94,'datedec &amp; datejul kaf rank'!$A69)</f>
        <v>10985.579092173</v>
      </c>
      <c r="T69" s="5" t="str">
        <f>VLOOKUP(U69,'datedec &amp; datejul kaf'!$K$5:$O$94,5,FALSE)</f>
        <v>1941-42</v>
      </c>
      <c r="U69" s="18">
        <f>LARGE('datedec &amp; datejul kaf'!$K$5:$K$94,'datedec &amp; datejul kaf rank'!$A69)</f>
        <v>9007.2968523090003</v>
      </c>
      <c r="V69" s="5" t="str">
        <f>VLOOKUP(W69,'datedec &amp; datejul kaf'!$L$5:$O$94,4,FALSE)</f>
        <v>1948-49</v>
      </c>
      <c r="W69" s="18">
        <f>LARGE('datedec &amp; datejul kaf'!$L$5:$L$94,'datedec &amp; datejul kaf rank'!$A69)</f>
        <v>4625.3710662180001</v>
      </c>
      <c r="X69" s="5" t="str">
        <f>VLOOKUP(Y69,'datedec &amp; datejul kaf'!$M$5:$O$94,3,FALSE)</f>
        <v>1999-2000</v>
      </c>
      <c r="Y69" s="18">
        <f>LARGE('datedec &amp; datejul kaf'!$M$5:$M$94,'datedec &amp; datejul kaf rank'!$A69)</f>
        <v>1138.996320924</v>
      </c>
      <c r="Z69" s="5" t="str">
        <f>VLOOKUP(AA69,'datedec &amp; datejul kaf'!$N$5:$O$94,2,FALSE)</f>
        <v>1994-95</v>
      </c>
      <c r="AA69" s="18">
        <f>LARGE('datedec &amp; datejul kaf'!$N$5:$N$94,'datedec &amp; datejul kaf rank'!$A69)</f>
        <v>16016.734605983998</v>
      </c>
    </row>
    <row r="70" spans="1:27" x14ac:dyDescent="0.2">
      <c r="A70" s="11">
        <v>65</v>
      </c>
      <c r="B70" s="5" t="str">
        <f>VLOOKUP(C70,'datedec &amp; datejul kaf'!$B$5:$O$94,14,FALSE)</f>
        <v>1991-92</v>
      </c>
      <c r="C70" s="18">
        <f>LARGE('datedec &amp; datejul kaf'!$B$5:$B$94,'datedec &amp; datejul kaf rank'!$A70)</f>
        <v>2525.9642027969999</v>
      </c>
      <c r="D70" s="5" t="str">
        <f>VLOOKUP(E70,'datedec &amp; datejul kaf'!$C$5:$O$94,13,FALSE)</f>
        <v>2015-16</v>
      </c>
      <c r="E70" s="18">
        <f>LARGE('datedec &amp; datejul kaf'!$C$5:$C$94,'datedec &amp; datejul kaf rank'!$A70)</f>
        <v>2006.1420735299998</v>
      </c>
      <c r="F70" s="5" t="str">
        <f>VLOOKUP(G70,'datedec &amp; datejul kaf'!$D$5:$O$94,12,FALSE)</f>
        <v>1974-75</v>
      </c>
      <c r="G70" s="18">
        <f>LARGE('datedec &amp; datejul kaf'!$D$5:$D$94,'datedec &amp; datejul kaf rank'!$A70)</f>
        <v>1497.9192826709998</v>
      </c>
      <c r="H70" s="5" t="str">
        <f>VLOOKUP(I70,'datedec &amp; datejul kaf'!$E$5:$O$94,11,FALSE)</f>
        <v>2013-14</v>
      </c>
      <c r="I70" s="18">
        <f>LARGE('datedec &amp; datejul kaf'!$E$5:$E$94,'datedec &amp; datejul kaf rank'!$A70)</f>
        <v>1025.6845896360001</v>
      </c>
      <c r="J70" s="5" t="str">
        <f>VLOOKUP(K70,'datedec &amp; datejul kaf'!$F$5:$O$94,10,FALSE)</f>
        <v>1957-58</v>
      </c>
      <c r="K70" s="18">
        <f>LARGE('datedec &amp; datejul kaf'!$F$5:$F$94,'datedec &amp; datejul kaf rank'!$A70)</f>
        <v>494.97518804999999</v>
      </c>
      <c r="L70" s="5" t="str">
        <f>VLOOKUP(M70,'datedec &amp; datejul kaf'!$G$5:$O$94,9,FALSE)</f>
        <v>2006-07</v>
      </c>
      <c r="M70" s="18">
        <f>LARGE('datedec &amp; datejul kaf'!$G$5:$G$94,'datedec &amp; datejul kaf rank'!$A70)</f>
        <v>13046.464965302999</v>
      </c>
      <c r="N70" s="5" t="str">
        <f>VLOOKUP(O70,'datedec &amp; datejul kaf'!$H$5:$O$94,8,FALSE)</f>
        <v>2006-07</v>
      </c>
      <c r="O70" s="18">
        <f>LARGE('datedec &amp; datejul kaf'!$H$5:$H$94,'datedec &amp; datejul kaf rank'!$A70)</f>
        <v>12427.407798435001</v>
      </c>
      <c r="P70" s="5" t="str">
        <f>VLOOKUP(Q70,'datedec &amp; datejul kaf'!$I$5:$O$94,7,FALSE)</f>
        <v>2006-07</v>
      </c>
      <c r="Q70" s="18">
        <f>LARGE('datedec &amp; datejul kaf'!$I$5:$I$94,'datedec &amp; datejul kaf rank'!$A70)</f>
        <v>11856.763191734999</v>
      </c>
      <c r="R70" s="5" t="str">
        <f>VLOOKUP(S70,'datedec &amp; datejul kaf'!$J$5:$O$94,6,FALSE)</f>
        <v>1994-95</v>
      </c>
      <c r="S70" s="18">
        <f>LARGE('datedec &amp; datejul kaf'!$J$5:$J$94,'datedec &amp; datejul kaf rank'!$A70)</f>
        <v>10880.512649831999</v>
      </c>
      <c r="T70" s="5" t="str">
        <f>VLOOKUP(U70,'datedec &amp; datejul kaf'!$K$5:$O$94,5,FALSE)</f>
        <v>2009-10</v>
      </c>
      <c r="U70" s="18">
        <f>LARGE('datedec &amp; datejul kaf'!$K$5:$K$94,'datedec &amp; datejul kaf rank'!$A70)</f>
        <v>8959.3246227029995</v>
      </c>
      <c r="V70" s="5" t="str">
        <f>VLOOKUP(W70,'datedec &amp; datejul kaf'!$L$5:$O$94,4,FALSE)</f>
        <v>1957-58</v>
      </c>
      <c r="W70" s="18">
        <f>LARGE('datedec &amp; datejul kaf'!$L$5:$L$94,'datedec &amp; datejul kaf rank'!$A70)</f>
        <v>4587.3003238439996</v>
      </c>
      <c r="X70" s="5" t="str">
        <f>VLOOKUP(Y70,'datedec &amp; datejul kaf'!$M$5:$O$94,3,FALSE)</f>
        <v>2004-05</v>
      </c>
      <c r="Y70" s="18">
        <f>LARGE('datedec &amp; datejul kaf'!$M$5:$M$94,'datedec &amp; datejul kaf rank'!$A70)</f>
        <v>1126.5758255220001</v>
      </c>
      <c r="Z70" s="5" t="str">
        <f>VLOOKUP(AA70,'datedec &amp; datejul kaf'!$N$5:$O$94,2,FALSE)</f>
        <v>2014-15</v>
      </c>
      <c r="AA70" s="18">
        <f>LARGE('datedec &amp; datejul kaf'!$N$5:$N$94,'datedec &amp; datejul kaf rank'!$A70)</f>
        <v>15931.248989355001</v>
      </c>
    </row>
    <row r="71" spans="1:27" x14ac:dyDescent="0.2">
      <c r="A71" s="11">
        <v>66</v>
      </c>
      <c r="B71" s="5" t="str">
        <f>VLOOKUP(C71,'datedec &amp; datejul kaf'!$B$5:$O$94,14,FALSE)</f>
        <v>1937-38</v>
      </c>
      <c r="C71" s="18">
        <f>LARGE('datedec &amp; datejul kaf'!$B$5:$B$94,'datedec &amp; datejul kaf rank'!$A71)</f>
        <v>2516.249161839</v>
      </c>
      <c r="D71" s="5" t="str">
        <f>VLOOKUP(E71,'datedec &amp; datejul kaf'!$C$5:$O$94,13,FALSE)</f>
        <v>1963-64</v>
      </c>
      <c r="E71" s="18">
        <f>LARGE('datedec &amp; datejul kaf'!$C$5:$C$94,'datedec &amp; datejul kaf rank'!$A71)</f>
        <v>1904.655796344</v>
      </c>
      <c r="F71" s="5" t="str">
        <f>VLOOKUP(G71,'datedec &amp; datejul kaf'!$D$5:$O$94,12,FALSE)</f>
        <v>2009-10</v>
      </c>
      <c r="G71" s="18">
        <f>LARGE('datedec &amp; datejul kaf'!$D$5:$D$94,'datedec &amp; datejul kaf rank'!$A71)</f>
        <v>1494.1923406620001</v>
      </c>
      <c r="H71" s="5" t="str">
        <f>VLOOKUP(I71,'datedec &amp; datejul kaf'!$E$5:$O$94,11,FALSE)</f>
        <v>1948-49</v>
      </c>
      <c r="I71" s="18">
        <f>LARGE('datedec &amp; datejul kaf'!$E$5:$E$94,'datedec &amp; datejul kaf rank'!$A71)</f>
        <v>1012.091862873</v>
      </c>
      <c r="J71" s="5" t="str">
        <f>VLOOKUP(K71,'datedec &amp; datejul kaf'!$F$5:$O$94,10,FALSE)</f>
        <v>1929-30</v>
      </c>
      <c r="K71" s="18">
        <f>LARGE('datedec &amp; datejul kaf'!$F$5:$F$94,'datedec &amp; datejul kaf rank'!$A71)</f>
        <v>483.96890747099997</v>
      </c>
      <c r="L71" s="5" t="str">
        <f>VLOOKUP(M71,'datedec &amp; datejul kaf'!$G$5:$O$94,9,FALSE)</f>
        <v>1941-42</v>
      </c>
      <c r="M71" s="18">
        <f>LARGE('datedec &amp; datejul kaf'!$G$5:$G$94,'datedec &amp; datejul kaf rank'!$A71)</f>
        <v>12787.596214679999</v>
      </c>
      <c r="N71" s="5" t="str">
        <f>VLOOKUP(O71,'datedec &amp; datejul kaf'!$H$5:$O$94,8,FALSE)</f>
        <v>1938-39</v>
      </c>
      <c r="O71" s="18">
        <f>LARGE('datedec &amp; datejul kaf'!$H$5:$H$94,'datedec &amp; datejul kaf rank'!$A71)</f>
        <v>12245.747639957999</v>
      </c>
      <c r="P71" s="5" t="str">
        <f>VLOOKUP(Q71,'datedec &amp; datejul kaf'!$I$5:$O$94,7,FALSE)</f>
        <v>1962-63</v>
      </c>
      <c r="Q71" s="18">
        <f>LARGE('datedec &amp; datejul kaf'!$I$5:$I$94,'datedec &amp; datejul kaf rank'!$A71)</f>
        <v>11817.236581646999</v>
      </c>
      <c r="R71" s="5" t="str">
        <f>VLOOKUP(S71,'datedec &amp; datejul kaf'!$J$5:$O$94,6,FALSE)</f>
        <v>1992-93</v>
      </c>
      <c r="S71" s="18">
        <f>LARGE('datedec &amp; datejul kaf'!$J$5:$J$94,'datedec &amp; datejul kaf rank'!$A71)</f>
        <v>10810.381082214</v>
      </c>
      <c r="T71" s="5" t="str">
        <f>VLOOKUP(U71,'datedec &amp; datejul kaf'!$K$5:$O$94,5,FALSE)</f>
        <v>1984-85</v>
      </c>
      <c r="U71" s="18">
        <f>LARGE('datedec &amp; datejul kaf'!$K$5:$K$94,'datedec &amp; datejul kaf rank'!$A71)</f>
        <v>8921.0833018229987</v>
      </c>
      <c r="V71" s="5" t="str">
        <f>VLOOKUP(W71,'datedec &amp; datejul kaf'!$L$5:$O$94,4,FALSE)</f>
        <v>2002-03</v>
      </c>
      <c r="W71" s="18">
        <f>LARGE('datedec &amp; datejul kaf'!$L$5:$L$94,'datedec &amp; datejul kaf rank'!$A71)</f>
        <v>4507.5112359269997</v>
      </c>
      <c r="X71" s="5" t="str">
        <f>VLOOKUP(Y71,'datedec &amp; datejul kaf'!$M$5:$O$94,3,FALSE)</f>
        <v>1938-39</v>
      </c>
      <c r="Y71" s="18">
        <f>LARGE('datedec &amp; datejul kaf'!$M$5:$M$94,'datedec &amp; datejul kaf rank'!$A71)</f>
        <v>1123.316982669</v>
      </c>
      <c r="Z71" s="5" t="str">
        <f>VLOOKUP(AA71,'datedec &amp; datejul kaf'!$N$5:$O$94,2,FALSE)</f>
        <v>1988-89</v>
      </c>
      <c r="AA71" s="18">
        <f>LARGE('datedec &amp; datejul kaf'!$N$5:$N$94,'datedec &amp; datejul kaf rank'!$A71)</f>
        <v>15923.071138422001</v>
      </c>
    </row>
    <row r="72" spans="1:27" x14ac:dyDescent="0.2">
      <c r="A72" s="11">
        <v>67</v>
      </c>
      <c r="B72" s="5" t="str">
        <f>VLOOKUP(C72,'datedec &amp; datejul kaf'!$B$5:$O$94,14,FALSE)</f>
        <v>1963-64</v>
      </c>
      <c r="C72" s="18">
        <f>LARGE('datedec &amp; datejul kaf'!$B$5:$B$94,'datedec &amp; datejul kaf rank'!$A72)</f>
        <v>2514.5513106629996</v>
      </c>
      <c r="D72" s="5" t="str">
        <f>VLOOKUP(E72,'datedec &amp; datejul kaf'!$C$5:$O$94,13,FALSE)</f>
        <v>1953-54</v>
      </c>
      <c r="E72" s="18">
        <f>LARGE('datedec &amp; datejul kaf'!$C$5:$C$94,'datedec &amp; datejul kaf rank'!$A72)</f>
        <v>1878.934144416</v>
      </c>
      <c r="F72" s="5" t="str">
        <f>VLOOKUP(G72,'datedec &amp; datejul kaf'!$D$5:$O$94,12,FALSE)</f>
        <v>1976-77</v>
      </c>
      <c r="G72" s="18">
        <f>LARGE('datedec &amp; datejul kaf'!$D$5:$D$94,'datedec &amp; datejul kaf rank'!$A72)</f>
        <v>1491.2349854009999</v>
      </c>
      <c r="H72" s="5" t="str">
        <f>VLOOKUP(I72,'datedec &amp; datejul kaf'!$E$5:$O$94,11,FALSE)</f>
        <v>2009-10</v>
      </c>
      <c r="I72" s="18">
        <f>LARGE('datedec &amp; datejul kaf'!$E$5:$E$94,'datedec &amp; datejul kaf rank'!$A72)</f>
        <v>1002.291532662</v>
      </c>
      <c r="J72" s="5" t="str">
        <f>VLOOKUP(K72,'datedec &amp; datejul kaf'!$F$5:$O$94,10,FALSE)</f>
        <v>2002-03</v>
      </c>
      <c r="K72" s="18">
        <f>LARGE('datedec &amp; datejul kaf'!$F$5:$F$94,'datedec &amp; datejul kaf rank'!$A72)</f>
        <v>481.44791582999994</v>
      </c>
      <c r="L72" s="5" t="str">
        <f>VLOOKUP(M72,'datedec &amp; datejul kaf'!$G$5:$O$94,9,FALSE)</f>
        <v>1938-39</v>
      </c>
      <c r="M72" s="18">
        <f>LARGE('datedec &amp; datejul kaf'!$G$5:$G$94,'datedec &amp; datejul kaf rank'!$A72)</f>
        <v>12760.767785934</v>
      </c>
      <c r="N72" s="5" t="str">
        <f>VLOOKUP(O72,'datedec &amp; datejul kaf'!$H$5:$O$94,8,FALSE)</f>
        <v>2002-03</v>
      </c>
      <c r="O72" s="18">
        <f>LARGE('datedec &amp; datejul kaf'!$H$5:$H$94,'datedec &amp; datejul kaf rank'!$A72)</f>
        <v>12165.264337191</v>
      </c>
      <c r="P72" s="5" t="str">
        <f>VLOOKUP(Q72,'datedec &amp; datejul kaf'!$I$5:$O$94,7,FALSE)</f>
        <v>1941-42</v>
      </c>
      <c r="Q72" s="18">
        <f>LARGE('datedec &amp; datejul kaf'!$I$5:$I$94,'datedec &amp; datejul kaf rank'!$A72)</f>
        <v>11612.468986020001</v>
      </c>
      <c r="R72" s="5" t="str">
        <f>VLOOKUP(S72,'datedec &amp; datejul kaf'!$J$5:$O$94,6,FALSE)</f>
        <v>1962-63</v>
      </c>
      <c r="S72" s="18">
        <f>LARGE('datedec &amp; datejul kaf'!$J$5:$J$94,'datedec &amp; datejul kaf rank'!$A72)</f>
        <v>10792.299760577998</v>
      </c>
      <c r="T72" s="5" t="str">
        <f>VLOOKUP(U72,'datedec &amp; datejul kaf'!$K$5:$O$94,5,FALSE)</f>
        <v>1933-34</v>
      </c>
      <c r="U72" s="18">
        <f>LARGE('datedec &amp; datejul kaf'!$K$5:$K$94,'datedec &amp; datejul kaf rank'!$A72)</f>
        <v>8918.4552027480004</v>
      </c>
      <c r="V72" s="5" t="str">
        <f>VLOOKUP(W72,'datedec &amp; datejul kaf'!$L$5:$O$94,4,FALSE)</f>
        <v>1985-86</v>
      </c>
      <c r="W72" s="18">
        <f>LARGE('datedec &amp; datejul kaf'!$L$5:$L$94,'datedec &amp; datejul kaf rank'!$A72)</f>
        <v>4470.0752042730001</v>
      </c>
      <c r="X72" s="5" t="str">
        <f>VLOOKUP(Y72,'datedec &amp; datejul kaf'!$M$5:$O$94,3,FALSE)</f>
        <v>1928-29</v>
      </c>
      <c r="Y72" s="18">
        <f>LARGE('datedec &amp; datejul kaf'!$M$5:$M$94,'datedec &amp; datejul kaf rank'!$A72)</f>
        <v>1115.9384705489999</v>
      </c>
      <c r="Z72" s="5" t="str">
        <f>VLOOKUP(AA72,'datedec &amp; datejul kaf'!$N$5:$O$94,2,FALSE)</f>
        <v>2004-05</v>
      </c>
      <c r="AA72" s="18">
        <f>LARGE('datedec &amp; datejul kaf'!$N$5:$N$94,'datedec &amp; datejul kaf rank'!$A72)</f>
        <v>15697.717097286</v>
      </c>
    </row>
    <row r="73" spans="1:27" x14ac:dyDescent="0.2">
      <c r="A73" s="11">
        <v>68</v>
      </c>
      <c r="B73" s="5" t="str">
        <f>VLOOKUP(C73,'datedec &amp; datejul kaf'!$B$5:$O$94,14,FALSE)</f>
        <v>2009-10</v>
      </c>
      <c r="C73" s="18">
        <f>LARGE('datedec &amp; datejul kaf'!$B$5:$B$94,'datedec &amp; datejul kaf rank'!$A73)</f>
        <v>2499.367840158</v>
      </c>
      <c r="D73" s="5" t="str">
        <f>VLOOKUP(E73,'datedec &amp; datejul kaf'!$C$5:$O$94,13,FALSE)</f>
        <v>2009-10</v>
      </c>
      <c r="E73" s="18">
        <f>LARGE('datedec &amp; datejul kaf'!$C$5:$C$94,'datedec &amp; datejul kaf rank'!$A73)</f>
        <v>1845.3857159219999</v>
      </c>
      <c r="F73" s="5" t="str">
        <f>VLOOKUP(G73,'datedec &amp; datejul kaf'!$D$5:$O$94,12,FALSE)</f>
        <v>1953-54</v>
      </c>
      <c r="G73" s="18">
        <f>LARGE('datedec &amp; datejul kaf'!$D$5:$D$94,'datedec &amp; datejul kaf rank'!$A73)</f>
        <v>1467.1655648159999</v>
      </c>
      <c r="H73" s="5" t="str">
        <f>VLOOKUP(I73,'datedec &amp; datejul kaf'!$E$5:$O$94,11,FALSE)</f>
        <v>1963-64</v>
      </c>
      <c r="I73" s="18">
        <f>LARGE('datedec &amp; datejul kaf'!$E$5:$E$94,'datedec &amp; datejul kaf rank'!$A73)</f>
        <v>991.50343389299996</v>
      </c>
      <c r="J73" s="5" t="str">
        <f>VLOOKUP(K73,'datedec &amp; datejul kaf'!$F$5:$O$94,10,FALSE)</f>
        <v>1991-92</v>
      </c>
      <c r="K73" s="18">
        <f>LARGE('datedec &amp; datejul kaf'!$F$5:$F$94,'datedec &amp; datejul kaf rank'!$A73)</f>
        <v>477.94312257299998</v>
      </c>
      <c r="L73" s="5" t="str">
        <f>VLOOKUP(M73,'datedec &amp; datejul kaf'!$G$5:$O$94,9,FALSE)</f>
        <v>2002-03</v>
      </c>
      <c r="M73" s="18">
        <f>LARGE('datedec &amp; datejul kaf'!$G$5:$G$94,'datedec &amp; datejul kaf rank'!$A73)</f>
        <v>12728.736712755001</v>
      </c>
      <c r="N73" s="5" t="str">
        <f>VLOOKUP(O73,'datedec &amp; datejul kaf'!$H$5:$O$94,8,FALSE)</f>
        <v>1941-42</v>
      </c>
      <c r="O73" s="18">
        <f>LARGE('datedec &amp; datejul kaf'!$H$5:$H$94,'datedec &amp; datejul kaf rank'!$A73)</f>
        <v>12117.135413376</v>
      </c>
      <c r="P73" s="5" t="str">
        <f>VLOOKUP(Q73,'datedec &amp; datejul kaf'!$I$5:$O$94,7,FALSE)</f>
        <v>1984-85</v>
      </c>
      <c r="Q73" s="18">
        <f>LARGE('datedec &amp; datejul kaf'!$I$5:$I$94,'datedec &amp; datejul kaf rank'!$A73)</f>
        <v>11549.235930539999</v>
      </c>
      <c r="R73" s="5" t="str">
        <f>VLOOKUP(S73,'datedec &amp; datejul kaf'!$J$5:$O$94,6,FALSE)</f>
        <v>1985-86</v>
      </c>
      <c r="S73" s="18">
        <f>LARGE('datedec &amp; datejul kaf'!$J$5:$J$94,'datedec &amp; datejul kaf rank'!$A73)</f>
        <v>10386.808866693</v>
      </c>
      <c r="T73" s="5" t="str">
        <f>VLOOKUP(U73,'datedec &amp; datejul kaf'!$K$5:$O$94,5,FALSE)</f>
        <v>1938-39</v>
      </c>
      <c r="U73" s="18">
        <f>LARGE('datedec &amp; datejul kaf'!$K$5:$K$94,'datedec &amp; datejul kaf rank'!$A73)</f>
        <v>8835.4231397459989</v>
      </c>
      <c r="V73" s="5" t="str">
        <f>VLOOKUP(W73,'datedec &amp; datejul kaf'!$L$5:$O$94,4,FALSE)</f>
        <v>1999-2000</v>
      </c>
      <c r="W73" s="18">
        <f>LARGE('datedec &amp; datejul kaf'!$L$5:$L$94,'datedec &amp; datejul kaf rank'!$A73)</f>
        <v>4408.7482644239999</v>
      </c>
      <c r="X73" s="5" t="str">
        <f>VLOOKUP(Y73,'datedec &amp; datejul kaf'!$M$5:$O$94,3,FALSE)</f>
        <v>1948-49</v>
      </c>
      <c r="Y73" s="18">
        <f>LARGE('datedec &amp; datejul kaf'!$M$5:$M$94,'datedec &amp; datejul kaf rank'!$A73)</f>
        <v>1115.876982948</v>
      </c>
      <c r="Z73" s="5" t="str">
        <f>VLOOKUP(AA73,'datedec &amp; datejul kaf'!$N$5:$O$94,2,FALSE)</f>
        <v>1984-85</v>
      </c>
      <c r="AA73" s="18">
        <f>LARGE('datedec &amp; datejul kaf'!$N$5:$N$94,'datedec &amp; datejul kaf rank'!$A73)</f>
        <v>15204.279099260999</v>
      </c>
    </row>
    <row r="74" spans="1:27" x14ac:dyDescent="0.2">
      <c r="A74" s="11">
        <v>69</v>
      </c>
      <c r="B74" s="5" t="str">
        <f>VLOOKUP(C74,'datedec &amp; datejul kaf'!$B$5:$O$94,14,FALSE)</f>
        <v>1957-58</v>
      </c>
      <c r="C74" s="18">
        <f>LARGE('datedec &amp; datejul kaf'!$B$5:$B$94,'datedec &amp; datejul kaf rank'!$A74)</f>
        <v>2349.9172672499999</v>
      </c>
      <c r="D74" s="5" t="str">
        <f>VLOOKUP(E74,'datedec &amp; datejul kaf'!$C$5:$O$94,13,FALSE)</f>
        <v>1957-58</v>
      </c>
      <c r="E74" s="18">
        <f>LARGE('datedec &amp; datejul kaf'!$C$5:$C$94,'datedec &amp; datejul kaf rank'!$A74)</f>
        <v>1823.275964685</v>
      </c>
      <c r="F74" s="5" t="str">
        <f>VLOOKUP(G74,'datedec &amp; datejul kaf'!$D$5:$O$94,12,FALSE)</f>
        <v>1957-58</v>
      </c>
      <c r="G74" s="18">
        <f>LARGE('datedec &amp; datejul kaf'!$D$5:$D$94,'datedec &amp; datejul kaf rank'!$A74)</f>
        <v>1447.983416775</v>
      </c>
      <c r="H74" s="5" t="str">
        <f>VLOOKUP(I74,'datedec &amp; datejul kaf'!$E$5:$O$94,11,FALSE)</f>
        <v>1991-92</v>
      </c>
      <c r="I74" s="18">
        <f>LARGE('datedec &amp; datejul kaf'!$E$5:$E$94,'datedec &amp; datejul kaf rank'!$A74)</f>
        <v>987.41748363299996</v>
      </c>
      <c r="J74" s="5" t="str">
        <f>VLOOKUP(K74,'datedec &amp; datejul kaf'!$F$5:$O$94,10,FALSE)</f>
        <v>1988-89</v>
      </c>
      <c r="K74" s="18">
        <f>LARGE('datedec &amp; datejul kaf'!$F$5:$F$94,'datedec &amp; datejul kaf rank'!$A74)</f>
        <v>477.51270936600002</v>
      </c>
      <c r="L74" s="5" t="str">
        <f>VLOOKUP(M74,'datedec &amp; datejul kaf'!$G$5:$O$94,9,FALSE)</f>
        <v>2015-16</v>
      </c>
      <c r="M74" s="18">
        <f>LARGE('datedec &amp; datejul kaf'!$G$5:$G$94,'datedec &amp; datejul kaf rank'!$A74)</f>
        <v>12700.624978272001</v>
      </c>
      <c r="N74" s="5" t="str">
        <f>VLOOKUP(O74,'datedec &amp; datejul kaf'!$H$5:$O$94,8,FALSE)</f>
        <v>2015-16</v>
      </c>
      <c r="O74" s="18">
        <f>LARGE('datedec &amp; datejul kaf'!$H$5:$H$94,'datedec &amp; datejul kaf rank'!$A74)</f>
        <v>12106.839215414999</v>
      </c>
      <c r="P74" s="5" t="str">
        <f>VLOOKUP(Q74,'datedec &amp; datejul kaf'!$I$5:$O$94,7,FALSE)</f>
        <v>1992-93</v>
      </c>
      <c r="Q74" s="18">
        <f>LARGE('datedec &amp; datejul kaf'!$I$5:$I$94,'datedec &amp; datejul kaf rank'!$A74)</f>
        <v>11495.291469753</v>
      </c>
      <c r="R74" s="5" t="str">
        <f>VLOOKUP(S74,'datedec &amp; datejul kaf'!$J$5:$O$94,6,FALSE)</f>
        <v>2009-10</v>
      </c>
      <c r="S74" s="18">
        <f>LARGE('datedec &amp; datejul kaf'!$J$5:$J$94,'datedec &amp; datejul kaf rank'!$A74)</f>
        <v>10333.632009183</v>
      </c>
      <c r="T74" s="5" t="str">
        <f>VLOOKUP(U74,'datedec &amp; datejul kaf'!$K$5:$O$94,5,FALSE)</f>
        <v>1999-2000</v>
      </c>
      <c r="U74" s="18">
        <f>LARGE('datedec &amp; datejul kaf'!$K$5:$K$94,'datedec &amp; datejul kaf rank'!$A74)</f>
        <v>8574.5332321740007</v>
      </c>
      <c r="V74" s="5" t="str">
        <f>VLOOKUP(W74,'datedec &amp; datejul kaf'!$L$5:$O$94,4,FALSE)</f>
        <v>2004-05</v>
      </c>
      <c r="W74" s="18">
        <f>LARGE('datedec &amp; datejul kaf'!$L$5:$L$94,'datedec &amp; datejul kaf rank'!$A74)</f>
        <v>4296.301326492</v>
      </c>
      <c r="X74" s="5" t="str">
        <f>VLOOKUP(Y74,'datedec &amp; datejul kaf'!$M$5:$O$94,3,FALSE)</f>
        <v>2005-06</v>
      </c>
      <c r="Y74" s="18">
        <f>LARGE('datedec &amp; datejul kaf'!$M$5:$M$94,'datedec &amp; datejul kaf rank'!$A74)</f>
        <v>1086.2399592659999</v>
      </c>
      <c r="Z74" s="5" t="str">
        <f>VLOOKUP(AA74,'datedec &amp; datejul kaf'!$N$5:$O$94,2,FALSE)</f>
        <v>1938-39</v>
      </c>
      <c r="AA74" s="18">
        <f>LARGE('datedec &amp; datejul kaf'!$N$5:$N$94,'datedec &amp; datejul kaf rank'!$A74)</f>
        <v>15076.599104049001</v>
      </c>
    </row>
    <row r="75" spans="1:27" x14ac:dyDescent="0.2">
      <c r="A75" s="11">
        <v>70</v>
      </c>
      <c r="B75" s="5" t="str">
        <f>VLOOKUP(C75,'datedec &amp; datejul kaf'!$B$5:$O$94,14,FALSE)</f>
        <v>2002-03</v>
      </c>
      <c r="C75" s="18">
        <f>LARGE('datedec &amp; datejul kaf'!$B$5:$B$94,'datedec &amp; datejul kaf rank'!$A75)</f>
        <v>2334.5929703040001</v>
      </c>
      <c r="D75" s="5" t="str">
        <f>VLOOKUP(E75,'datedec &amp; datejul kaf'!$C$5:$O$94,13,FALSE)</f>
        <v>2007-08</v>
      </c>
      <c r="E75" s="18">
        <f>LARGE('datedec &amp; datejul kaf'!$C$5:$C$94,'datedec &amp; datejul kaf rank'!$A75)</f>
        <v>1808.2650561569999</v>
      </c>
      <c r="F75" s="5" t="str">
        <f>VLOOKUP(G75,'datedec &amp; datejul kaf'!$D$5:$O$94,12,FALSE)</f>
        <v>1963-64</v>
      </c>
      <c r="G75" s="18">
        <f>LARGE('datedec &amp; datejul kaf'!$D$5:$D$94,'datedec &amp; datejul kaf rank'!$A75)</f>
        <v>1408.450856274</v>
      </c>
      <c r="H75" s="5" t="str">
        <f>VLOOKUP(I75,'datedec &amp; datejul kaf'!$E$5:$O$94,11,FALSE)</f>
        <v>1943-44</v>
      </c>
      <c r="I75" s="18">
        <f>LARGE('datedec &amp; datejul kaf'!$E$5:$E$94,'datedec &amp; datejul kaf rank'!$A75)</f>
        <v>972.23996354100007</v>
      </c>
      <c r="J75" s="5" t="str">
        <f>VLOOKUP(K75,'datedec &amp; datejul kaf'!$F$5:$O$94,10,FALSE)</f>
        <v>1943-44</v>
      </c>
      <c r="K75" s="18">
        <f>LARGE('datedec &amp; datejul kaf'!$F$5:$F$94,'datedec &amp; datejul kaf rank'!$A75)</f>
        <v>470.44163525099998</v>
      </c>
      <c r="L75" s="5" t="str">
        <f>VLOOKUP(M75,'datedec &amp; datejul kaf'!$G$5:$O$94,9,FALSE)</f>
        <v>2014-15</v>
      </c>
      <c r="M75" s="18">
        <f>LARGE('datedec &amp; datejul kaf'!$G$5:$G$94,'datedec &amp; datejul kaf rank'!$A75)</f>
        <v>12396.082840932</v>
      </c>
      <c r="N75" s="5" t="str">
        <f>VLOOKUP(O75,'datedec &amp; datejul kaf'!$H$5:$O$94,8,FALSE)</f>
        <v>1984-85</v>
      </c>
      <c r="O75" s="18">
        <f>LARGE('datedec &amp; datejul kaf'!$H$5:$H$94,'datedec &amp; datejul kaf rank'!$A75)</f>
        <v>11895.565834907999</v>
      </c>
      <c r="P75" s="5" t="str">
        <f>VLOOKUP(Q75,'datedec &amp; datejul kaf'!$I$5:$O$94,7,FALSE)</f>
        <v>2002-03</v>
      </c>
      <c r="Q75" s="18">
        <f>LARGE('datedec &amp; datejul kaf'!$I$5:$I$94,'datedec &amp; datejul kaf rank'!$A75)</f>
        <v>11477.269652247</v>
      </c>
      <c r="R75" s="5" t="str">
        <f>VLOOKUP(S75,'datedec &amp; datejul kaf'!$J$5:$O$94,6,FALSE)</f>
        <v>2002-03</v>
      </c>
      <c r="S75" s="18">
        <f>LARGE('datedec &amp; datejul kaf'!$J$5:$J$94,'datedec &amp; datejul kaf rank'!$A75)</f>
        <v>10305.992340798</v>
      </c>
      <c r="T75" s="5" t="str">
        <f>VLOOKUP(U75,'datedec &amp; datejul kaf'!$K$5:$O$94,5,FALSE)</f>
        <v>1928-29</v>
      </c>
      <c r="U75" s="18">
        <f>LARGE('datedec &amp; datejul kaf'!$K$5:$K$94,'datedec &amp; datejul kaf rank'!$A75)</f>
        <v>8505.1355488259996</v>
      </c>
      <c r="V75" s="5" t="str">
        <f>VLOOKUP(W75,'datedec &amp; datejul kaf'!$L$5:$O$94,4,FALSE)</f>
        <v>1936-37</v>
      </c>
      <c r="W75" s="18">
        <f>LARGE('datedec &amp; datejul kaf'!$L$5:$L$94,'datedec &amp; datejul kaf rank'!$A75)</f>
        <v>4192.3852973309995</v>
      </c>
      <c r="X75" s="5" t="str">
        <f>VLOOKUP(Y75,'datedec &amp; datejul kaf'!$M$5:$O$94,3,FALSE)</f>
        <v>1985-86</v>
      </c>
      <c r="Y75" s="18">
        <f>LARGE('datedec &amp; datejul kaf'!$M$5:$M$94,'datedec &amp; datejul kaf rank'!$A75)</f>
        <v>1057.1563239929999</v>
      </c>
      <c r="Z75" s="5" t="str">
        <f>VLOOKUP(AA75,'datedec &amp; datejul kaf'!$N$5:$O$94,2,FALSE)</f>
        <v>1935-36</v>
      </c>
      <c r="AA75" s="18">
        <f>LARGE('datedec &amp; datejul kaf'!$N$5:$N$94,'datedec &amp; datejul kaf rank'!$A75)</f>
        <v>15068.308195268999</v>
      </c>
    </row>
    <row r="76" spans="1:27" x14ac:dyDescent="0.2">
      <c r="A76" s="11">
        <v>71</v>
      </c>
      <c r="B76" s="5" t="str">
        <f>VLOOKUP(C76,'datedec &amp; datejul kaf'!$B$5:$O$94,14,FALSE)</f>
        <v>1979-80</v>
      </c>
      <c r="C76" s="18">
        <f>LARGE('datedec &amp; datejul kaf'!$B$5:$B$94,'datedec &amp; datejul kaf rank'!$A76)</f>
        <v>2334.4997471669999</v>
      </c>
      <c r="D76" s="5" t="str">
        <f>VLOOKUP(E76,'datedec &amp; datejul kaf'!$C$5:$O$94,13,FALSE)</f>
        <v>1979-80</v>
      </c>
      <c r="E76" s="18">
        <f>LARGE('datedec &amp; datejul kaf'!$C$5:$C$94,'datedec &amp; datejul kaf rank'!$A76)</f>
        <v>1795.499436801</v>
      </c>
      <c r="F76" s="5" t="str">
        <f>VLOOKUP(G76,'datedec &amp; datejul kaf'!$D$5:$O$94,12,FALSE)</f>
        <v>2001-02</v>
      </c>
      <c r="G76" s="18">
        <f>LARGE('datedec &amp; datejul kaf'!$D$5:$D$94,'datedec &amp; datejul kaf rank'!$A76)</f>
        <v>1398.7338318449999</v>
      </c>
      <c r="H76" s="5" t="str">
        <f>VLOOKUP(I76,'datedec &amp; datejul kaf'!$E$5:$O$94,11,FALSE)</f>
        <v>1957-58</v>
      </c>
      <c r="I76" s="18">
        <f>LARGE('datedec &amp; datejul kaf'!$E$5:$E$94,'datedec &amp; datejul kaf rank'!$A76)</f>
        <v>961.30905486000006</v>
      </c>
      <c r="J76" s="5" t="str">
        <f>VLOOKUP(K76,'datedec &amp; datejul kaf'!$F$5:$O$94,10,FALSE)</f>
        <v>1928-29</v>
      </c>
      <c r="K76" s="18">
        <f>LARGE('datedec &amp; datejul kaf'!$F$5:$F$94,'datedec &amp; datejul kaf rank'!$A76)</f>
        <v>469.27337083200007</v>
      </c>
      <c r="L76" s="5" t="str">
        <f>VLOOKUP(M76,'datedec &amp; datejul kaf'!$G$5:$O$94,9,FALSE)</f>
        <v>1984-85</v>
      </c>
      <c r="M76" s="18">
        <f>LARGE('datedec &amp; datejul kaf'!$G$5:$G$94,'datedec &amp; datejul kaf rank'!$A76)</f>
        <v>12267.996234164999</v>
      </c>
      <c r="N76" s="5" t="str">
        <f>VLOOKUP(O76,'datedec &amp; datejul kaf'!$H$5:$O$94,8,FALSE)</f>
        <v>1992-93</v>
      </c>
      <c r="O76" s="18">
        <f>LARGE('datedec &amp; datejul kaf'!$H$5:$H$94,'datedec &amp; datejul kaf rank'!$A76)</f>
        <v>11769.478566909</v>
      </c>
      <c r="P76" s="5" t="str">
        <f>VLOOKUP(Q76,'datedec &amp; datejul kaf'!$I$5:$O$94,7,FALSE)</f>
        <v>2015-16</v>
      </c>
      <c r="Q76" s="18">
        <f>LARGE('datedec &amp; datejul kaf'!$I$5:$I$94,'datedec &amp; datejul kaf rank'!$A76)</f>
        <v>11194.791646311</v>
      </c>
      <c r="R76" s="5" t="str">
        <f>VLOOKUP(S76,'datedec &amp; datejul kaf'!$J$5:$O$94,6,FALSE)</f>
        <v>1944-45</v>
      </c>
      <c r="S76" s="18">
        <f>LARGE('datedec &amp; datejul kaf'!$J$5:$J$94,'datedec &amp; datejul kaf rank'!$A76)</f>
        <v>10227.724575138001</v>
      </c>
      <c r="T76" s="5" t="str">
        <f>VLOOKUP(U76,'datedec &amp; datejul kaf'!$K$5:$O$94,5,FALSE)</f>
        <v>1985-86</v>
      </c>
      <c r="U76" s="18">
        <f>LARGE('datedec &amp; datejul kaf'!$K$5:$K$94,'datedec &amp; datejul kaf rank'!$A76)</f>
        <v>7956.4221809729997</v>
      </c>
      <c r="V76" s="5" t="str">
        <f>VLOOKUP(W76,'datedec &amp; datejul kaf'!$L$5:$O$94,4,FALSE)</f>
        <v>1984-85</v>
      </c>
      <c r="W76" s="18">
        <f>LARGE('datedec &amp; datejul kaf'!$L$5:$L$94,'datedec &amp; datejul kaf rank'!$A76)</f>
        <v>4186.5380248230003</v>
      </c>
      <c r="X76" s="5" t="str">
        <f>VLOOKUP(Y76,'datedec &amp; datejul kaf'!$M$5:$O$94,3,FALSE)</f>
        <v>1936-37</v>
      </c>
      <c r="Y76" s="18">
        <f>LARGE('datedec &amp; datejul kaf'!$M$5:$M$94,'datedec &amp; datejul kaf rank'!$A76)</f>
        <v>1041.046572531</v>
      </c>
      <c r="Z76" s="5" t="str">
        <f>VLOOKUP(AA76,'datedec &amp; datejul kaf'!$N$5:$O$94,2,FALSE)</f>
        <v>2002-03</v>
      </c>
      <c r="AA76" s="18">
        <f>LARGE('datedec &amp; datejul kaf'!$N$5:$N$94,'datedec &amp; datejul kaf rank'!$A76)</f>
        <v>15063.329683059001</v>
      </c>
    </row>
    <row r="77" spans="1:27" x14ac:dyDescent="0.2">
      <c r="A77" s="11">
        <v>72</v>
      </c>
      <c r="B77" s="5" t="str">
        <f>VLOOKUP(C77,'datedec &amp; datejul kaf'!$B$5:$O$94,14,FALSE)</f>
        <v>1938-39</v>
      </c>
      <c r="C77" s="18">
        <f>LARGE('datedec &amp; datejul kaf'!$B$5:$B$94,'datedec &amp; datejul kaf rank'!$A77)</f>
        <v>2315.8313181150002</v>
      </c>
      <c r="D77" s="5" t="str">
        <f>VLOOKUP(E77,'datedec &amp; datejul kaf'!$C$5:$O$94,13,FALSE)</f>
        <v>1988-89</v>
      </c>
      <c r="E77" s="18">
        <f>LARGE('datedec &amp; datejul kaf'!$C$5:$C$94,'datedec &amp; datejul kaf rank'!$A77)</f>
        <v>1794.4739822940001</v>
      </c>
      <c r="F77" s="5" t="str">
        <f>VLOOKUP(G77,'datedec &amp; datejul kaf'!$D$5:$O$94,12,FALSE)</f>
        <v>2003-04</v>
      </c>
      <c r="G77" s="18">
        <f>LARGE('datedec &amp; datejul kaf'!$D$5:$D$94,'datedec &amp; datejul kaf rank'!$A77)</f>
        <v>1396.8475509240002</v>
      </c>
      <c r="H77" s="5" t="str">
        <f>VLOOKUP(I77,'datedec &amp; datejul kaf'!$E$5:$O$94,11,FALSE)</f>
        <v>1976-77</v>
      </c>
      <c r="I77" s="18">
        <f>LARGE('datedec &amp; datejul kaf'!$E$5:$E$94,'datedec &amp; datejul kaf rank'!$A77)</f>
        <v>957.27665831700006</v>
      </c>
      <c r="J77" s="5" t="str">
        <f>VLOOKUP(K77,'datedec &amp; datejul kaf'!$F$5:$O$94,10,FALSE)</f>
        <v>1963-64</v>
      </c>
      <c r="K77" s="18">
        <f>LARGE('datedec &amp; datejul kaf'!$F$5:$F$94,'datedec &amp; datejul kaf rank'!$A77)</f>
        <v>466.26047838300002</v>
      </c>
      <c r="L77" s="5" t="str">
        <f>VLOOKUP(M77,'datedec &amp; datejul kaf'!$G$5:$O$94,9,FALSE)</f>
        <v>1992-93</v>
      </c>
      <c r="M77" s="18">
        <f>LARGE('datedec &amp; datejul kaf'!$G$5:$G$94,'datedec &amp; datejul kaf rank'!$A77)</f>
        <v>12132.870288819</v>
      </c>
      <c r="N77" s="5" t="str">
        <f>VLOOKUP(O77,'datedec &amp; datejul kaf'!$H$5:$O$94,8,FALSE)</f>
        <v>2014-15</v>
      </c>
      <c r="O77" s="18">
        <f>LARGE('datedec &amp; datejul kaf'!$H$5:$H$94,'datedec &amp; datejul kaf rank'!$A77)</f>
        <v>11511.645188147999</v>
      </c>
      <c r="P77" s="5" t="str">
        <f>VLOOKUP(Q77,'datedec &amp; datejul kaf'!$I$5:$O$94,7,FALSE)</f>
        <v>2009-10</v>
      </c>
      <c r="Q77" s="18">
        <f>LARGE('datedec &amp; datejul kaf'!$I$5:$I$94,'datedec &amp; datejul kaf rank'!$A77)</f>
        <v>10911.123557774999</v>
      </c>
      <c r="R77" s="5" t="str">
        <f>VLOOKUP(S77,'datedec &amp; datejul kaf'!$J$5:$O$94,6,FALSE)</f>
        <v>2006-07</v>
      </c>
      <c r="S77" s="18">
        <f>LARGE('datedec &amp; datejul kaf'!$J$5:$J$94,'datedec &amp; datejul kaf rank'!$A77)</f>
        <v>9833.8826064360001</v>
      </c>
      <c r="T77" s="5" t="str">
        <f>VLOOKUP(U77,'datedec &amp; datejul kaf'!$K$5:$O$94,5,FALSE)</f>
        <v>2002-03</v>
      </c>
      <c r="U77" s="18">
        <f>LARGE('datedec &amp; datejul kaf'!$K$5:$K$94,'datedec &amp; datejul kaf rank'!$A77)</f>
        <v>7934.2767272579995</v>
      </c>
      <c r="V77" s="5" t="str">
        <f>VLOOKUP(W77,'datedec &amp; datejul kaf'!$L$5:$O$94,4,FALSE)</f>
        <v>2003-04</v>
      </c>
      <c r="W77" s="18">
        <f>LARGE('datedec &amp; datejul kaf'!$L$5:$L$94,'datedec &amp; datejul kaf rank'!$A77)</f>
        <v>3977.688445878</v>
      </c>
      <c r="X77" s="5" t="str">
        <f>VLOOKUP(Y77,'datedec &amp; datejul kaf'!$M$5:$O$94,3,FALSE)</f>
        <v>1933-34</v>
      </c>
      <c r="Y77" s="18">
        <f>LARGE('datedec &amp; datejul kaf'!$M$5:$M$94,'datedec &amp; datejul kaf rank'!$A77)</f>
        <v>920.53087457100003</v>
      </c>
      <c r="Z77" s="5" t="str">
        <f>VLOOKUP(AA77,'datedec &amp; datejul kaf'!$N$5:$O$94,2,FALSE)</f>
        <v>2015-16</v>
      </c>
      <c r="AA77" s="18">
        <f>LARGE('datedec &amp; datejul kaf'!$N$5:$N$94,'datedec &amp; datejul kaf rank'!$A77)</f>
        <v>14979.218611833001</v>
      </c>
    </row>
    <row r="78" spans="1:27" x14ac:dyDescent="0.2">
      <c r="A78" s="11">
        <v>73</v>
      </c>
      <c r="B78" s="5" t="str">
        <f>VLOOKUP(C78,'datedec &amp; datejul kaf'!$B$5:$O$94,14,FALSE)</f>
        <v>2015-16</v>
      </c>
      <c r="C78" s="18">
        <f>LARGE('datedec &amp; datejul kaf'!$B$5:$B$94,'datedec &amp; datejul kaf rank'!$A78)</f>
        <v>2278.5936335609999</v>
      </c>
      <c r="D78" s="5" t="str">
        <f>VLOOKUP(E78,'datedec &amp; datejul kaf'!$C$5:$O$94,13,FALSE)</f>
        <v>1938-39</v>
      </c>
      <c r="E78" s="18">
        <f>LARGE('datedec &amp; datejul kaf'!$C$5:$C$94,'datedec &amp; datejul kaf rank'!$A78)</f>
        <v>1766.5625783820001</v>
      </c>
      <c r="F78" s="5" t="str">
        <f>VLOOKUP(G78,'datedec &amp; datejul kaf'!$D$5:$O$94,12,FALSE)</f>
        <v>1938-39</v>
      </c>
      <c r="G78" s="18">
        <f>LARGE('datedec &amp; datejul kaf'!$D$5:$D$94,'datedec &amp; datejul kaf rank'!$A78)</f>
        <v>1368.0634197720001</v>
      </c>
      <c r="H78" s="5" t="str">
        <f>VLOOKUP(I78,'datedec &amp; datejul kaf'!$E$5:$O$94,11,FALSE)</f>
        <v>1939-40</v>
      </c>
      <c r="I78" s="18">
        <f>LARGE('datedec &amp; datejul kaf'!$E$5:$E$94,'datedec &amp; datejul kaf rank'!$A78)</f>
        <v>952.528228743</v>
      </c>
      <c r="J78" s="5" t="str">
        <f>VLOOKUP(K78,'datedec &amp; datejul kaf'!$F$5:$O$94,10,FALSE)</f>
        <v>1976-77</v>
      </c>
      <c r="K78" s="18">
        <f>LARGE('datedec &amp; datejul kaf'!$F$5:$F$94,'datedec &amp; datejul kaf rank'!$A78)</f>
        <v>465.89155277700002</v>
      </c>
      <c r="L78" s="5" t="str">
        <f>VLOOKUP(M78,'datedec &amp; datejul kaf'!$G$5:$O$94,9,FALSE)</f>
        <v>2009-10</v>
      </c>
      <c r="M78" s="18">
        <f>LARGE('datedec &amp; datejul kaf'!$G$5:$G$94,'datedec &amp; datejul kaf rank'!$A78)</f>
        <v>11834.232944645999</v>
      </c>
      <c r="N78" s="5" t="str">
        <f>VLOOKUP(O78,'datedec &amp; datejul kaf'!$H$5:$O$94,8,FALSE)</f>
        <v>2009-10</v>
      </c>
      <c r="O78" s="18">
        <f>LARGE('datedec &amp; datejul kaf'!$H$5:$H$94,'datedec &amp; datejul kaf rank'!$A78)</f>
        <v>11326.652798391</v>
      </c>
      <c r="P78" s="5" t="str">
        <f>VLOOKUP(Q78,'datedec &amp; datejul kaf'!$I$5:$O$94,7,FALSE)</f>
        <v>1944-45</v>
      </c>
      <c r="Q78" s="18">
        <f>LARGE('datedec &amp; datejul kaf'!$I$5:$I$94,'datedec &amp; datejul kaf rank'!$A78)</f>
        <v>10815.607528299</v>
      </c>
      <c r="R78" s="5" t="str">
        <f>VLOOKUP(S78,'datedec &amp; datejul kaf'!$J$5:$O$94,6,FALSE)</f>
        <v>2015-16</v>
      </c>
      <c r="S78" s="18">
        <f>LARGE('datedec &amp; datejul kaf'!$J$5:$J$94,'datedec &amp; datejul kaf rank'!$A78)</f>
        <v>9778.9781456849996</v>
      </c>
      <c r="T78" s="5" t="str">
        <f>VLOOKUP(U78,'datedec &amp; datejul kaf'!$K$5:$O$94,5,FALSE)</f>
        <v>1936-37</v>
      </c>
      <c r="U78" s="18">
        <f>LARGE('datedec &amp; datejul kaf'!$K$5:$K$94,'datedec &amp; datejul kaf rank'!$A78)</f>
        <v>7876.5378864479999</v>
      </c>
      <c r="V78" s="5" t="str">
        <f>VLOOKUP(W78,'datedec &amp; datejul kaf'!$L$5:$O$94,4,FALSE)</f>
        <v>1938-39</v>
      </c>
      <c r="W78" s="18">
        <f>LARGE('datedec &amp; datejul kaf'!$L$5:$L$94,'datedec &amp; datejul kaf rank'!$A78)</f>
        <v>3786.2458084290001</v>
      </c>
      <c r="X78" s="5" t="str">
        <f>VLOOKUP(Y78,'datedec &amp; datejul kaf'!$M$5:$O$94,3,FALSE)</f>
        <v>1972-73</v>
      </c>
      <c r="Y78" s="18">
        <f>LARGE('datedec &amp; datejul kaf'!$M$5:$M$94,'datedec &amp; datejul kaf rank'!$A78)</f>
        <v>920.10046136400001</v>
      </c>
      <c r="Z78" s="5" t="str">
        <f>VLOOKUP(AA78,'datedec &amp; datejul kaf'!$N$5:$O$94,2,FALSE)</f>
        <v>2009-10</v>
      </c>
      <c r="AA78" s="18">
        <f>LARGE('datedec &amp; datejul kaf'!$N$5:$N$94,'datedec &amp; datejul kaf rank'!$A78)</f>
        <v>14333.600784803999</v>
      </c>
    </row>
    <row r="79" spans="1:27" x14ac:dyDescent="0.2">
      <c r="A79" s="11">
        <v>74</v>
      </c>
      <c r="B79" s="5" t="str">
        <f>VLOOKUP(C79,'datedec &amp; datejul kaf'!$B$5:$O$94,14,FALSE)</f>
        <v>1952-53</v>
      </c>
      <c r="C79" s="18">
        <f>LARGE('datedec &amp; datejul kaf'!$B$5:$B$94,'datedec &amp; datejul kaf rank'!$A79)</f>
        <v>2155.6561175099996</v>
      </c>
      <c r="D79" s="5" t="str">
        <f>VLOOKUP(E79,'datedec &amp; datejul kaf'!$C$5:$O$94,13,FALSE)</f>
        <v>1991-92</v>
      </c>
      <c r="E79" s="18">
        <f>LARGE('datedec &amp; datejul kaf'!$C$5:$C$94,'datedec &amp; datejul kaf rank'!$A79)</f>
        <v>1751.3434053989999</v>
      </c>
      <c r="F79" s="5" t="str">
        <f>VLOOKUP(G79,'datedec &amp; datejul kaf'!$D$5:$O$94,12,FALSE)</f>
        <v>1979-80</v>
      </c>
      <c r="G79" s="18">
        <f>LARGE('datedec &amp; datejul kaf'!$D$5:$D$94,'datedec &amp; datejul kaf rank'!$A79)</f>
        <v>1360.702758891</v>
      </c>
      <c r="H79" s="5" t="str">
        <f>VLOOKUP(I79,'datedec &amp; datejul kaf'!$E$5:$O$94,11,FALSE)</f>
        <v>1979-80</v>
      </c>
      <c r="I79" s="18">
        <f>LARGE('datedec &amp; datejul kaf'!$E$5:$E$94,'datedec &amp; datejul kaf rank'!$A79)</f>
        <v>940.12756805100003</v>
      </c>
      <c r="J79" s="5" t="str">
        <f>VLOOKUP(K79,'datedec &amp; datejul kaf'!$F$5:$O$94,10,FALSE)</f>
        <v>1976-77</v>
      </c>
      <c r="K79" s="18">
        <f>LARGE('datedec &amp; datejul kaf'!$F$5:$F$94,'datedec &amp; datejul kaf rank'!$A79)</f>
        <v>465.89155277700002</v>
      </c>
      <c r="L79" s="5" t="str">
        <f>VLOOKUP(M79,'datedec &amp; datejul kaf'!$G$5:$O$94,9,FALSE)</f>
        <v>1944-45</v>
      </c>
      <c r="M79" s="18">
        <f>LARGE('datedec &amp; datejul kaf'!$G$5:$G$94,'datedec &amp; datejul kaf rank'!$A79)</f>
        <v>11790.68385537</v>
      </c>
      <c r="N79" s="5" t="str">
        <f>VLOOKUP(O79,'datedec &amp; datejul kaf'!$H$5:$O$94,8,FALSE)</f>
        <v>1944-45</v>
      </c>
      <c r="O79" s="18">
        <f>LARGE('datedec &amp; datejul kaf'!$H$5:$H$94,'datedec &amp; datejul kaf rank'!$A79)</f>
        <v>11273.511643358999</v>
      </c>
      <c r="P79" s="5" t="str">
        <f>VLOOKUP(Q79,'datedec &amp; datejul kaf'!$I$5:$O$94,7,FALSE)</f>
        <v>2003-04</v>
      </c>
      <c r="Q79" s="18">
        <f>LARGE('datedec &amp; datejul kaf'!$I$5:$I$94,'datedec &amp; datejul kaf rank'!$A79)</f>
        <v>10642.623071976001</v>
      </c>
      <c r="R79" s="5" t="str">
        <f>VLOOKUP(S79,'datedec &amp; datejul kaf'!$J$5:$O$94,6,FALSE)</f>
        <v>2003-04</v>
      </c>
      <c r="S79" s="18">
        <f>LARGE('datedec &amp; datejul kaf'!$J$5:$J$94,'datedec &amp; datejul kaf rank'!$A79)</f>
        <v>9697.4971570049984</v>
      </c>
      <c r="T79" s="5" t="str">
        <f>VLOOKUP(U79,'datedec &amp; datejul kaf'!$K$5:$O$94,5,FALSE)</f>
        <v>2006-07</v>
      </c>
      <c r="U79" s="18">
        <f>LARGE('datedec &amp; datejul kaf'!$K$5:$K$94,'datedec &amp; datejul kaf rank'!$A79)</f>
        <v>7730.0545861560004</v>
      </c>
      <c r="V79" s="5" t="str">
        <f>VLOOKUP(W79,'datedec &amp; datejul kaf'!$L$5:$O$94,4,FALSE)</f>
        <v>1935-36</v>
      </c>
      <c r="W79" s="18">
        <f>LARGE('datedec &amp; datejul kaf'!$L$5:$L$94,'datedec &amp; datejul kaf rank'!$A79)</f>
        <v>3683.5020106290003</v>
      </c>
      <c r="X79" s="5" t="str">
        <f>VLOOKUP(Y79,'datedec &amp; datejul kaf'!$M$5:$O$94,3,FALSE)</f>
        <v>1929-30</v>
      </c>
      <c r="Y79" s="18">
        <f>LARGE('datedec &amp; datejul kaf'!$M$5:$M$94,'datedec &amp; datejul kaf rank'!$A79)</f>
        <v>912.35302363799997</v>
      </c>
      <c r="Z79" s="5" t="str">
        <f>VLOOKUP(AA79,'datedec &amp; datejul kaf'!$N$5:$O$94,2,FALSE)</f>
        <v>1992-93</v>
      </c>
      <c r="AA79" s="18">
        <f>LARGE('datedec &amp; datejul kaf'!$N$5:$N$94,'datedec &amp; datejul kaf rank'!$A79)</f>
        <v>14240.659300686</v>
      </c>
    </row>
    <row r="80" spans="1:27" x14ac:dyDescent="0.2">
      <c r="A80" s="11">
        <v>75</v>
      </c>
      <c r="B80" s="5" t="str">
        <f>VLOOKUP(C80,'datedec &amp; datejul kaf'!$B$5:$O$94,14,FALSE)</f>
        <v>2000-01</v>
      </c>
      <c r="C80" s="18">
        <f>LARGE('datedec &amp; datejul kaf'!$B$5:$B$94,'datedec &amp; datejul kaf rank'!$A80)</f>
        <v>2131.420085361</v>
      </c>
      <c r="D80" s="5" t="str">
        <f>VLOOKUP(E80,'datedec &amp; datejul kaf'!$C$5:$O$94,13,FALSE)</f>
        <v>2000-01</v>
      </c>
      <c r="E80" s="18">
        <f>LARGE('datedec &amp; datejul kaf'!$C$5:$C$94,'datedec &amp; datejul kaf rank'!$A80)</f>
        <v>1727.5695219930001</v>
      </c>
      <c r="F80" s="5" t="str">
        <f>VLOOKUP(G80,'datedec &amp; datejul kaf'!$D$5:$O$94,12,FALSE)</f>
        <v>1993-94</v>
      </c>
      <c r="G80" s="18">
        <f>LARGE('datedec &amp; datejul kaf'!$D$5:$D$94,'datedec &amp; datejul kaf rank'!$A80)</f>
        <v>1352.9116848029998</v>
      </c>
      <c r="H80" s="5" t="str">
        <f>VLOOKUP(I80,'datedec &amp; datejul kaf'!$E$5:$O$94,11,FALSE)</f>
        <v>1978-79</v>
      </c>
      <c r="I80" s="18">
        <f>LARGE('datedec &amp; datejul kaf'!$E$5:$E$94,'datedec &amp; datejul kaf rank'!$A80)</f>
        <v>931.78508902500005</v>
      </c>
      <c r="J80" s="5" t="str">
        <f>VLOOKUP(K80,'datedec &amp; datejul kaf'!$F$5:$O$94,10,FALSE)</f>
        <v>2013-14</v>
      </c>
      <c r="K80" s="18">
        <f>LARGE('datedec &amp; datejul kaf'!$F$5:$F$94,'datedec &amp; datejul kaf rank'!$A80)</f>
        <v>463.37056113599999</v>
      </c>
      <c r="L80" s="5" t="str">
        <f>VLOOKUP(M80,'datedec &amp; datejul kaf'!$G$5:$O$94,9,FALSE)</f>
        <v>2004-05</v>
      </c>
      <c r="M80" s="18">
        <f>LARGE('datedec &amp; datejul kaf'!$G$5:$G$94,'datedec &amp; datejul kaf rank'!$A80)</f>
        <v>11600.109978219001</v>
      </c>
      <c r="N80" s="5" t="str">
        <f>VLOOKUP(O80,'datedec &amp; datejul kaf'!$H$5:$O$94,8,FALSE)</f>
        <v>2003-04</v>
      </c>
      <c r="O80" s="18">
        <f>LARGE('datedec &amp; datejul kaf'!$H$5:$H$94,'datedec &amp; datejul kaf rank'!$A80)</f>
        <v>11122.057764740999</v>
      </c>
      <c r="P80" s="5" t="str">
        <f>VLOOKUP(Q80,'datedec &amp; datejul kaf'!$I$5:$O$94,7,FALSE)</f>
        <v>1928-29</v>
      </c>
      <c r="Q80" s="18">
        <f>LARGE('datedec &amp; datejul kaf'!$I$5:$I$94,'datedec &amp; datejul kaf rank'!$A80)</f>
        <v>10132.607223333</v>
      </c>
      <c r="R80" s="5" t="str">
        <f>VLOOKUP(S80,'datedec &amp; datejul kaf'!$J$5:$O$94,6,FALSE)</f>
        <v>1928-29</v>
      </c>
      <c r="S80" s="18">
        <f>LARGE('datedec &amp; datejul kaf'!$J$5:$J$94,'datedec &amp; datejul kaf rank'!$A80)</f>
        <v>9528.3685683059994</v>
      </c>
      <c r="T80" s="5" t="str">
        <f>VLOOKUP(U80,'datedec &amp; datejul kaf'!$K$5:$O$94,5,FALSE)</f>
        <v>2004-05</v>
      </c>
      <c r="U80" s="18">
        <f>LARGE('datedec &amp; datejul kaf'!$K$5:$K$94,'datedec &amp; datejul kaf rank'!$A80)</f>
        <v>7407.3894742889997</v>
      </c>
      <c r="V80" s="5" t="str">
        <f>VLOOKUP(W80,'datedec &amp; datejul kaf'!$L$5:$O$94,4,FALSE)</f>
        <v>1972-73</v>
      </c>
      <c r="W80" s="18">
        <f>LARGE('datedec &amp; datejul kaf'!$L$5:$L$94,'datedec &amp; datejul kaf rank'!$A80)</f>
        <v>3586.8970555739998</v>
      </c>
      <c r="X80" s="5" t="str">
        <f>VLOOKUP(Y80,'datedec &amp; datejul kaf'!$M$5:$O$94,3,FALSE)</f>
        <v>1943-44</v>
      </c>
      <c r="Y80" s="18">
        <f>LARGE('datedec &amp; datejul kaf'!$M$5:$M$94,'datedec &amp; datejul kaf rank'!$A80)</f>
        <v>896.05880937299992</v>
      </c>
      <c r="Z80" s="5" t="str">
        <f>VLOOKUP(AA80,'datedec &amp; datejul kaf'!$N$5:$O$94,2,FALSE)</f>
        <v>1928-29</v>
      </c>
      <c r="AA80" s="18">
        <f>LARGE('datedec &amp; datejul kaf'!$N$5:$N$94,'datedec &amp; datejul kaf rank'!$A80)</f>
        <v>13985.440136703</v>
      </c>
    </row>
    <row r="81" spans="1:27" x14ac:dyDescent="0.2">
      <c r="A81" s="11">
        <v>76</v>
      </c>
      <c r="B81" s="5" t="str">
        <f>VLOOKUP(C81,'datedec &amp; datejul kaf'!$B$5:$O$94,14,FALSE)</f>
        <v>2007-08</v>
      </c>
      <c r="C81" s="18">
        <f>LARGE('datedec &amp; datejul kaf'!$B$5:$B$94,'datedec &amp; datejul kaf rank'!$A81)</f>
        <v>2126.8323169379996</v>
      </c>
      <c r="D81" s="5" t="str">
        <f>VLOOKUP(E81,'datedec &amp; datejul kaf'!$C$5:$O$94,13,FALSE)</f>
        <v>1992-93</v>
      </c>
      <c r="E81" s="18">
        <f>LARGE('datedec &amp; datejul kaf'!$C$5:$C$94,'datedec &amp; datejul kaf rank'!$A81)</f>
        <v>1707.1358037509999</v>
      </c>
      <c r="F81" s="5" t="str">
        <f>VLOOKUP(G81,'datedec &amp; datejul kaf'!$D$5:$O$94,12,FALSE)</f>
        <v>1992-93</v>
      </c>
      <c r="G81" s="18">
        <f>LARGE('datedec &amp; datejul kaf'!$D$5:$D$94,'datedec &amp; datejul kaf rank'!$A81)</f>
        <v>1327.558958481</v>
      </c>
      <c r="H81" s="5" t="str">
        <f>VLOOKUP(I81,'datedec &amp; datejul kaf'!$E$5:$O$94,11,FALSE)</f>
        <v>1938-39</v>
      </c>
      <c r="I81" s="18">
        <f>LARGE('datedec &amp; datejul kaf'!$E$5:$E$94,'datedec &amp; datejul kaf rank'!$A81)</f>
        <v>931.50145267200003</v>
      </c>
      <c r="J81" s="5" t="str">
        <f>VLOOKUP(K81,'datedec &amp; datejul kaf'!$F$5:$O$94,10,FALSE)</f>
        <v>1994-95</v>
      </c>
      <c r="K81" s="18">
        <f>LARGE('datedec &amp; datejul kaf'!$F$5:$F$94,'datedec &amp; datejul kaf rank'!$A81)</f>
        <v>449.65882611299998</v>
      </c>
      <c r="L81" s="5" t="str">
        <f>VLOOKUP(M81,'datedec &amp; datejul kaf'!$G$5:$O$94,9,FALSE)</f>
        <v>2003-04</v>
      </c>
      <c r="M81" s="18">
        <f>LARGE('datedec &amp; datejul kaf'!$G$5:$G$94,'datedec &amp; datejul kaf rank'!$A81)</f>
        <v>11567.904359591999</v>
      </c>
      <c r="N81" s="5" t="str">
        <f>VLOOKUP(O81,'datedec &amp; datejul kaf'!$H$5:$O$94,8,FALSE)</f>
        <v>2004-05</v>
      </c>
      <c r="O81" s="18">
        <f>LARGE('datedec &amp; datejul kaf'!$H$5:$H$94,'datedec &amp; datejul kaf rank'!$A81)</f>
        <v>10618.706378658</v>
      </c>
      <c r="P81" s="5" t="str">
        <f>VLOOKUP(Q81,'datedec &amp; datejul kaf'!$I$5:$O$94,7,FALSE)</f>
        <v>2004-05</v>
      </c>
      <c r="Q81" s="18">
        <f>LARGE('datedec &amp; datejul kaf'!$I$5:$I$94,'datedec &amp; datejul kaf rank'!$A81)</f>
        <v>9810.8069048219986</v>
      </c>
      <c r="R81" s="5" t="str">
        <f>VLOOKUP(S81,'datedec &amp; datejul kaf'!$J$5:$O$94,6,FALSE)</f>
        <v>1929-30</v>
      </c>
      <c r="S81" s="18">
        <f>LARGE('datedec &amp; datejul kaf'!$J$5:$J$94,'datedec &amp; datejul kaf rank'!$A81)</f>
        <v>9105.1275924420006</v>
      </c>
      <c r="T81" s="5" t="str">
        <f>VLOOKUP(U81,'datedec &amp; datejul kaf'!$K$5:$O$94,5,FALSE)</f>
        <v>2003-04</v>
      </c>
      <c r="U81" s="18">
        <f>LARGE('datedec &amp; datejul kaf'!$K$5:$K$94,'datedec &amp; datejul kaf rank'!$A81)</f>
        <v>7302.753445155</v>
      </c>
      <c r="V81" s="5" t="str">
        <f>VLOOKUP(W81,'datedec &amp; datejul kaf'!$L$5:$O$94,4,FALSE)</f>
        <v>2006-07</v>
      </c>
      <c r="W81" s="18">
        <f>LARGE('datedec &amp; datejul kaf'!$L$5:$L$94,'datedec &amp; datejul kaf rank'!$A81)</f>
        <v>3575.0914361819996</v>
      </c>
      <c r="X81" s="5" t="str">
        <f>VLOOKUP(Y81,'datedec &amp; datejul kaf'!$M$5:$O$94,3,FALSE)</f>
        <v>2015-16</v>
      </c>
      <c r="Y81" s="18">
        <f>LARGE('datedec &amp; datejul kaf'!$M$5:$M$94,'datedec &amp; datejul kaf rank'!$A81)</f>
        <v>895.38244576200009</v>
      </c>
      <c r="Z81" s="5" t="str">
        <f>VLOOKUP(AA81,'datedec &amp; datejul kaf'!$N$5:$O$94,2,FALSE)</f>
        <v>1944-45</v>
      </c>
      <c r="AA81" s="18">
        <f>LARGE('datedec &amp; datejul kaf'!$N$5:$N$94,'datedec &amp; datejul kaf rank'!$A81)</f>
        <v>13808.907250761</v>
      </c>
    </row>
    <row r="82" spans="1:27" x14ac:dyDescent="0.2">
      <c r="A82" s="11">
        <v>77</v>
      </c>
      <c r="B82" s="5" t="str">
        <f>VLOOKUP(C82,'datedec &amp; datejul kaf'!$B$5:$O$94,14,FALSE)</f>
        <v>1992-93</v>
      </c>
      <c r="C82" s="18">
        <f>LARGE('datedec &amp; datejul kaf'!$B$5:$B$94,'datedec &amp; datejul kaf rank'!$A82)</f>
        <v>2107.7890118669998</v>
      </c>
      <c r="D82" s="5" t="str">
        <f>VLOOKUP(E82,'datedec &amp; datejul kaf'!$C$5:$O$94,13,FALSE)</f>
        <v>2002-03</v>
      </c>
      <c r="E82" s="18">
        <f>LARGE('datedec &amp; datejul kaf'!$C$5:$C$94,'datedec &amp; datejul kaf rank'!$A82)</f>
        <v>1688.173820991</v>
      </c>
      <c r="F82" s="5" t="str">
        <f>VLOOKUP(G82,'datedec &amp; datejul kaf'!$D$5:$O$94,12,FALSE)</f>
        <v>1930-31</v>
      </c>
      <c r="G82" s="18">
        <f>LARGE('datedec &amp; datejul kaf'!$D$5:$D$94,'datedec &amp; datejul kaf rank'!$A82)</f>
        <v>1323.367884258</v>
      </c>
      <c r="H82" s="5" t="str">
        <f>VLOOKUP(I82,'datedec &amp; datejul kaf'!$E$5:$O$94,11,FALSE)</f>
        <v>2002-03</v>
      </c>
      <c r="I82" s="18">
        <f>LARGE('datedec &amp; datejul kaf'!$E$5:$E$94,'datedec &amp; datejul kaf rank'!$A82)</f>
        <v>897.44128865999994</v>
      </c>
      <c r="J82" s="5" t="str">
        <f>VLOOKUP(K82,'datedec &amp; datejul kaf'!$F$5:$O$94,10,FALSE)</f>
        <v>1948-49</v>
      </c>
      <c r="K82" s="18">
        <f>LARGE('datedec &amp; datejul kaf'!$F$5:$F$94,'datedec &amp; datejul kaf rank'!$A82)</f>
        <v>444.12494202299996</v>
      </c>
      <c r="L82" s="5" t="str">
        <f>VLOOKUP(M82,'datedec &amp; datejul kaf'!$G$5:$O$94,9,FALSE)</f>
        <v>1928-29</v>
      </c>
      <c r="M82" s="18">
        <f>LARGE('datedec &amp; datejul kaf'!$G$5:$G$94,'datedec &amp; datejul kaf rank'!$A82)</f>
        <v>10797.254471136001</v>
      </c>
      <c r="N82" s="5" t="str">
        <f>VLOOKUP(O82,'datedec &amp; datejul kaf'!$H$5:$O$94,8,FALSE)</f>
        <v>1928-29</v>
      </c>
      <c r="O82" s="18">
        <f>LARGE('datedec &amp; datejul kaf'!$H$5:$H$94,'datedec &amp; datejul kaf rank'!$A82)</f>
        <v>10472.661425457001</v>
      </c>
      <c r="P82" s="5" t="str">
        <f>VLOOKUP(Q82,'datedec &amp; datejul kaf'!$I$5:$O$94,7,FALSE)</f>
        <v>1929-30</v>
      </c>
      <c r="Q82" s="18">
        <f>LARGE('datedec &amp; datejul kaf'!$I$5:$I$94,'datedec &amp; datejul kaf rank'!$A82)</f>
        <v>9647.7556712669993</v>
      </c>
      <c r="R82" s="5" t="str">
        <f>VLOOKUP(S82,'datedec &amp; datejul kaf'!$J$5:$O$94,6,FALSE)</f>
        <v>2004-05</v>
      </c>
      <c r="S82" s="18">
        <f>LARGE('datedec &amp; datejul kaf'!$J$5:$J$94,'datedec &amp; datejul kaf rank'!$A82)</f>
        <v>8953.4852840790008</v>
      </c>
      <c r="T82" s="5" t="str">
        <f>VLOOKUP(U82,'datedec &amp; datejul kaf'!$K$5:$O$94,5,FALSE)</f>
        <v>2015-16</v>
      </c>
      <c r="U82" s="18">
        <f>LARGE('datedec &amp; datejul kaf'!$K$5:$K$94,'datedec &amp; datejul kaf rank'!$A82)</f>
        <v>6814.4823890850002</v>
      </c>
      <c r="V82" s="5" t="str">
        <f>VLOOKUP(W82,'datedec &amp; datejul kaf'!$L$5:$O$94,4,FALSE)</f>
        <v>1933-34</v>
      </c>
      <c r="W82" s="18">
        <f>LARGE('datedec &amp; datejul kaf'!$L$5:$L$94,'datedec &amp; datejul kaf rank'!$A82)</f>
        <v>3556.9208583510003</v>
      </c>
      <c r="X82" s="5" t="str">
        <f>VLOOKUP(Y82,'datedec &amp; datejul kaf'!$M$5:$O$94,3,FALSE)</f>
        <v>1991-92</v>
      </c>
      <c r="Y82" s="18">
        <f>LARGE('datedec &amp; datejul kaf'!$M$5:$M$94,'datedec &amp; datejul kaf rank'!$A82)</f>
        <v>884.56062798599999</v>
      </c>
      <c r="Z82" s="5" t="str">
        <f>VLOOKUP(AA82,'datedec &amp; datejul kaf'!$N$5:$O$94,2,FALSE)</f>
        <v>2003-04</v>
      </c>
      <c r="AA82" s="18">
        <f>LARGE('datedec &amp; datejul kaf'!$N$5:$N$94,'datedec &amp; datejul kaf rank'!$A82)</f>
        <v>13584.943622796</v>
      </c>
    </row>
    <row r="83" spans="1:27" x14ac:dyDescent="0.2">
      <c r="A83" s="11">
        <v>78</v>
      </c>
      <c r="B83" s="5" t="str">
        <f>VLOOKUP(C83,'datedec &amp; datejul kaf'!$B$5:$O$94,14,FALSE)</f>
        <v>1930-31</v>
      </c>
      <c r="C83" s="18">
        <f>LARGE('datedec &amp; datejul kaf'!$B$5:$B$94,'datedec &amp; datejul kaf rank'!$A83)</f>
        <v>2098.5400865940001</v>
      </c>
      <c r="D83" s="5" t="str">
        <f>VLOOKUP(E83,'datedec &amp; datejul kaf'!$C$5:$O$94,13,FALSE)</f>
        <v>1930-31</v>
      </c>
      <c r="E83" s="18">
        <f>LARGE('datedec &amp; datejul kaf'!$C$5:$C$94,'datedec &amp; datejul kaf rank'!$A83)</f>
        <v>1684.974482268</v>
      </c>
      <c r="F83" s="5" t="str">
        <f>VLOOKUP(G83,'datedec &amp; datejul kaf'!$D$5:$O$94,12,FALSE)</f>
        <v>1991-92</v>
      </c>
      <c r="G83" s="18">
        <f>LARGE('datedec &amp; datejul kaf'!$D$5:$D$94,'datedec &amp; datejul kaf rank'!$A83)</f>
        <v>1310.596314489</v>
      </c>
      <c r="H83" s="5" t="str">
        <f>VLOOKUP(I83,'datedec &amp; datejul kaf'!$E$5:$O$94,11,FALSE)</f>
        <v>1994-95</v>
      </c>
      <c r="I83" s="18">
        <f>LARGE('datedec &amp; datejul kaf'!$E$5:$E$94,'datedec &amp; datejul kaf rank'!$A83)</f>
        <v>867.73484349299997</v>
      </c>
      <c r="J83" s="5" t="str">
        <f>VLOOKUP(K83,'datedec &amp; datejul kaf'!$F$5:$O$94,10,FALSE)</f>
        <v>1940-41</v>
      </c>
      <c r="K83" s="18">
        <f>LARGE('datedec &amp; datejul kaf'!$F$5:$F$94,'datedec &amp; datejul kaf rank'!$A83)</f>
        <v>441.665437983</v>
      </c>
      <c r="L83" s="5" t="str">
        <f>VLOOKUP(M83,'datedec &amp; datejul kaf'!$G$5:$O$94,9,FALSE)</f>
        <v>1929-30</v>
      </c>
      <c r="M83" s="18">
        <f>LARGE('datedec &amp; datejul kaf'!$G$5:$G$94,'datedec &amp; datejul kaf rank'!$A83)</f>
        <v>10437.799939161001</v>
      </c>
      <c r="N83" s="5" t="str">
        <f>VLOOKUP(O83,'datedec &amp; datejul kaf'!$H$5:$O$94,8,FALSE)</f>
        <v>1929-30</v>
      </c>
      <c r="O83" s="18">
        <f>LARGE('datedec &amp; datejul kaf'!$H$5:$H$94,'datedec &amp; datejul kaf rank'!$A83)</f>
        <v>10175.247882890999</v>
      </c>
      <c r="P83" s="5" t="str">
        <f>VLOOKUP(Q83,'datedec &amp; datejul kaf'!$I$5:$O$94,7,FALSE)</f>
        <v>2014-15</v>
      </c>
      <c r="Q83" s="18">
        <f>LARGE('datedec &amp; datejul kaf'!$I$5:$I$94,'datedec &amp; datejul kaf rank'!$A83)</f>
        <v>9609.5520363359992</v>
      </c>
      <c r="R83" s="5" t="str">
        <f>VLOOKUP(S83,'datedec &amp; datejul kaf'!$J$5:$O$94,6,FALSE)</f>
        <v>1936-37</v>
      </c>
      <c r="S83" s="18">
        <f>LARGE('datedec &amp; datejul kaf'!$J$5:$J$94,'datedec &amp; datejul kaf rank'!$A83)</f>
        <v>8943.4469373480006</v>
      </c>
      <c r="T83" s="5" t="str">
        <f>VLOOKUP(U83,'datedec &amp; datejul kaf'!$K$5:$O$94,5,FALSE)</f>
        <v>1972-73</v>
      </c>
      <c r="U83" s="18">
        <f>LARGE('datedec &amp; datejul kaf'!$K$5:$K$94,'datedec &amp; datejul kaf rank'!$A83)</f>
        <v>6516.4123176180001</v>
      </c>
      <c r="V83" s="5" t="str">
        <f>VLOOKUP(W83,'datedec &amp; datejul kaf'!$L$5:$O$94,4,FALSE)</f>
        <v>1929-30</v>
      </c>
      <c r="W83" s="18">
        <f>LARGE('datedec &amp; datejul kaf'!$L$5:$L$94,'datedec &amp; datejul kaf rank'!$A83)</f>
        <v>3431.1033424080001</v>
      </c>
      <c r="X83" s="5" t="str">
        <f>VLOOKUP(Y83,'datedec &amp; datejul kaf'!$M$5:$O$94,3,FALSE)</f>
        <v>2002-03</v>
      </c>
      <c r="Y83" s="18">
        <f>LARGE('datedec &amp; datejul kaf'!$M$5:$M$94,'datedec &amp; datejul kaf rank'!$A83)</f>
        <v>876.62872745699997</v>
      </c>
      <c r="Z83" s="5" t="str">
        <f>VLOOKUP(AA83,'datedec &amp; datejul kaf'!$N$5:$O$94,2,FALSE)</f>
        <v>1986-87</v>
      </c>
      <c r="AA83" s="18">
        <f>LARGE('datedec &amp; datejul kaf'!$N$5:$N$94,'datedec &amp; datejul kaf rank'!$A83)</f>
        <v>13432.777678089</v>
      </c>
    </row>
    <row r="84" spans="1:27" x14ac:dyDescent="0.2">
      <c r="A84" s="11">
        <v>79</v>
      </c>
      <c r="B84" s="5" t="str">
        <f>VLOOKUP(C84,'datedec &amp; datejul kaf'!$B$5:$O$94,14,FALSE)</f>
        <v>1988-89</v>
      </c>
      <c r="C84" s="18">
        <f>LARGE('datedec &amp; datejul kaf'!$B$5:$B$94,'datedec &amp; datejul kaf rank'!$A84)</f>
        <v>2071.6600876020002</v>
      </c>
      <c r="D84" s="5" t="str">
        <f>VLOOKUP(E84,'datedec &amp; datejul kaf'!$C$5:$O$94,13,FALSE)</f>
        <v>2003-04</v>
      </c>
      <c r="E84" s="18">
        <f>LARGE('datedec &amp; datejul kaf'!$C$5:$C$94,'datedec &amp; datejul kaf rank'!$A84)</f>
        <v>1683.776465784</v>
      </c>
      <c r="F84" s="5" t="str">
        <f>VLOOKUP(G84,'datedec &amp; datejul kaf'!$D$5:$O$94,12,FALSE)</f>
        <v>2000-01</v>
      </c>
      <c r="G84" s="18">
        <f>LARGE('datedec &amp; datejul kaf'!$D$5:$D$94,'datedec &amp; datejul kaf rank'!$A84)</f>
        <v>1299.7348272929999</v>
      </c>
      <c r="H84" s="5" t="str">
        <f>VLOOKUP(I84,'datedec &amp; datejul kaf'!$E$5:$O$94,11,FALSE)</f>
        <v>1992-93</v>
      </c>
      <c r="I84" s="18">
        <f>LARGE('datedec &amp; datejul kaf'!$E$5:$E$94,'datedec &amp; datejul kaf rank'!$A84)</f>
        <v>851.03005073100007</v>
      </c>
      <c r="J84" s="5" t="str">
        <f>VLOOKUP(K84,'datedec &amp; datejul kaf'!$F$5:$O$94,10,FALSE)</f>
        <v>1993-94</v>
      </c>
      <c r="K84" s="18">
        <f>LARGE('datedec &amp; datejul kaf'!$F$5:$F$94,'datedec &amp; datejul kaf rank'!$A84)</f>
        <v>433.85651265599995</v>
      </c>
      <c r="L84" s="5" t="str">
        <f>VLOOKUP(M84,'datedec &amp; datejul kaf'!$G$5:$O$94,9,FALSE)</f>
        <v>1986-87</v>
      </c>
      <c r="M84" s="18">
        <f>LARGE('datedec &amp; datejul kaf'!$G$5:$G$94,'datedec &amp; datejul kaf rank'!$A84)</f>
        <v>10416.057130059</v>
      </c>
      <c r="N84" s="5" t="str">
        <f>VLOOKUP(O84,'datedec &amp; datejul kaf'!$H$5:$O$94,8,FALSE)</f>
        <v>1986-87</v>
      </c>
      <c r="O84" s="18">
        <f>LARGE('datedec &amp; datejul kaf'!$H$5:$H$94,'datedec &amp; datejul kaf rank'!$A84)</f>
        <v>9994.5596252040013</v>
      </c>
      <c r="P84" s="5" t="str">
        <f>VLOOKUP(Q84,'datedec &amp; datejul kaf'!$I$5:$O$94,7,FALSE)</f>
        <v>1986-87</v>
      </c>
      <c r="Q84" s="18">
        <f>LARGE('datedec &amp; datejul kaf'!$I$5:$I$94,'datedec &amp; datejul kaf rank'!$A84)</f>
        <v>9574.3652607959993</v>
      </c>
      <c r="R84" s="5" t="str">
        <f>VLOOKUP(S84,'datedec &amp; datejul kaf'!$J$5:$O$94,6,FALSE)</f>
        <v>1986-87</v>
      </c>
      <c r="S84" s="18">
        <f>LARGE('datedec &amp; datejul kaf'!$J$5:$J$94,'datedec &amp; datejul kaf rank'!$A84)</f>
        <v>8417.1686099759991</v>
      </c>
      <c r="T84" s="5" t="str">
        <f>VLOOKUP(U84,'datedec &amp; datejul kaf'!$K$5:$O$94,5,FALSE)</f>
        <v>1929-30</v>
      </c>
      <c r="U84" s="18">
        <f>LARGE('datedec &amp; datejul kaf'!$K$5:$K$94,'datedec &amp; datejul kaf rank'!$A84)</f>
        <v>6493.4318226119995</v>
      </c>
      <c r="V84" s="5" t="str">
        <f>VLOOKUP(W84,'datedec &amp; datejul kaf'!$L$5:$O$94,4,FALSE)</f>
        <v>2015-16</v>
      </c>
      <c r="W84" s="18">
        <f>LARGE('datedec &amp; datejul kaf'!$L$5:$L$94,'datedec &amp; datejul kaf rank'!$A84)</f>
        <v>3221.5773998520003</v>
      </c>
      <c r="X84" s="5" t="str">
        <f>VLOOKUP(Y84,'datedec &amp; datejul kaf'!$M$5:$O$94,3,FALSE)</f>
        <v>2006-07</v>
      </c>
      <c r="Y84" s="18">
        <f>LARGE('datedec &amp; datejul kaf'!$M$5:$M$94,'datedec &amp; datejul kaf rank'!$A84)</f>
        <v>849.266745012</v>
      </c>
      <c r="Z84" s="5" t="str">
        <f>VLOOKUP(AA84,'datedec &amp; datejul kaf'!$N$5:$O$94,2,FALSE)</f>
        <v>1993-94</v>
      </c>
      <c r="AA84" s="18">
        <f>LARGE('datedec &amp; datejul kaf'!$N$5:$N$94,'datedec &amp; datejul kaf rank'!$A84)</f>
        <v>12955.274886078001</v>
      </c>
    </row>
    <row r="85" spans="1:27" x14ac:dyDescent="0.2">
      <c r="A85" s="11">
        <v>80</v>
      </c>
      <c r="B85" s="5" t="str">
        <f>VLOOKUP(C85,'datedec &amp; datejul kaf'!$B$5:$O$94,14,FALSE)</f>
        <v>1939-40</v>
      </c>
      <c r="C85" s="18">
        <f>LARGE('datedec &amp; datejul kaf'!$B$5:$B$94,'datedec &amp; datejul kaf rank'!$A85)</f>
        <v>2057.565542676</v>
      </c>
      <c r="D85" s="5" t="str">
        <f>VLOOKUP(E85,'datedec &amp; datejul kaf'!$C$5:$O$94,13,FALSE)</f>
        <v>2001-02</v>
      </c>
      <c r="E85" s="18">
        <f>LARGE('datedec &amp; datejul kaf'!$C$5:$C$94,'datedec &amp; datejul kaf rank'!$A85)</f>
        <v>1626.3371290949999</v>
      </c>
      <c r="F85" s="5" t="str">
        <f>VLOOKUP(G85,'datedec &amp; datejul kaf'!$D$5:$O$94,12,FALSE)</f>
        <v>1939-40</v>
      </c>
      <c r="G85" s="18">
        <f>LARGE('datedec &amp; datejul kaf'!$D$5:$D$94,'datedec &amp; datejul kaf rank'!$A85)</f>
        <v>1289.29581942</v>
      </c>
      <c r="H85" s="5" t="str">
        <f>VLOOKUP(I85,'datedec &amp; datejul kaf'!$E$5:$O$94,11,FALSE)</f>
        <v>1930-31</v>
      </c>
      <c r="I85" s="18">
        <f>LARGE('datedec &amp; datejul kaf'!$E$5:$E$94,'datedec &amp; datejul kaf rank'!$A85)</f>
        <v>851.02013337599999</v>
      </c>
      <c r="J85" s="5" t="str">
        <f>VLOOKUP(K85,'datedec &amp; datejul kaf'!$F$5:$O$94,10,FALSE)</f>
        <v>2009-10</v>
      </c>
      <c r="K85" s="18">
        <f>LARGE('datedec &amp; datejul kaf'!$F$5:$F$94,'datedec &amp; datejul kaf rank'!$A85)</f>
        <v>431.765934222</v>
      </c>
      <c r="L85" s="5" t="str">
        <f>VLOOKUP(M85,'datedec &amp; datejul kaf'!$G$5:$O$94,9,FALSE)</f>
        <v>1939-40</v>
      </c>
      <c r="M85" s="18">
        <f>LARGE('datedec &amp; datejul kaf'!$G$5:$G$94,'datedec &amp; datejul kaf rank'!$A85)</f>
        <v>10031.446235391</v>
      </c>
      <c r="N85" s="5" t="str">
        <f>VLOOKUP(O85,'datedec &amp; datejul kaf'!$H$5:$O$94,8,FALSE)</f>
        <v>1939-40</v>
      </c>
      <c r="O85" s="18">
        <f>LARGE('datedec &amp; datejul kaf'!$H$5:$H$94,'datedec &amp; datejul kaf rank'!$A85)</f>
        <v>9656.9867453010011</v>
      </c>
      <c r="P85" s="5" t="str">
        <f>VLOOKUP(Q85,'datedec &amp; datejul kaf'!$I$5:$O$94,7,FALSE)</f>
        <v>1936-37</v>
      </c>
      <c r="Q85" s="18">
        <f>LARGE('datedec &amp; datejul kaf'!$I$5:$I$94,'datedec &amp; datejul kaf rank'!$A85)</f>
        <v>9374.106094752</v>
      </c>
      <c r="R85" s="5" t="str">
        <f>VLOOKUP(S85,'datedec &amp; datejul kaf'!$J$5:$O$94,6,FALSE)</f>
        <v>1993-94</v>
      </c>
      <c r="S85" s="18">
        <f>LARGE('datedec &amp; datejul kaf'!$J$5:$J$94,'datedec &amp; datejul kaf rank'!$A85)</f>
        <v>8404.2601807080009</v>
      </c>
      <c r="T85" s="5" t="str">
        <f>VLOOKUP(U85,'datedec &amp; datejul kaf'!$K$5:$O$94,5,FALSE)</f>
        <v>1986-87</v>
      </c>
      <c r="U85" s="18">
        <f>LARGE('datedec &amp; datejul kaf'!$K$5:$K$94,'datedec &amp; datejul kaf rank'!$A85)</f>
        <v>6238.9604271959997</v>
      </c>
      <c r="V85" s="5" t="str">
        <f>VLOOKUP(W85,'datedec &amp; datejul kaf'!$L$5:$O$94,4,FALSE)</f>
        <v>1943-44</v>
      </c>
      <c r="W85" s="18">
        <f>LARGE('datedec &amp; datejul kaf'!$L$5:$L$94,'datedec &amp; datejul kaf rank'!$A85)</f>
        <v>3069.387653493</v>
      </c>
      <c r="X85" s="5" t="str">
        <f>VLOOKUP(Y85,'datedec &amp; datejul kaf'!$M$5:$O$94,3,FALSE)</f>
        <v>1984-85</v>
      </c>
      <c r="Y85" s="18">
        <f>LARGE('datedec &amp; datejul kaf'!$M$5:$M$94,'datedec &amp; datejul kaf rank'!$A85)</f>
        <v>841.33484448299998</v>
      </c>
      <c r="Z85" s="5" t="str">
        <f>VLOOKUP(AA85,'datedec &amp; datejul kaf'!$N$5:$O$94,2,FALSE)</f>
        <v>1972-73</v>
      </c>
      <c r="AA85" s="18">
        <f>LARGE('datedec &amp; datejul kaf'!$N$5:$N$94,'datedec &amp; datejul kaf rank'!$A85)</f>
        <v>12735.532084401002</v>
      </c>
    </row>
    <row r="86" spans="1:27" x14ac:dyDescent="0.2">
      <c r="A86" s="11">
        <v>81</v>
      </c>
      <c r="B86" s="5" t="str">
        <f>VLOOKUP(C86,'datedec &amp; datejul kaf'!$B$5:$O$94,14,FALSE)</f>
        <v>1944-45</v>
      </c>
      <c r="C86" s="18">
        <f>LARGE('datedec &amp; datejul kaf'!$B$5:$B$94,'datedec &amp; datejul kaf rank'!$A86)</f>
        <v>2018.2233953909999</v>
      </c>
      <c r="D86" s="5" t="str">
        <f>VLOOKUP(E86,'datedec &amp; datejul kaf'!$C$5:$O$94,13,FALSE)</f>
        <v>1939-40</v>
      </c>
      <c r="E86" s="18">
        <f>LARGE('datedec &amp; datejul kaf'!$C$5:$C$94,'datedec &amp; datejul kaf rank'!$A86)</f>
        <v>1621.86440199</v>
      </c>
      <c r="F86" s="5" t="str">
        <f>VLOOKUP(G86,'datedec &amp; datejul kaf'!$D$5:$O$94,12,FALSE)</f>
        <v>1940-41</v>
      </c>
      <c r="G86" s="18">
        <f>LARGE('datedec &amp; datejul kaf'!$D$5:$D$94,'datedec &amp; datejul kaf rank'!$A86)</f>
        <v>1277.547720687</v>
      </c>
      <c r="H86" s="5" t="str">
        <f>VLOOKUP(I86,'datedec &amp; datejul kaf'!$E$5:$O$94,11,FALSE)</f>
        <v>1940-41</v>
      </c>
      <c r="I86" s="18">
        <f>LARGE('datedec &amp; datejul kaf'!$E$5:$E$94,'datedec &amp; datejul kaf rank'!$A86)</f>
        <v>841.35467919299992</v>
      </c>
      <c r="J86" s="5" t="str">
        <f>VLOOKUP(K86,'datedec &amp; datejul kaf'!$F$5:$O$94,10,FALSE)</f>
        <v>1978-79</v>
      </c>
      <c r="K86" s="18">
        <f>LARGE('datedec &amp; datejul kaf'!$F$5:$F$94,'datedec &amp; datejul kaf rank'!$A86)</f>
        <v>417.19337278500001</v>
      </c>
      <c r="L86" s="5" t="str">
        <f>VLOOKUP(M86,'datedec &amp; datejul kaf'!$G$5:$O$94,9,FALSE)</f>
        <v>1993-94</v>
      </c>
      <c r="M86" s="18">
        <f>LARGE('datedec &amp; datejul kaf'!$G$5:$G$94,'datedec &amp; datejul kaf rank'!$A86)</f>
        <v>9931.0508672550004</v>
      </c>
      <c r="N86" s="5" t="str">
        <f>VLOOKUP(O86,'datedec &amp; datejul kaf'!$H$5:$O$94,8,FALSE)</f>
        <v>1936-37</v>
      </c>
      <c r="O86" s="18">
        <f>LARGE('datedec &amp; datejul kaf'!$H$5:$H$94,'datedec &amp; datejul kaf rank'!$A86)</f>
        <v>9656.623770107999</v>
      </c>
      <c r="P86" s="5" t="str">
        <f>VLOOKUP(Q86,'datedec &amp; datejul kaf'!$I$5:$O$94,7,FALSE)</f>
        <v>1993-94</v>
      </c>
      <c r="Q86" s="18">
        <f>LARGE('datedec &amp; datejul kaf'!$I$5:$I$94,'datedec &amp; datejul kaf rank'!$A86)</f>
        <v>9150.9656072519992</v>
      </c>
      <c r="R86" s="5" t="str">
        <f>VLOOKUP(S86,'datedec &amp; datejul kaf'!$J$5:$O$94,6,FALSE)</f>
        <v>1987-88</v>
      </c>
      <c r="S86" s="18">
        <f>LARGE('datedec &amp; datejul kaf'!$J$5:$J$94,'datedec &amp; datejul kaf rank'!$A86)</f>
        <v>8149.9613472689998</v>
      </c>
      <c r="T86" s="5" t="str">
        <f>VLOOKUP(U86,'datedec &amp; datejul kaf'!$K$5:$O$94,5,FALSE)</f>
        <v>1939-40</v>
      </c>
      <c r="U86" s="18">
        <f>LARGE('datedec &amp; datejul kaf'!$K$5:$K$94,'datedec &amp; datejul kaf rank'!$A86)</f>
        <v>6204.9260483069993</v>
      </c>
      <c r="V86" s="5" t="str">
        <f>VLOOKUP(W86,'datedec &amp; datejul kaf'!$L$5:$O$94,4,FALSE)</f>
        <v>2000-01</v>
      </c>
      <c r="W86" s="18">
        <f>LARGE('datedec &amp; datejul kaf'!$L$5:$L$94,'datedec &amp; datejul kaf rank'!$A86)</f>
        <v>3012.0177382890001</v>
      </c>
      <c r="X86" s="5" t="str">
        <f>VLOOKUP(Y86,'datedec &amp; datejul kaf'!$M$5:$O$94,3,FALSE)</f>
        <v>1986-87</v>
      </c>
      <c r="Y86" s="18">
        <f>LARGE('datedec &amp; datejul kaf'!$M$5:$M$94,'datedec &amp; datejul kaf rank'!$A86)</f>
        <v>830.205588702</v>
      </c>
      <c r="Z86" s="5" t="str">
        <f>VLOOKUP(AA86,'datedec &amp; datejul kaf'!$N$5:$O$94,2,FALSE)</f>
        <v>1929-30</v>
      </c>
      <c r="AA86" s="18">
        <f>LARGE('datedec &amp; datejul kaf'!$N$5:$N$94,'datedec &amp; datejul kaf rank'!$A86)</f>
        <v>12321.887141235002</v>
      </c>
    </row>
    <row r="87" spans="1:27" x14ac:dyDescent="0.2">
      <c r="A87" s="11">
        <v>82</v>
      </c>
      <c r="B87" s="5" t="str">
        <f>VLOOKUP(C87,'datedec &amp; datejul kaf'!$B$5:$O$94,14,FALSE)</f>
        <v>2003-04</v>
      </c>
      <c r="C87" s="18">
        <f>LARGE('datedec &amp; datejul kaf'!$B$5:$B$94,'datedec &amp; datejul kaf rank'!$A87)</f>
        <v>2017.039263204</v>
      </c>
      <c r="D87" s="5" t="str">
        <f>VLOOKUP(E87,'datedec &amp; datejul kaf'!$C$5:$O$94,13,FALSE)</f>
        <v>1940-41</v>
      </c>
      <c r="E87" s="18">
        <f>LARGE('datedec &amp; datejul kaf'!$C$5:$C$94,'datedec &amp; datejul kaf rank'!$A87)</f>
        <v>1613.627046927</v>
      </c>
      <c r="F87" s="5" t="str">
        <f>VLOOKUP(G87,'datedec &amp; datejul kaf'!$D$5:$O$94,12,FALSE)</f>
        <v>2002-03</v>
      </c>
      <c r="G87" s="18">
        <f>LARGE('datedec &amp; datejul kaf'!$D$5:$D$94,'datedec &amp; datejul kaf rank'!$A87)</f>
        <v>1252.901110041</v>
      </c>
      <c r="H87" s="5" t="str">
        <f>VLOOKUP(I87,'datedec &amp; datejul kaf'!$E$5:$O$94,11,FALSE)</f>
        <v>1993-94</v>
      </c>
      <c r="I87" s="18">
        <f>LARGE('datedec &amp; datejul kaf'!$E$5:$E$94,'datedec &amp; datejul kaf rank'!$A87)</f>
        <v>813.849886836</v>
      </c>
      <c r="J87" s="5" t="str">
        <f>VLOOKUP(K87,'datedec &amp; datejul kaf'!$F$5:$O$94,10,FALSE)</f>
        <v>1952-53</v>
      </c>
      <c r="K87" s="18">
        <f>LARGE('datedec &amp; datejul kaf'!$F$5:$F$94,'datedec &amp; datejul kaf rank'!$A87)</f>
        <v>399.30048089400003</v>
      </c>
      <c r="L87" s="5" t="str">
        <f>VLOOKUP(M87,'datedec &amp; datejul kaf'!$G$5:$O$94,9,FALSE)</f>
        <v>1936-37</v>
      </c>
      <c r="M87" s="18">
        <f>LARGE('datedec &amp; datejul kaf'!$G$5:$G$94,'datedec &amp; datejul kaf rank'!$A87)</f>
        <v>9857.5652501759996</v>
      </c>
      <c r="N87" s="5" t="str">
        <f>VLOOKUP(O87,'datedec &amp; datejul kaf'!$H$5:$O$94,8,FALSE)</f>
        <v>1993-94</v>
      </c>
      <c r="O87" s="18">
        <f>LARGE('datedec &amp; datejul kaf'!$H$5:$H$94,'datedec &amp; datejul kaf rank'!$A87)</f>
        <v>9470.6931985680003</v>
      </c>
      <c r="P87" s="5" t="str">
        <f>VLOOKUP(Q87,'datedec &amp; datejul kaf'!$I$5:$O$94,7,FALSE)</f>
        <v>1939-40</v>
      </c>
      <c r="Q87" s="18">
        <f>LARGE('datedec &amp; datejul kaf'!$I$5:$I$94,'datedec &amp; datejul kaf rank'!$A87)</f>
        <v>9140.8538720939996</v>
      </c>
      <c r="R87" s="5" t="str">
        <f>VLOOKUP(S87,'datedec &amp; datejul kaf'!$J$5:$O$94,6,FALSE)</f>
        <v>1939-40</v>
      </c>
      <c r="S87" s="18">
        <f>LARGE('datedec &amp; datejul kaf'!$J$5:$J$94,'datedec &amp; datejul kaf rank'!$A87)</f>
        <v>8120.9590343070004</v>
      </c>
      <c r="T87" s="5" t="str">
        <f>VLOOKUP(U87,'datedec &amp; datejul kaf'!$K$5:$O$94,5,FALSE)</f>
        <v>1993-94</v>
      </c>
      <c r="U87" s="18">
        <f>LARGE('datedec &amp; datejul kaf'!$K$5:$K$94,'datedec &amp; datejul kaf rank'!$A87)</f>
        <v>6175.1164626479995</v>
      </c>
      <c r="V87" s="5" t="str">
        <f>VLOOKUP(W87,'datedec &amp; datejul kaf'!$L$5:$O$94,4,FALSE)</f>
        <v>1987-88</v>
      </c>
      <c r="W87" s="18">
        <f>LARGE('datedec &amp; datejul kaf'!$L$5:$L$94,'datedec &amp; datejul kaf rank'!$A87)</f>
        <v>2998.8355900229999</v>
      </c>
      <c r="X87" s="5" t="str">
        <f>VLOOKUP(Y87,'datedec &amp; datejul kaf'!$M$5:$O$94,3,FALSE)</f>
        <v>1935-36</v>
      </c>
      <c r="Y87" s="18">
        <f>LARGE('datedec &amp; datejul kaf'!$M$5:$M$94,'datedec &amp; datejul kaf rank'!$A87)</f>
        <v>793.74344130899999</v>
      </c>
      <c r="Z87" s="5" t="str">
        <f>VLOOKUP(AA87,'datedec &amp; datejul kaf'!$N$5:$O$94,2,FALSE)</f>
        <v>1939-40</v>
      </c>
      <c r="AA87" s="18">
        <f>LARGE('datedec &amp; datejul kaf'!$N$5:$N$94,'datedec &amp; datejul kaf rank'!$A87)</f>
        <v>12089.011778067001</v>
      </c>
    </row>
    <row r="88" spans="1:27" x14ac:dyDescent="0.2">
      <c r="A88" s="11">
        <v>83</v>
      </c>
      <c r="B88" s="5" t="str">
        <f>VLOOKUP(C88,'datedec &amp; datejul kaf'!$B$5:$O$94,14,FALSE)</f>
        <v>2001-02</v>
      </c>
      <c r="C88" s="18">
        <f>LARGE('datedec &amp; datejul kaf'!$B$5:$B$94,'datedec &amp; datejul kaf rank'!$A88)</f>
        <v>1996.0005863069998</v>
      </c>
      <c r="D88" s="5" t="str">
        <f>VLOOKUP(E88,'datedec &amp; datejul kaf'!$C$5:$O$94,13,FALSE)</f>
        <v>1944-45</v>
      </c>
      <c r="E88" s="18">
        <f>LARGE('datedec &amp; datejul kaf'!$C$5:$C$94,'datedec &amp; datejul kaf rank'!$A88)</f>
        <v>1572.37680054</v>
      </c>
      <c r="F88" s="5" t="str">
        <f>VLOOKUP(G88,'datedec &amp; datejul kaf'!$D$5:$O$94,12,FALSE)</f>
        <v>1994-95</v>
      </c>
      <c r="G88" s="18">
        <f>LARGE('datedec &amp; datejul kaf'!$D$5:$D$94,'datedec &amp; datejul kaf rank'!$A88)</f>
        <v>1211.5120206840002</v>
      </c>
      <c r="H88" s="5" t="str">
        <f>VLOOKUP(I88,'datedec &amp; datejul kaf'!$E$5:$O$94,11,FALSE)</f>
        <v>1929-30</v>
      </c>
      <c r="I88" s="18">
        <f>LARGE('datedec &amp; datejul kaf'!$E$5:$E$94,'datedec &amp; datejul kaf rank'!$A88)</f>
        <v>799.34079647099998</v>
      </c>
      <c r="J88" s="5" t="str">
        <f>VLOOKUP(K88,'datedec &amp; datejul kaf'!$F$5:$O$94,10,FALSE)</f>
        <v>1987-88</v>
      </c>
      <c r="K88" s="18">
        <f>LARGE('datedec &amp; datejul kaf'!$F$5:$F$94,'datedec &amp; datejul kaf rank'!$A88)</f>
        <v>398.37816687900005</v>
      </c>
      <c r="L88" s="5" t="str">
        <f>VLOOKUP(M88,'datedec &amp; datejul kaf'!$G$5:$O$94,9,FALSE)</f>
        <v>1987-88</v>
      </c>
      <c r="M88" s="18">
        <f>LARGE('datedec &amp; datejul kaf'!$G$5:$G$94,'datedec &amp; datejul kaf rank'!$A88)</f>
        <v>9405.0264241710011</v>
      </c>
      <c r="N88" s="5" t="str">
        <f>VLOOKUP(O88,'datedec &amp; datejul kaf'!$H$5:$O$94,8,FALSE)</f>
        <v>1987-88</v>
      </c>
      <c r="O88" s="18">
        <f>LARGE('datedec &amp; datejul kaf'!$H$5:$H$94,'datedec &amp; datejul kaf rank'!$A88)</f>
        <v>9066.2297426609985</v>
      </c>
      <c r="P88" s="5" t="str">
        <f>VLOOKUP(Q88,'datedec &amp; datejul kaf'!$I$5:$O$94,7,FALSE)</f>
        <v>1987-88</v>
      </c>
      <c r="Q88" s="18">
        <f>LARGE('datedec &amp; datejul kaf'!$I$5:$I$94,'datedec &amp; datejul kaf rank'!$A88)</f>
        <v>8725.3623174269997</v>
      </c>
      <c r="R88" s="5" t="str">
        <f>VLOOKUP(S88,'datedec &amp; datejul kaf'!$J$5:$O$94,6,FALSE)</f>
        <v>1972-73</v>
      </c>
      <c r="S88" s="18">
        <f>LARGE('datedec &amp; datejul kaf'!$J$5:$J$94,'datedec &amp; datejul kaf rank'!$A88)</f>
        <v>7556.1874852379997</v>
      </c>
      <c r="T88" s="5" t="str">
        <f>VLOOKUP(U88,'datedec &amp; datejul kaf'!$K$5:$O$94,5,FALSE)</f>
        <v>2000-01</v>
      </c>
      <c r="U88" s="18">
        <f>LARGE('datedec &amp; datejul kaf'!$K$5:$K$94,'datedec &amp; datejul kaf rank'!$A88)</f>
        <v>6162.7653887309998</v>
      </c>
      <c r="V88" s="5" t="str">
        <f>VLOOKUP(W88,'datedec &amp; datejul kaf'!$L$5:$O$94,4,FALSE)</f>
        <v>1993-94</v>
      </c>
      <c r="W88" s="18">
        <f>LARGE('datedec &amp; datejul kaf'!$L$5:$L$94,'datedec &amp; datejul kaf rank'!$A88)</f>
        <v>2848.3912981440003</v>
      </c>
      <c r="X88" s="5" t="str">
        <f>VLOOKUP(Y88,'datedec &amp; datejul kaf'!$M$5:$O$94,3,FALSE)</f>
        <v>1993-94</v>
      </c>
      <c r="Y88" s="18">
        <f>LARGE('datedec &amp; datejul kaf'!$M$5:$M$94,'datedec &amp; datejul kaf rank'!$A88)</f>
        <v>789.13187123399996</v>
      </c>
      <c r="Z88" s="5" t="str">
        <f>VLOOKUP(AA88,'datedec &amp; datejul kaf'!$N$5:$O$94,2,FALSE)</f>
        <v>1991-92</v>
      </c>
      <c r="AA88" s="18">
        <f>LARGE('datedec &amp; datejul kaf'!$N$5:$N$94,'datedec &amp; datejul kaf rank'!$A88)</f>
        <v>11627.598902808</v>
      </c>
    </row>
    <row r="89" spans="1:27" x14ac:dyDescent="0.2">
      <c r="A89" s="11">
        <v>84</v>
      </c>
      <c r="B89" s="5" t="str">
        <f>VLOOKUP(C89,'datedec &amp; datejul kaf'!$B$5:$O$94,14,FALSE)</f>
        <v>1935-36</v>
      </c>
      <c r="C89" s="18">
        <f>LARGE('datedec &amp; datejul kaf'!$B$5:$B$94,'datedec &amp; datejul kaf rank'!$A89)</f>
        <v>1978.996289424</v>
      </c>
      <c r="D89" s="5" t="str">
        <f>VLOOKUP(E89,'datedec &amp; datejul kaf'!$C$5:$O$94,13,FALSE)</f>
        <v>1952-53</v>
      </c>
      <c r="E89" s="18">
        <f>LARGE('datedec &amp; datejul kaf'!$C$5:$C$94,'datedec &amp; datejul kaf rank'!$A89)</f>
        <v>1520.7351495840001</v>
      </c>
      <c r="F89" s="5" t="str">
        <f>VLOOKUP(G89,'datedec &amp; datejul kaf'!$D$5:$O$94,12,FALSE)</f>
        <v>1944-45</v>
      </c>
      <c r="G89" s="18">
        <f>LARGE('datedec &amp; datejul kaf'!$D$5:$D$94,'datedec &amp; datejul kaf rank'!$A89)</f>
        <v>1180.4826003600001</v>
      </c>
      <c r="H89" s="5" t="str">
        <f>VLOOKUP(I89,'datedec &amp; datejul kaf'!$E$5:$O$94,11,FALSE)</f>
        <v>1931-32</v>
      </c>
      <c r="I89" s="18">
        <f>LARGE('datedec &amp; datejul kaf'!$E$5:$E$94,'datedec &amp; datejul kaf rank'!$A89)</f>
        <v>783.296499552</v>
      </c>
      <c r="J89" s="5" t="str">
        <f>VLOOKUP(K89,'datedec &amp; datejul kaf'!$F$5:$O$94,10,FALSE)</f>
        <v>1931-32</v>
      </c>
      <c r="K89" s="18">
        <f>LARGE('datedec &amp; datejul kaf'!$F$5:$F$94,'datedec &amp; datejul kaf rank'!$A89)</f>
        <v>390.56924155199999</v>
      </c>
      <c r="L89" s="5" t="str">
        <f>VLOOKUP(M89,'datedec &amp; datejul kaf'!$G$5:$O$94,9,FALSE)</f>
        <v>1972-73</v>
      </c>
      <c r="M89" s="18">
        <f>LARGE('datedec &amp; datejul kaf'!$G$5:$G$94,'datedec &amp; datejul kaf rank'!$A89)</f>
        <v>9347.8627899510011</v>
      </c>
      <c r="N89" s="5" t="str">
        <f>VLOOKUP(O89,'datedec &amp; datejul kaf'!$H$5:$O$94,8,FALSE)</f>
        <v>1972-73</v>
      </c>
      <c r="O89" s="18">
        <f>LARGE('datedec &amp; datejul kaf'!$H$5:$H$94,'datedec &amp; datejul kaf rank'!$A89)</f>
        <v>8723.886615002999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8281.3107638309993</v>
      </c>
      <c r="R89" s="5" t="str">
        <f>VLOOKUP(S89,'datedec &amp; datejul kaf'!$J$5:$O$94,6,FALSE)</f>
        <v>1930-31</v>
      </c>
      <c r="S89" s="18">
        <f>LARGE('datedec &amp; datejul kaf'!$J$5:$J$94,'datedec &amp; datejul kaf rank'!$A89)</f>
        <v>7279.4774129699999</v>
      </c>
      <c r="T89" s="5" t="str">
        <f>VLOOKUP(U89,'datedec &amp; datejul kaf'!$K$5:$O$94,5,FALSE)</f>
        <v>1987-88</v>
      </c>
      <c r="U89" s="18">
        <f>LARGE('datedec &amp; datejul kaf'!$K$5:$K$94,'datedec &amp; datejul kaf rank'!$A89)</f>
        <v>6109.8622502189992</v>
      </c>
      <c r="V89" s="5" t="str">
        <f>VLOOKUP(W89,'datedec &amp; datejul kaf'!$L$5:$O$94,4,FALSE)</f>
        <v>1939-40</v>
      </c>
      <c r="W89" s="18">
        <f>LARGE('datedec &amp; datejul kaf'!$L$5:$L$94,'datedec &amp; datejul kaf rank'!$A89)</f>
        <v>2694.2299816109999</v>
      </c>
      <c r="X89" s="5" t="str">
        <f>VLOOKUP(Y89,'datedec &amp; datejul kaf'!$M$5:$O$94,3,FALSE)</f>
        <v>2000-01</v>
      </c>
      <c r="Y89" s="18">
        <f>LARGE('datedec &amp; datejul kaf'!$M$5:$M$94,'datedec &amp; datejul kaf rank'!$A89)</f>
        <v>788.82443322899996</v>
      </c>
      <c r="Z89" s="5" t="str">
        <f>VLOOKUP(AA89,'datedec &amp; datejul kaf'!$N$5:$O$94,2,FALSE)</f>
        <v>1936-37</v>
      </c>
      <c r="AA89" s="18">
        <f>LARGE('datedec &amp; datejul kaf'!$N$5:$N$94,'datedec &amp; datejul kaf rank'!$A89)</f>
        <v>11612.197250493</v>
      </c>
    </row>
    <row r="90" spans="1:27" x14ac:dyDescent="0.2">
      <c r="A90" s="11">
        <v>85</v>
      </c>
      <c r="B90" s="5" t="str">
        <f>VLOOKUP(C90,'datedec &amp; datejul kaf'!$B$5:$O$94,14,FALSE)</f>
        <v>1940-41</v>
      </c>
      <c r="C90" s="18">
        <f>LARGE('datedec &amp; datejul kaf'!$B$5:$B$94,'datedec &amp; datejul kaf rank'!$A90)</f>
        <v>1947.504720357</v>
      </c>
      <c r="D90" s="5" t="str">
        <f>VLOOKUP(E90,'datedec &amp; datejul kaf'!$C$5:$O$94,13,FALSE)</f>
        <v>1994-95</v>
      </c>
      <c r="E90" s="18">
        <f>LARGE('datedec &amp; datejul kaf'!$C$5:$C$94,'datedec &amp; datejul kaf rank'!$A90)</f>
        <v>1470.414490314</v>
      </c>
      <c r="F90" s="5" t="str">
        <f>VLOOKUP(G90,'datedec &amp; datejul kaf'!$D$5:$O$94,12,FALSE)</f>
        <v>1929-30</v>
      </c>
      <c r="G90" s="18">
        <f>LARGE('datedec &amp; datejul kaf'!$D$5:$D$94,'datedec &amp; datejul kaf rank'!$A90)</f>
        <v>1144.4092132830001</v>
      </c>
      <c r="H90" s="5" t="str">
        <f>VLOOKUP(I90,'datedec &amp; datejul kaf'!$E$5:$O$94,11,FALSE)</f>
        <v>1952-53</v>
      </c>
      <c r="I90" s="18">
        <f>LARGE('datedec &amp; datejul kaf'!$E$5:$E$94,'datedec &amp; datejul kaf rank'!$A90)</f>
        <v>779.23435094399997</v>
      </c>
      <c r="J90" s="5" t="str">
        <f>VLOOKUP(K90,'datedec &amp; datejul kaf'!$F$5:$O$94,10,FALSE)</f>
        <v>1930-31</v>
      </c>
      <c r="K90" s="18">
        <f>LARGE('datedec &amp; datejul kaf'!$F$5:$F$94,'datedec &amp; datejul kaf rank'!$A90)</f>
        <v>383.43667983599994</v>
      </c>
      <c r="L90" s="5" t="str">
        <f>VLOOKUP(M90,'datedec &amp; datejul kaf'!$G$5:$O$94,9,FALSE)</f>
        <v>1991-92</v>
      </c>
      <c r="M90" s="18">
        <f>LARGE('datedec &amp; datejul kaf'!$G$5:$G$94,'datedec &amp; datejul kaf rank'!$A90)</f>
        <v>9101.6347000109999</v>
      </c>
      <c r="N90" s="5" t="str">
        <f>VLOOKUP(O90,'datedec &amp; datejul kaf'!$H$5:$O$94,8,FALSE)</f>
        <v>1991-92</v>
      </c>
      <c r="O90" s="18">
        <f>LARGE('datedec &amp; datejul kaf'!$H$5:$H$94,'datedec &amp; datejul kaf rank'!$A90)</f>
        <v>8646.0115766010003</v>
      </c>
      <c r="P90" s="5" t="str">
        <f>VLOOKUP(Q90,'datedec &amp; datejul kaf'!$I$5:$O$94,7,FALSE)</f>
        <v>1991-92</v>
      </c>
      <c r="Q90" s="18">
        <f>LARGE('datedec &amp; datejul kaf'!$I$5:$I$94,'datedec &amp; datejul kaf rank'!$A90)</f>
        <v>8092.7778783390004</v>
      </c>
      <c r="R90" s="5" t="str">
        <f>VLOOKUP(S90,'datedec &amp; datejul kaf'!$J$5:$O$94,6,FALSE)</f>
        <v>2014-15</v>
      </c>
      <c r="S90" s="18">
        <f>LARGE('datedec &amp; datejul kaf'!$J$5:$J$94,'datedec &amp; datejul kaf rank'!$A90)</f>
        <v>7212.334936149</v>
      </c>
      <c r="T90" s="5" t="str">
        <f>VLOOKUP(U90,'datedec &amp; datejul kaf'!$K$5:$O$94,5,FALSE)</f>
        <v>1930-31</v>
      </c>
      <c r="U90" s="18">
        <f>LARGE('datedec &amp; datejul kaf'!$K$5:$K$94,'datedec &amp; datejul kaf rank'!$A90)</f>
        <v>6026.3204351699997</v>
      </c>
      <c r="V90" s="5" t="str">
        <f>VLOOKUP(W90,'datedec &amp; datejul kaf'!$L$5:$O$94,4,FALSE)</f>
        <v>2014-15</v>
      </c>
      <c r="W90" s="18">
        <f>LARGE('datedec &amp; datejul kaf'!$L$5:$L$94,'datedec &amp; datejul kaf rank'!$A90)</f>
        <v>2498.7747823290001</v>
      </c>
      <c r="X90" s="5" t="str">
        <f>VLOOKUP(Y90,'datedec &amp; datejul kaf'!$M$5:$O$94,3,FALSE)</f>
        <v>1987-88</v>
      </c>
      <c r="Y90" s="18">
        <f>LARGE('datedec &amp; datejul kaf'!$M$5:$M$94,'datedec &amp; datejul kaf rank'!$A90)</f>
        <v>717.74476647299991</v>
      </c>
      <c r="Z90" s="5" t="str">
        <f>VLOOKUP(AA90,'datedec &amp; datejul kaf'!$N$5:$O$94,2,FALSE)</f>
        <v>1987-88</v>
      </c>
      <c r="AA90" s="18">
        <f>LARGE('datedec &amp; datejul kaf'!$N$5:$N$94,'datedec &amp; datejul kaf rank'!$A90)</f>
        <v>11280.243543933</v>
      </c>
    </row>
    <row r="91" spans="1:27" x14ac:dyDescent="0.2">
      <c r="A91" s="11">
        <v>86</v>
      </c>
      <c r="B91" s="5" t="str">
        <f>VLOOKUP(C91,'datedec &amp; datejul kaf'!$B$5:$O$94,14,FALSE)</f>
        <v>1929-30</v>
      </c>
      <c r="C91" s="18">
        <f>LARGE('datedec &amp; datejul kaf'!$B$5:$B$94,'datedec &amp; datejul kaf rank'!$A91)</f>
        <v>1884.0872020739998</v>
      </c>
      <c r="D91" s="5" t="str">
        <f>VLOOKUP(E91,'datedec &amp; datejul kaf'!$C$5:$O$94,13,FALSE)</f>
        <v>1929-30</v>
      </c>
      <c r="E91" s="18">
        <f>LARGE('datedec &amp; datejul kaf'!$C$5:$C$94,'datedec &amp; datejul kaf rank'!$A91)</f>
        <v>1445.619119343</v>
      </c>
      <c r="F91" s="5" t="str">
        <f>VLOOKUP(G91,'datedec &amp; datejul kaf'!$D$5:$O$94,12,FALSE)</f>
        <v>1952-53</v>
      </c>
      <c r="G91" s="18">
        <f>LARGE('datedec &amp; datejul kaf'!$D$5:$D$94,'datedec &amp; datejul kaf rank'!$A91)</f>
        <v>1141.3963208339999</v>
      </c>
      <c r="H91" s="5" t="str">
        <f>VLOOKUP(I91,'datedec &amp; datejul kaf'!$E$5:$O$94,11,FALSE)</f>
        <v>2000-01</v>
      </c>
      <c r="I91" s="18">
        <f>LARGE('datedec &amp; datejul kaf'!$E$5:$E$94,'datedec &amp; datejul kaf rank'!$A91)</f>
        <v>766.26840101699997</v>
      </c>
      <c r="J91" s="5" t="str">
        <f>VLOOKUP(K91,'datedec &amp; datejul kaf'!$F$5:$O$94,10,FALSE)</f>
        <v>1930-31</v>
      </c>
      <c r="K91" s="18">
        <f>LARGE('datedec &amp; datejul kaf'!$F$5:$F$94,'datedec &amp; datejul kaf rank'!$A91)</f>
        <v>383.43667983599994</v>
      </c>
      <c r="L91" s="5" t="str">
        <f>VLOOKUP(M91,'datedec &amp; datejul kaf'!$G$5:$O$94,9,FALSE)</f>
        <v>1930-31</v>
      </c>
      <c r="M91" s="18">
        <f>LARGE('datedec &amp; datejul kaf'!$G$5:$G$94,'datedec &amp; datejul kaf rank'!$A91)</f>
        <v>8820.0333882570012</v>
      </c>
      <c r="N91" s="5" t="str">
        <f>VLOOKUP(O91,'datedec &amp; datejul kaf'!$H$5:$O$94,8,FALSE)</f>
        <v>1930-31</v>
      </c>
      <c r="O91" s="18">
        <f>LARGE('datedec &amp; datejul kaf'!$H$5:$H$94,'datedec &amp; datejul kaf rank'!$A91)</f>
        <v>8417.2896017069997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7967.2162301549997</v>
      </c>
      <c r="R91" s="5" t="str">
        <f>VLOOKUP(S91,'datedec &amp; datejul kaf'!$J$5:$O$94,6,FALSE)</f>
        <v>1991-92</v>
      </c>
      <c r="S91" s="18">
        <f>LARGE('datedec &amp; datejul kaf'!$J$5:$J$94,'datedec &amp; datejul kaf rank'!$A91)</f>
        <v>7110.9438655710001</v>
      </c>
      <c r="T91" s="5" t="str">
        <f>VLOOKUP(U91,'datedec &amp; datejul kaf'!$K$5:$O$94,5,FALSE)</f>
        <v>1943-44</v>
      </c>
      <c r="U91" s="18">
        <f>LARGE('datedec &amp; datejul kaf'!$K$5:$K$94,'datedec &amp; datejul kaf rank'!$A91)</f>
        <v>5591.4860713110002</v>
      </c>
      <c r="V91" s="5" t="str">
        <f>VLOOKUP(W91,'datedec &amp; datejul kaf'!$L$5:$O$94,4,FALSE)</f>
        <v>1930-31</v>
      </c>
      <c r="W91" s="18">
        <f>LARGE('datedec &amp; datejul kaf'!$L$5:$L$94,'datedec &amp; datejul kaf rank'!$A91)</f>
        <v>2496.071311356</v>
      </c>
      <c r="X91" s="5" t="str">
        <f>VLOOKUP(Y91,'datedec &amp; datejul kaf'!$M$5:$O$94,3,FALSE)</f>
        <v>1940-41</v>
      </c>
      <c r="Y91" s="18">
        <f>LARGE('datedec &amp; datejul kaf'!$M$5:$M$94,'datedec &amp; datejul kaf rank'!$A91)</f>
        <v>693.64162688099998</v>
      </c>
      <c r="Z91" s="5" t="str">
        <f>VLOOKUP(AA91,'datedec &amp; datejul kaf'!$N$5:$O$94,2,FALSE)</f>
        <v>1930-31</v>
      </c>
      <c r="AA91" s="18">
        <f>LARGE('datedec &amp; datejul kaf'!$N$5:$N$94,'datedec &amp; datejul kaf rank'!$A91)</f>
        <v>10918.573474851</v>
      </c>
    </row>
    <row r="92" spans="1:27" x14ac:dyDescent="0.2">
      <c r="A92" s="11">
        <v>87</v>
      </c>
      <c r="B92" s="5" t="str">
        <f>VLOOKUP(C92,'datedec &amp; datejul kaf'!$B$5:$O$94,14,FALSE)</f>
        <v>1987-88</v>
      </c>
      <c r="C92" s="18">
        <f>LARGE('datedec &amp; datejul kaf'!$B$5:$B$94,'datedec &amp; datejul kaf rank'!$A92)</f>
        <v>1875.217119762</v>
      </c>
      <c r="D92" s="5" t="str">
        <f>VLOOKUP(E92,'datedec &amp; datejul kaf'!$C$5:$O$94,13,FALSE)</f>
        <v>1931-32</v>
      </c>
      <c r="E92" s="18">
        <f>LARGE('datedec &amp; datejul kaf'!$C$5:$C$94,'datedec &amp; datejul kaf rank'!$A92)</f>
        <v>1423.392343317</v>
      </c>
      <c r="F92" s="5" t="str">
        <f>VLOOKUP(G92,'datedec &amp; datejul kaf'!$D$5:$O$94,12,FALSE)</f>
        <v>1931-32</v>
      </c>
      <c r="G92" s="18">
        <f>LARGE('datedec &amp; datejul kaf'!$D$5:$D$94,'datedec &amp; datejul kaf rank'!$A92)</f>
        <v>1111.9477268970002</v>
      </c>
      <c r="H92" s="5" t="str">
        <f>VLOOKUP(I92,'datedec &amp; datejul kaf'!$E$5:$O$94,11,FALSE)</f>
        <v>1944-45</v>
      </c>
      <c r="I92" s="18">
        <f>LARGE('datedec &amp; datejul kaf'!$E$5:$E$94,'datedec &amp; datejul kaf rank'!$A92)</f>
        <v>759.35402111099995</v>
      </c>
      <c r="J92" s="5" t="str">
        <f>VLOOKUP(K92,'datedec &amp; datejul kaf'!$F$5:$O$94,10,FALSE)</f>
        <v>2000-01</v>
      </c>
      <c r="K92" s="18">
        <f>LARGE('datedec &amp; datejul kaf'!$F$5:$F$94,'datedec &amp; datejul kaf rank'!$A92)</f>
        <v>358.90312703699999</v>
      </c>
      <c r="L92" s="5" t="str">
        <f>VLOOKUP(M92,'datedec &amp; datejul kaf'!$G$5:$O$94,9,FALSE)</f>
        <v>2000-01</v>
      </c>
      <c r="M92" s="18">
        <f>LARGE('datedec &amp; datejul kaf'!$G$5:$G$94,'datedec &amp; datejul kaf rank'!$A92)</f>
        <v>8074.2264740760002</v>
      </c>
      <c r="N92" s="5" t="str">
        <f>VLOOKUP(O92,'datedec &amp; datejul kaf'!$H$5:$O$94,8,FALSE)</f>
        <v>2000-01</v>
      </c>
      <c r="O92" s="18">
        <f>LARGE('datedec &amp; datejul kaf'!$H$5:$H$94,'datedec &amp; datejul kaf rank'!$A92)</f>
        <v>7715.6307850439998</v>
      </c>
      <c r="P92" s="5" t="str">
        <f>VLOOKUP(Q92,'datedec &amp; datejul kaf'!$I$5:$O$94,7,FALSE)</f>
        <v>2000-01</v>
      </c>
      <c r="Q92" s="18">
        <f>LARGE('datedec &amp; datejul kaf'!$I$5:$I$94,'datedec &amp; datejul kaf rank'!$A92)</f>
        <v>7426.5041843159997</v>
      </c>
      <c r="R92" s="5" t="str">
        <f>VLOOKUP(S92,'datedec &amp; datejul kaf'!$J$5:$O$94,6,FALSE)</f>
        <v>2000-01</v>
      </c>
      <c r="S92" s="18">
        <f>LARGE('datedec &amp; datejul kaf'!$J$5:$J$94,'datedec &amp; datejul kaf rank'!$A92)</f>
        <v>6965.654614821</v>
      </c>
      <c r="T92" s="5" t="str">
        <f>VLOOKUP(U92,'datedec &amp; datejul kaf'!$K$5:$O$94,5,FALSE)</f>
        <v>1991-92</v>
      </c>
      <c r="U92" s="18">
        <f>LARGE('datedec &amp; datejul kaf'!$K$5:$K$94,'datedec &amp; datejul kaf rank'!$A92)</f>
        <v>5452.801778991</v>
      </c>
      <c r="V92" s="5" t="str">
        <f>VLOOKUP(W92,'datedec &amp; datejul kaf'!$L$5:$O$94,4,FALSE)</f>
        <v>1986-87</v>
      </c>
      <c r="W92" s="18">
        <f>LARGE('datedec &amp; datejul kaf'!$L$5:$L$94,'datedec &amp; datejul kaf rank'!$A92)</f>
        <v>2457.227015292</v>
      </c>
      <c r="X92" s="5" t="str">
        <f>VLOOKUP(Y92,'datedec &amp; datejul kaf'!$M$5:$O$94,3,FALSE)</f>
        <v>1939-40</v>
      </c>
      <c r="Y92" s="18">
        <f>LARGE('datedec &amp; datejul kaf'!$M$5:$M$94,'datedec &amp; datejul kaf rank'!$A92)</f>
        <v>660.438322341</v>
      </c>
      <c r="Z92" s="5" t="str">
        <f>VLOOKUP(AA92,'datedec &amp; datejul kaf'!$N$5:$O$94,2,FALSE)</f>
        <v>1943-44</v>
      </c>
      <c r="AA92" s="18">
        <f>LARGE('datedec &amp; datejul kaf'!$N$5:$N$94,'datedec &amp; datejul kaf rank'!$A92)</f>
        <v>10523.864729322</v>
      </c>
    </row>
    <row r="93" spans="1:27" x14ac:dyDescent="0.2">
      <c r="A93" s="11">
        <v>88</v>
      </c>
      <c r="B93" s="5" t="str">
        <f>VLOOKUP(C93,'datedec &amp; datejul kaf'!$B$5:$O$94,14,FALSE)</f>
        <v>1994-95</v>
      </c>
      <c r="C93" s="18">
        <f>LARGE('datedec &amp; datejul kaf'!$B$5:$B$94,'datedec &amp; datejul kaf rank'!$A93)</f>
        <v>1802.9394365220001</v>
      </c>
      <c r="D93" s="5" t="str">
        <f>VLOOKUP(E93,'datedec &amp; datejul kaf'!$C$5:$O$94,13,FALSE)</f>
        <v>1935-36</v>
      </c>
      <c r="E93" s="18">
        <f>LARGE('datedec &amp; datejul kaf'!$C$5:$C$94,'datedec &amp; datejul kaf rank'!$A93)</f>
        <v>1396.7701955550001</v>
      </c>
      <c r="F93" s="5" t="str">
        <f>VLOOKUP(G93,'datedec &amp; datejul kaf'!$D$5:$O$94,12,FALSE)</f>
        <v>1935-36</v>
      </c>
      <c r="G93" s="18">
        <f>LARGE('datedec &amp; datejul kaf'!$D$5:$D$94,'datedec &amp; datejul kaf rank'!$A93)</f>
        <v>1041.471035325</v>
      </c>
      <c r="H93" s="5" t="str">
        <f>VLOOKUP(I93,'datedec &amp; datejul kaf'!$E$5:$O$94,11,FALSE)</f>
        <v>1987-88</v>
      </c>
      <c r="I93" s="18">
        <f>LARGE('datedec &amp; datejul kaf'!$E$5:$E$94,'datedec &amp; datejul kaf rank'!$A93)</f>
        <v>712.32195675899993</v>
      </c>
      <c r="J93" s="5" t="str">
        <f>VLOOKUP(K93,'datedec &amp; datejul kaf'!$F$5:$O$94,10,FALSE)</f>
        <v>1944-45</v>
      </c>
      <c r="K93" s="18">
        <f>LARGE('datedec &amp; datejul kaf'!$F$5:$F$94,'datedec &amp; datejul kaf rank'!$A93)</f>
        <v>351.155689311</v>
      </c>
      <c r="L93" s="5" t="str">
        <f>VLOOKUP(M93,'datedec &amp; datejul kaf'!$G$5:$O$94,9,FALSE)</f>
        <v>1943-44</v>
      </c>
      <c r="M93" s="18">
        <f>LARGE('datedec &amp; datejul kaf'!$G$5:$G$94,'datedec &amp; datejul kaf rank'!$A93)</f>
        <v>7591.0945913669993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7210.8552667829999</v>
      </c>
      <c r="P93" s="5" t="str">
        <f>VLOOKUP(Q93,'datedec &amp; datejul kaf'!$I$5:$O$94,7,FALSE)</f>
        <v>1943-44</v>
      </c>
      <c r="Q93" s="18">
        <f>LARGE('datedec &amp; datejul kaf'!$I$5:$I$94,'datedec &amp; datejul kaf rank'!$A93)</f>
        <v>6877.6956098549999</v>
      </c>
      <c r="R93" s="5" t="str">
        <f>VLOOKUP(S93,'datedec &amp; datejul kaf'!$J$5:$O$94,6,FALSE)</f>
        <v>1943-44</v>
      </c>
      <c r="S93" s="18">
        <f>LARGE('datedec &amp; datejul kaf'!$J$5:$J$94,'datedec &amp; datejul kaf rank'!$A93)</f>
        <v>6493.1521532010001</v>
      </c>
      <c r="T93" s="5" t="str">
        <f>VLOOKUP(U93,'datedec &amp; datejul kaf'!$K$5:$O$94,5,FALSE)</f>
        <v>2014-15</v>
      </c>
      <c r="U93" s="18">
        <f>LARGE('datedec &amp; datejul kaf'!$K$5:$K$94,'datedec &amp; datejul kaf rank'!$A93)</f>
        <v>5033.2936955490004</v>
      </c>
      <c r="V93" s="5" t="str">
        <f>VLOOKUP(W93,'datedec &amp; datejul kaf'!$L$5:$O$94,4,FALSE)</f>
        <v>1991-92</v>
      </c>
      <c r="W93" s="18">
        <f>LARGE('datedec &amp; datejul kaf'!$L$5:$L$94,'datedec &amp; datejul kaf rank'!$A93)</f>
        <v>2438.9870159760003</v>
      </c>
      <c r="X93" s="5" t="str">
        <f>VLOOKUP(Y93,'datedec &amp; datejul kaf'!$M$5:$O$94,3,FALSE)</f>
        <v>1930-31</v>
      </c>
      <c r="Y93" s="18">
        <f>LARGE('datedec &amp; datejul kaf'!$M$5:$M$94,'datedec &amp; datejul kaf rank'!$A93)</f>
        <v>625.08295176600006</v>
      </c>
      <c r="Z93" s="5" t="str">
        <f>VLOOKUP(AA93,'datedec &amp; datejul kaf'!$N$5:$O$94,2,FALSE)</f>
        <v>1976-77</v>
      </c>
      <c r="AA93" s="18">
        <f>LARGE('datedec &amp; datejul kaf'!$N$5:$N$94,'datedec &amp; datejul kaf rank'!$A93)</f>
        <v>10345.431678162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1754.6320003170001</v>
      </c>
      <c r="D94" s="5" t="str">
        <f>VLOOKUP(E94,'datedec &amp; datejul kaf'!$C$5:$O$94,13,FALSE)</f>
        <v>1987-88</v>
      </c>
      <c r="E94" s="18">
        <f>LARGE('datedec &amp; datejul kaf'!$C$5:$C$94,'datedec &amp; datejul kaf rank'!$A94)</f>
        <v>1344.5791231319999</v>
      </c>
      <c r="F94" s="5" t="str">
        <f>VLOOKUP(G94,'datedec &amp; datejul kaf'!$D$5:$O$94,12,FALSE)</f>
        <v>1987-88</v>
      </c>
      <c r="G94" s="18">
        <f>LARGE('datedec &amp; datejul kaf'!$D$5:$D$94,'datedec &amp; datejul kaf rank'!$A94)</f>
        <v>987.970872042</v>
      </c>
      <c r="H94" s="5" t="str">
        <f>VLOOKUP(I94,'datedec &amp; datejul kaf'!$E$5:$O$94,11,FALSE)</f>
        <v>1935-36</v>
      </c>
      <c r="I94" s="18">
        <f>LARGE('datedec &amp; datejul kaf'!$E$5:$E$94,'datedec &amp; datejul kaf rank'!$A94)</f>
        <v>694.43501528099989</v>
      </c>
      <c r="J94" s="5" t="str">
        <f>VLOOKUP(K94,'datedec &amp; datejul kaf'!$F$5:$O$94,10,FALSE)</f>
        <v>1992-93</v>
      </c>
      <c r="K94" s="18">
        <f>LARGE('datedec &amp; datejul kaf'!$F$5:$F$94,'datedec &amp; datejul kaf rank'!$A94)</f>
        <v>346.85155724100002</v>
      </c>
      <c r="L94" s="5" t="str">
        <f>VLOOKUP(M94,'datedec &amp; datejul kaf'!$G$5:$O$94,9,FALSE)</f>
        <v>1940-41</v>
      </c>
      <c r="M94" s="18">
        <f>LARGE('datedec &amp; datejul kaf'!$G$5:$G$94,'datedec &amp; datejul kaf rank'!$A94)</f>
        <v>7475.2519510829998</v>
      </c>
      <c r="N94" s="5" t="str">
        <f>VLOOKUP(O94,'datedec &amp; datejul kaf'!$H$5:$O$94,8,FALSE)</f>
        <v>1940-41</v>
      </c>
      <c r="O94" s="18">
        <f>LARGE('datedec &amp; datejul kaf'!$H$5:$H$94,'datedec &amp; datejul kaf rank'!$A94)</f>
        <v>7027.8681662069994</v>
      </c>
      <c r="P94" s="5" t="str">
        <f>VLOOKUP(Q94,'datedec &amp; datejul kaf'!$I$5:$O$94,7,FALSE)</f>
        <v>1940-41</v>
      </c>
      <c r="Q94" s="18">
        <f>LARGE('datedec &amp; datejul kaf'!$I$5:$I$94,'datedec &amp; datejul kaf rank'!$A94)</f>
        <v>6630.1108257510004</v>
      </c>
      <c r="R94" s="5" t="str">
        <f>VLOOKUP(S94,'datedec &amp; datejul kaf'!$J$5:$O$94,6,FALSE)</f>
        <v>1940-41</v>
      </c>
      <c r="S94" s="18">
        <f>LARGE('datedec &amp; datejul kaf'!$J$5:$J$94,'datedec &amp; datejul kaf rank'!$A94)</f>
        <v>5958.2358096239996</v>
      </c>
      <c r="T94" s="5" t="str">
        <f>VLOOKUP(U94,'datedec &amp; datejul kaf'!$K$5:$O$94,5,FALSE)</f>
        <v>1940-41</v>
      </c>
      <c r="U94" s="18">
        <f>LARGE('datedec &amp; datejul kaf'!$K$5:$K$94,'datedec &amp; datejul kaf rank'!$A94)</f>
        <v>4739.8887478739998</v>
      </c>
      <c r="V94" s="5" t="str">
        <f>VLOOKUP(W94,'datedec &amp; datejul kaf'!$L$5:$O$94,4,FALSE)</f>
        <v>1940-41</v>
      </c>
      <c r="W94" s="18">
        <f>LARGE('datedec &amp; datejul kaf'!$L$5:$L$94,'datedec &amp; datejul kaf rank'!$A94)</f>
        <v>2363.2085064209996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579.76658982899994</v>
      </c>
      <c r="Z94" s="5" t="str">
        <f>VLOOKUP(AA94,'datedec &amp; datejul kaf'!$N$5:$O$94,2,FALSE)</f>
        <v>2000-01</v>
      </c>
      <c r="AA94" s="18">
        <f>LARGE('datedec &amp; datejul kaf'!$N$5:$N$94,'datedec &amp; datejul kaf rank'!$A94)</f>
        <v>10205.646559437</v>
      </c>
    </row>
    <row r="95" spans="1:27" x14ac:dyDescent="0.2">
      <c r="A95" s="11">
        <v>90</v>
      </c>
      <c r="B95" s="5" t="str">
        <f>VLOOKUP(C95,'datedec &amp; datejul kaf'!$B$5:$O$94,14,FALSE)</f>
        <v>1931-32</v>
      </c>
      <c r="C95" s="18">
        <f>LARGE('datedec &amp; datejul kaf'!$B$5:$B$94,'datedec &amp; datejul kaf rank'!$A95)</f>
        <v>1740.9143148809999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1325.448545337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979.07500460699998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635.91270342600001</v>
      </c>
      <c r="J95" s="5" t="str">
        <f>VLOOKUP(K95,'datedec &amp; datejul kaf'!$F$5:$O$94,10,FALSE)</f>
        <v>1935-36</v>
      </c>
      <c r="K95" s="18">
        <f>LARGE('datedec &amp; datejul kaf'!$F$5:$F$94,'datedec &amp; datejul kaf rank'!$A95)</f>
        <v>340.08792113099997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6908.8004020769995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6473.3452117950001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6092.0824161750006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5544.4123540680002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4536.5909042579997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2200.1235538589999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544.718657259</v>
      </c>
      <c r="Z95" s="5" t="str">
        <f>VLOOKUP(AA95,'datedec &amp; datejul kaf'!$N$5:$O$94,2,FALSE)</f>
        <v>1940-41</v>
      </c>
      <c r="AA95" s="18">
        <f>LARGE('datedec &amp; datejul kaf'!$N$5:$N$94,'datedec &amp; datejul kaf rank'!$A95)</f>
        <v>9422.75667144</v>
      </c>
    </row>
    <row r="97" spans="2:27" x14ac:dyDescent="0.2">
      <c r="B97" t="s">
        <v>114</v>
      </c>
      <c r="C97" s="18">
        <f>AVERAGE(C6:C94)</f>
        <v>3232.3791600560894</v>
      </c>
      <c r="D97" s="18"/>
      <c r="E97" s="18">
        <f t="shared" ref="E97:AA97" si="0">AVERAGE(E6:E94)</f>
        <v>2572.8354499946622</v>
      </c>
      <c r="F97" s="18"/>
      <c r="G97" s="18">
        <f t="shared" si="0"/>
        <v>2061.5278268620791</v>
      </c>
      <c r="H97" s="18"/>
      <c r="I97" s="18">
        <f t="shared" si="0"/>
        <v>1462.5722694176295</v>
      </c>
      <c r="J97" s="18"/>
      <c r="K97" s="18">
        <f t="shared" si="0"/>
        <v>732.78988430420247</v>
      </c>
      <c r="L97" s="18"/>
      <c r="M97" s="18">
        <f t="shared" si="0"/>
        <v>15348.974757313417</v>
      </c>
      <c r="N97" s="18"/>
      <c r="O97" s="18">
        <f t="shared" si="0"/>
        <v>14677.024436146989</v>
      </c>
      <c r="P97" s="18"/>
      <c r="Q97" s="18">
        <f t="shared" si="0"/>
        <v>13989.390029766873</v>
      </c>
      <c r="R97" s="18"/>
      <c r="S97" s="18">
        <f t="shared" si="0"/>
        <v>12989.040649506745</v>
      </c>
      <c r="T97" s="18"/>
      <c r="U97" s="18">
        <f t="shared" si="0"/>
        <v>10842.019316704043</v>
      </c>
      <c r="V97" s="18"/>
      <c r="W97" s="18">
        <f t="shared" si="0"/>
        <v>6173.4868517888754</v>
      </c>
      <c r="X97" s="18"/>
      <c r="Y97" s="18">
        <f t="shared" si="0"/>
        <v>1736.2164081020223</v>
      </c>
      <c r="Z97" s="18"/>
      <c r="AA97" s="18">
        <f t="shared" si="0"/>
        <v>18572.668052712404</v>
      </c>
    </row>
    <row r="98" spans="2:27" x14ac:dyDescent="0.2">
      <c r="B98" t="s">
        <v>115</v>
      </c>
      <c r="C98" s="18">
        <f>MEDIAN(C6:C94)</f>
        <v>3088.936743669</v>
      </c>
      <c r="D98" s="18"/>
      <c r="E98" s="18">
        <f t="shared" ref="E98:AA98" si="1">MEDIAN(E6:E94)</f>
        <v>2375.8293323940002</v>
      </c>
      <c r="F98" s="18"/>
      <c r="G98" s="18">
        <f t="shared" si="1"/>
        <v>1822.3853862059998</v>
      </c>
      <c r="H98" s="18"/>
      <c r="I98" s="18">
        <f t="shared" si="1"/>
        <v>1275.94705959</v>
      </c>
      <c r="J98" s="18"/>
      <c r="K98" s="18">
        <f t="shared" si="1"/>
        <v>625.32890216999999</v>
      </c>
      <c r="L98" s="18"/>
      <c r="M98" s="18">
        <f t="shared" si="1"/>
        <v>15363.831489971999</v>
      </c>
      <c r="N98" s="18"/>
      <c r="O98" s="18">
        <f t="shared" si="1"/>
        <v>14800.440436719</v>
      </c>
      <c r="P98" s="18"/>
      <c r="Q98" s="18">
        <f t="shared" si="1"/>
        <v>14188.805418332999</v>
      </c>
      <c r="R98" s="18"/>
      <c r="S98" s="18">
        <f t="shared" si="1"/>
        <v>13426.016025450001</v>
      </c>
      <c r="T98" s="18"/>
      <c r="U98" s="18">
        <f t="shared" si="1"/>
        <v>10786.391000468999</v>
      </c>
      <c r="V98" s="18"/>
      <c r="W98" s="18">
        <f t="shared" si="1"/>
        <v>5911.4695303859999</v>
      </c>
      <c r="X98" s="18"/>
      <c r="Y98" s="18">
        <f t="shared" si="1"/>
        <v>1599.231014409</v>
      </c>
      <c r="Z98" s="18"/>
      <c r="AA98" s="18">
        <f t="shared" si="1"/>
        <v>18342.1480725</v>
      </c>
    </row>
    <row r="99" spans="2:27" x14ac:dyDescent="0.2">
      <c r="B99" t="s">
        <v>116</v>
      </c>
      <c r="C99" s="18">
        <f>STDEV(C6:C94)</f>
        <v>1023.6015115281028</v>
      </c>
      <c r="D99" s="18"/>
      <c r="E99" s="18">
        <f t="shared" ref="E99:AA99" si="2">STDEV(E6:E94)</f>
        <v>920.53427009273526</v>
      </c>
      <c r="F99" s="18"/>
      <c r="G99" s="18">
        <f t="shared" si="2"/>
        <v>825.3186537554019</v>
      </c>
      <c r="H99" s="18"/>
      <c r="I99" s="18">
        <f t="shared" si="2"/>
        <v>653.25932450434925</v>
      </c>
      <c r="J99" s="18"/>
      <c r="K99" s="18">
        <f t="shared" si="2"/>
        <v>378.70616652685624</v>
      </c>
      <c r="L99" s="18"/>
      <c r="M99" s="18">
        <f t="shared" si="2"/>
        <v>3854.3153566081983</v>
      </c>
      <c r="N99" s="18"/>
      <c r="O99" s="18">
        <f t="shared" si="2"/>
        <v>3680.2571805073176</v>
      </c>
      <c r="P99" s="18"/>
      <c r="Q99" s="18">
        <f t="shared" si="2"/>
        <v>3539.8461721714057</v>
      </c>
      <c r="R99" s="18"/>
      <c r="S99" s="18">
        <f t="shared" si="2"/>
        <v>3432.0170419401998</v>
      </c>
      <c r="T99" s="18"/>
      <c r="U99" s="18">
        <f t="shared" si="2"/>
        <v>3180.193143009159</v>
      </c>
      <c r="V99" s="18"/>
      <c r="W99" s="18">
        <f t="shared" si="2"/>
        <v>2388.2444858244667</v>
      </c>
      <c r="X99" s="18"/>
      <c r="Y99" s="18">
        <f t="shared" si="2"/>
        <v>796.56828475722182</v>
      </c>
      <c r="Z99" s="18"/>
      <c r="AA99" s="18">
        <f t="shared" si="2"/>
        <v>4379.539164796689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4457.0715683969993</v>
      </c>
      <c r="C5" s="6">
        <f>('augjul cfs'!$C5*30 + 'octsep cfs'!$B5*31 + 'octsep cfs'!$C5*30 + 'octsep cfs'!$D5*31 + 'octsep cfs'!$E5*31 + 'octsep cfs'!$F5*28 + 'octsep cfs'!$G5*31)*1.983471/1000</f>
        <v>3532.666974963</v>
      </c>
      <c r="D5" s="6">
        <f>('octsep cfs'!$B5*31 + 'octsep cfs'!$C5*30 + 'octsep cfs'!$D5*31 + 'octsep cfs'!$E5*31 + 'octsep cfs'!$F5*28 + 'octsep cfs'!$G5*31)*1.983471/1000</f>
        <v>2951.7876579029999</v>
      </c>
      <c r="E5" s="6">
        <f>('octsep cfs'!$C5*30 + 'octsep cfs'!$D5*31 + 'octsep cfs'!$E5*31 + 'octsep cfs'!$F5*28 + 'octsep cfs'!$G5*31)*1.983471/1000</f>
        <v>2306.721235812</v>
      </c>
      <c r="F5" s="6">
        <f>('octsep cfs'!$D5*31 + 'octsep cfs'!$E5*31 + 'octsep cfs'!$F5*28 + 'octsep cfs'!$G5*31)*1.983471/1000</f>
        <v>1738.159273662</v>
      </c>
      <c r="G5" s="6">
        <f>('octsep cfs'!$E5*31 + 'octsep cfs'!$F5*28 + 'octsep cfs'!$G5*31)*1.983471/1000</f>
        <v>1268.8859028300001</v>
      </c>
      <c r="H5" s="6">
        <f>('octsep cfs'!$F5*28 + 'octsep cfs'!$G5*31)*1.983471/1000</f>
        <v>944.29285715099991</v>
      </c>
      <c r="I5" s="6">
        <f>'octsep cfs'!$G5*31*1.983471/1000</f>
        <v>604.23865502700005</v>
      </c>
      <c r="J5" s="6">
        <f xml:space="preserve"> ('octsep cfs'!$H5*30 + 'octsep cfs'!$I5*31 + 'octsep cfs'!$J5*30 + 'octsep cfs'!$K5*31 + 'octsep cfs'!$L5*31)*1.983471/1000</f>
        <v>9966.8366510369997</v>
      </c>
      <c r="K5" s="6">
        <f xml:space="preserve"> ('octsep cfs'!$I5*31 + 'octsep cfs'!$J5*30 + 'octsep cfs'!$K5*31 + 'octsep cfs'!$L5*31)*1.983471/1000</f>
        <v>8943.603631557</v>
      </c>
      <c r="L5" s="6">
        <f xml:space="preserve"> ('octsep cfs'!$J5*30 + 'octsep cfs'!$K5*31 + 'octsep cfs'!$L5*31)*1.983471/1000</f>
        <v>5258.83616643</v>
      </c>
      <c r="M5" s="6">
        <f xml:space="preserve"> ('octsep cfs'!$K5*31 + 'octsep cfs'!$L5*31)*1.983471/1000</f>
        <v>1554.4065532799998</v>
      </c>
      <c r="N5" s="6">
        <f xml:space="preserve"> 'octsep cfs'!$L5*31*1.983471/1000</f>
        <v>438.46808273099998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3216.7595487930002</v>
      </c>
      <c r="C6" s="6">
        <f>('augjul cfs'!$C6*30 + 'octsep cfs'!$B6*31 + 'octsep cfs'!$C6*30 + 'octsep cfs'!$D6*31 + 'octsep cfs'!$E6*31 + 'octsep cfs'!$F6*28 + 'octsep cfs'!$G6*31)*1.983471/1000</f>
        <v>2778.2914660619999</v>
      </c>
      <c r="D6" s="6">
        <f>('octsep cfs'!$B6*31 + 'octsep cfs'!$C6*30 + 'octsep cfs'!$D6*31 + 'octsep cfs'!$E6*31 + 'octsep cfs'!$F6*28 + 'octsep cfs'!$G6*31)*1.983471/1000</f>
        <v>2477.0815600020001</v>
      </c>
      <c r="E6" s="6">
        <f>('octsep cfs'!$C6*30 + 'octsep cfs'!$D6*31 + 'octsep cfs'!$E6*31 + 'octsep cfs'!$F6*28 + 'octsep cfs'!$G6*31)*1.983471/1000</f>
        <v>2132.0131431900004</v>
      </c>
      <c r="F6" s="6">
        <f>('octsep cfs'!$D6*31 + 'octsep cfs'!$E6*31 + 'octsep cfs'!$F6*28 + 'octsep cfs'!$G6*31)*1.983471/1000</f>
        <v>1816.6412541899999</v>
      </c>
      <c r="G6" s="6">
        <f>('octsep cfs'!$E6*31 + 'octsep cfs'!$F6*28 + 'octsep cfs'!$G6*31)*1.983471/1000</f>
        <v>1332.672346719</v>
      </c>
      <c r="H6" s="6">
        <f>('octsep cfs'!$F6*28 + 'octsep cfs'!$G6*31)*1.983471/1000</f>
        <v>1070.1202904489999</v>
      </c>
      <c r="I6" s="6">
        <f>'octsep cfs'!$G6*31*1.983471/1000</f>
        <v>542.62807882499999</v>
      </c>
      <c r="J6" s="6">
        <f xml:space="preserve"> ('octsep cfs'!$H6*30 + 'octsep cfs'!$I6*31 + 'octsep cfs'!$J6*30 + 'octsep cfs'!$K6*31 + 'octsep cfs'!$L6*31)*1.983471/1000</f>
        <v>9518.6931967680011</v>
      </c>
      <c r="K6" s="6">
        <f xml:space="preserve"> ('octsep cfs'!$I6*31 + 'octsep cfs'!$J6*30 + 'octsep cfs'!$K6*31 + 'octsep cfs'!$L6*31)*1.983471/1000</f>
        <v>6906.997426938</v>
      </c>
      <c r="L6" s="6">
        <f xml:space="preserve"> ('octsep cfs'!$J6*30 + 'octsep cfs'!$K6*31 + 'octsep cfs'!$L6*31)*1.983471/1000</f>
        <v>3844.6689467340002</v>
      </c>
      <c r="M6" s="6">
        <f xml:space="preserve"> ('octsep cfs'!$K6*31 + 'octsep cfs'!$L6*31)*1.983471/1000</f>
        <v>1325.9186279640001</v>
      </c>
      <c r="N6" s="6">
        <f xml:space="preserve"> 'octsep cfs'!$L6*31*1.983471/1000</f>
        <v>413.56560432599997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3639.096061881</v>
      </c>
      <c r="C7" s="6">
        <f>('augjul cfs'!$C7*30 + 'octsep cfs'!$B7*31 + 'octsep cfs'!$C7*30 + 'octsep cfs'!$D7*31 + 'octsep cfs'!$E7*31 + 'octsep cfs'!$F7*28 + 'octsep cfs'!$G7*31)*1.983471/1000</f>
        <v>3225.5304575550003</v>
      </c>
      <c r="D7" s="6">
        <f>('octsep cfs'!$B7*31 + 'octsep cfs'!$C7*30 + 'octsep cfs'!$D7*31 + 'octsep cfs'!$E7*31 + 'octsep cfs'!$F7*28 + 'octsep cfs'!$G7*31)*1.983471/1000</f>
        <v>2863.9238595449997</v>
      </c>
      <c r="E7" s="6">
        <f>('octsep cfs'!$C7*30 + 'octsep cfs'!$D7*31 + 'octsep cfs'!$E7*31 + 'octsep cfs'!$F7*28 + 'octsep cfs'!$G7*31)*1.983471/1000</f>
        <v>2391.576108663</v>
      </c>
      <c r="F7" s="6">
        <f>('octsep cfs'!$D7*31 + 'octsep cfs'!$E7*31 + 'octsep cfs'!$F7*28 + 'octsep cfs'!$G7*31)*1.983471/1000</f>
        <v>1923.9926551230001</v>
      </c>
      <c r="G7" s="6">
        <f>('octsep cfs'!$E7*31 + 'octsep cfs'!$F7*28 + 'octsep cfs'!$G7*31)*1.983471/1000</f>
        <v>1540.5559752869999</v>
      </c>
      <c r="H7" s="6">
        <f>('octsep cfs'!$F7*28 + 'octsep cfs'!$G7*31)*1.983471/1000</f>
        <v>1137.812188737</v>
      </c>
      <c r="I7" s="6">
        <f>'octsep cfs'!$G7*31*1.983471/1000</f>
        <v>687.73881718500002</v>
      </c>
      <c r="J7" s="6">
        <f xml:space="preserve"> ('octsep cfs'!$H7*30 + 'octsep cfs'!$I7*31 + 'octsep cfs'!$J7*30 + 'octsep cfs'!$K7*31 + 'octsep cfs'!$L7*31)*1.983471/1000</f>
        <v>7596.9993845339995</v>
      </c>
      <c r="K7" s="6">
        <f xml:space="preserve"> ('octsep cfs'!$I7*31 + 'octsep cfs'!$J7*30 + 'octsep cfs'!$K7*31 + 'octsep cfs'!$L7*31)*1.983471/1000</f>
        <v>6343.8424067340002</v>
      </c>
      <c r="L7" s="6">
        <f xml:space="preserve"> ('octsep cfs'!$J7*30 + 'octsep cfs'!$K7*31 + 'octsep cfs'!$L7*31)*1.983471/1000</f>
        <v>2813.5932829200001</v>
      </c>
      <c r="M7" s="6">
        <f xml:space="preserve"> ('octsep cfs'!$K7*31 + 'octsep cfs'!$L7*31)*1.983471/1000</f>
        <v>942.60492333000002</v>
      </c>
      <c r="N7" s="6">
        <f xml:space="preserve"> 'octsep cfs'!$L7*31*1.983471/1000</f>
        <v>317.52197156400001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3829.1978729340003</v>
      </c>
      <c r="C8" s="6">
        <f>('augjul cfs'!$C8*30 + 'octsep cfs'!$B8*31 + 'octsep cfs'!$C8*30 + 'octsep cfs'!$D8*31 + 'octsep cfs'!$E8*31 + 'octsep cfs'!$F8*29 + 'octsep cfs'!$G8*31)*1.983471/1000</f>
        <v>3511.6759013700002</v>
      </c>
      <c r="D8" s="6">
        <f>('octsep cfs'!$B8*31 + 'octsep cfs'!$C8*30 + 'octsep cfs'!$D8*31 + 'octsep cfs'!$E8*31 + 'octsep cfs'!$F8*29 + 'octsep cfs'!$G8*31)*1.983471/1000</f>
        <v>3200.2312849499999</v>
      </c>
      <c r="E8" s="6">
        <f>('octsep cfs'!$C8*30 + 'octsep cfs'!$D8*31 + 'octsep cfs'!$E8*31 + 'octsep cfs'!$F8*29 + 'octsep cfs'!$G8*31)*1.983471/1000</f>
        <v>2871.5800576049996</v>
      </c>
      <c r="F8" s="6">
        <f>('octsep cfs'!$D8*31 + 'octsep cfs'!$E8*31 + 'octsep cfs'!$F8*29 + 'octsep cfs'!$G8*31)*1.983471/1000</f>
        <v>2478.8527996049997</v>
      </c>
      <c r="G8" s="6">
        <f>('octsep cfs'!$E8*31 + 'octsep cfs'!$F8*29 + 'octsep cfs'!$G8*31)*1.983471/1000</f>
        <v>2088.283558053</v>
      </c>
      <c r="H8" s="6">
        <f>('octsep cfs'!$F8*29 + 'octsep cfs'!$G8*31)*1.983471/1000</f>
        <v>1706.691506247</v>
      </c>
      <c r="I8" s="6">
        <f>'octsep cfs'!$G8*31*1.983471/1000</f>
        <v>1244.570531841</v>
      </c>
      <c r="J8" s="6">
        <f xml:space="preserve"> ('octsep cfs'!$H8*30 + 'octsep cfs'!$I8*31 + 'octsep cfs'!$J8*30 + 'octsep cfs'!$K8*31 + 'octsep cfs'!$L8*31)*1.983471/1000</f>
        <v>15146.833812159</v>
      </c>
      <c r="K8" s="6">
        <f xml:space="preserve"> ('octsep cfs'!$I8*31 + 'octsep cfs'!$J8*30 + 'octsep cfs'!$K8*31 + 'octsep cfs'!$L8*31)*1.983471/1000</f>
        <v>12605.531428119</v>
      </c>
      <c r="L8" s="6">
        <f xml:space="preserve"> ('octsep cfs'!$J8*30 + 'octsep cfs'!$K8*31 + 'octsep cfs'!$L8*31)*1.983471/1000</f>
        <v>6851.0298257309996</v>
      </c>
      <c r="M8" s="6">
        <f xml:space="preserve"> ('octsep cfs'!$K8*31 + 'octsep cfs'!$L8*31)*1.983471/1000</f>
        <v>2186.5605791610001</v>
      </c>
      <c r="N8" s="6">
        <f xml:space="preserve"> 'octsep cfs'!$L8*31*1.983471/1000</f>
        <v>598.45882053299999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4717.4854429289999</v>
      </c>
      <c r="C9" s="6">
        <f>('augjul cfs'!$C9*30 + 'octsep cfs'!$B9*31 + 'octsep cfs'!$C9*30 + 'octsep cfs'!$D9*31 + 'octsep cfs'!$E9*31 + 'octsep cfs'!$F9*28 + 'octsep cfs'!$G9*31)*1.983471/1000</f>
        <v>4119.0266223959998</v>
      </c>
      <c r="D9" s="6">
        <f>('octsep cfs'!$B9*31 + 'octsep cfs'!$C9*30 + 'octsep cfs'!$D9*31 + 'octsep cfs'!$E9*31 + 'octsep cfs'!$F9*28 + 'octsep cfs'!$G9*31)*1.983471/1000</f>
        <v>3721.0034968260002</v>
      </c>
      <c r="E9" s="6">
        <f>('octsep cfs'!$C9*30 + 'octsep cfs'!$D9*31 + 'octsep cfs'!$E9*31 + 'octsep cfs'!$F9*28 + 'octsep cfs'!$G9*31)*1.983471/1000</f>
        <v>3277.1859928080003</v>
      </c>
      <c r="F9" s="6">
        <f>('octsep cfs'!$D9*31 + 'octsep cfs'!$E9*31 + 'octsep cfs'!$F9*28 + 'octsep cfs'!$G9*31)*1.983471/1000</f>
        <v>2446.6273462680001</v>
      </c>
      <c r="G9" s="6">
        <f>('octsep cfs'!$E9*31 + 'octsep cfs'!$F9*28 + 'octsep cfs'!$G9*31)*1.983471/1000</f>
        <v>1662.045557508</v>
      </c>
      <c r="H9" s="6">
        <f>('octsep cfs'!$F9*28 + 'octsep cfs'!$G9*31)*1.983471/1000</f>
        <v>1061.004257733</v>
      </c>
      <c r="I9" s="6">
        <f>'octsep cfs'!$G9*31*1.983471/1000</f>
        <v>675.68724738900005</v>
      </c>
      <c r="J9" s="6">
        <f xml:space="preserve"> ('octsep cfs'!$H9*30 + 'octsep cfs'!$I9*31 + 'octsep cfs'!$J9*30 + 'octsep cfs'!$K9*31 + 'octsep cfs'!$L9*31)*1.983471/1000</f>
        <v>17012.191097580002</v>
      </c>
      <c r="K9" s="6">
        <f xml:space="preserve"> ('octsep cfs'!$I9*31 + 'octsep cfs'!$J9*30 + 'octsep cfs'!$K9*31 + 'octsep cfs'!$L9*31)*1.983471/1000</f>
        <v>15274.37298093</v>
      </c>
      <c r="L9" s="6">
        <f xml:space="preserve"> ('octsep cfs'!$J9*30 + 'octsep cfs'!$K9*31 + 'octsep cfs'!$L9*31)*1.983471/1000</f>
        <v>11011.007190393</v>
      </c>
      <c r="M9" s="6">
        <f xml:space="preserve"> ('octsep cfs'!$K9*31 + 'octsep cfs'!$L9*31)*1.983471/1000</f>
        <v>3025.374432003</v>
      </c>
      <c r="N9" s="6">
        <f xml:space="preserve"> 'octsep cfs'!$L9*31*1.983471/1000</f>
        <v>706.30807268700005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11480.58799923</v>
      </c>
      <c r="C10" s="6">
        <f>('augjul cfs'!$C10*30 + 'octsep cfs'!$B10*31 + 'octsep cfs'!$C10*30 + 'octsep cfs'!$D10*31 + 'octsep cfs'!$E10*31 + 'octsep cfs'!$F10*28 + 'octsep cfs'!$G10*31)*1.983471/1000</f>
        <v>10774.279926542999</v>
      </c>
      <c r="D10" s="6">
        <f>('octsep cfs'!$B10*31 + 'octsep cfs'!$C10*30 + 'octsep cfs'!$D10*31 + 'octsep cfs'!$E10*31 + 'octsep cfs'!$F10*28 + 'octsep cfs'!$G10*31)*1.983471/1000</f>
        <v>10198.577468792999</v>
      </c>
      <c r="E10" s="6">
        <f>('octsep cfs'!$C10*30 + 'octsep cfs'!$D10*31 + 'octsep cfs'!$E10*31 + 'octsep cfs'!$F10*28 + 'octsep cfs'!$G10*31)*1.983471/1000</f>
        <v>9238.3256039759999</v>
      </c>
      <c r="F10" s="6">
        <f>('octsep cfs'!$D10*31 + 'octsep cfs'!$E10*31 + 'octsep cfs'!$F10*28 + 'octsep cfs'!$G10*31)*1.983471/1000</f>
        <v>7637.0099615460003</v>
      </c>
      <c r="G10" s="6">
        <f>('octsep cfs'!$E10*31 + 'octsep cfs'!$F10*28 + 'octsep cfs'!$G10*31)*1.983471/1000</f>
        <v>5112.5750148900006</v>
      </c>
      <c r="H10" s="6">
        <f>('octsep cfs'!$F10*28 + 'octsep cfs'!$G10*31)*1.983471/1000</f>
        <v>3061.7175711360001</v>
      </c>
      <c r="I10" s="6">
        <f>'octsep cfs'!$G10*31*1.983471/1000</f>
        <v>1798.6353044519999</v>
      </c>
      <c r="J10" s="6">
        <f xml:space="preserve"> ('octsep cfs'!$H10*30 + 'octsep cfs'!$I10*31 + 'octsep cfs'!$J10*30 + 'octsep cfs'!$K10*31 + 'octsep cfs'!$L10*31)*1.983471/1000</f>
        <v>14302.339298373001</v>
      </c>
      <c r="K10" s="6">
        <f xml:space="preserve"> ('octsep cfs'!$I10*31 + 'octsep cfs'!$J10*30 + 'octsep cfs'!$K10*31 + 'octsep cfs'!$L10*31)*1.983471/1000</f>
        <v>9378.0750202229992</v>
      </c>
      <c r="L10" s="6">
        <f xml:space="preserve"> ('octsep cfs'!$J10*30 + 'octsep cfs'!$K10*31 + 'octsep cfs'!$L10*31)*1.983471/1000</f>
        <v>4016.5406758260001</v>
      </c>
      <c r="M10" s="6">
        <f xml:space="preserve"> ('octsep cfs'!$K10*31 + 'octsep cfs'!$L10*31)*1.983471/1000</f>
        <v>1380.1506920459999</v>
      </c>
      <c r="N10" s="6">
        <f xml:space="preserve"> 'octsep cfs'!$L10*31*1.983471/1000</f>
        <v>459.61981747499999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5401.3307065409999</v>
      </c>
      <c r="C11" s="6">
        <f>('augjul cfs'!$C11*30 + 'octsep cfs'!$B11*31 + 'octsep cfs'!$C11*30 + 'octsep cfs'!$D11*31 + 'octsep cfs'!$E11*31 + 'octsep cfs'!$F11*28 + 'octsep cfs'!$G11*31)*1.983471/1000</f>
        <v>4941.7108890659993</v>
      </c>
      <c r="D11" s="6">
        <f>('octsep cfs'!$B11*31 + 'octsep cfs'!$C11*30 + 'octsep cfs'!$D11*31 + 'octsep cfs'!$E11*31 + 'octsep cfs'!$F11*28 + 'octsep cfs'!$G11*31)*1.983471/1000</f>
        <v>4617.4728846960006</v>
      </c>
      <c r="E11" s="6">
        <f>('octsep cfs'!$C11*30 + 'octsep cfs'!$D11*31 + 'octsep cfs'!$E11*31 + 'octsep cfs'!$F11*28 + 'octsep cfs'!$G11*31)*1.983471/1000</f>
        <v>4104.973730361</v>
      </c>
      <c r="F11" s="6">
        <f>('octsep cfs'!$D11*31 + 'octsep cfs'!$E11*31 + 'octsep cfs'!$F11*28 + 'octsep cfs'!$G11*31)*1.983471/1000</f>
        <v>3026.9374071510001</v>
      </c>
      <c r="G11" s="6">
        <f>('octsep cfs'!$E11*31 + 'octsep cfs'!$F11*28 + 'octsep cfs'!$G11*31)*1.983471/1000</f>
        <v>2311.7136323190002</v>
      </c>
      <c r="H11" s="6">
        <f>('octsep cfs'!$F11*28 + 'octsep cfs'!$G11*31)*1.983471/1000</f>
        <v>1563.4710157500001</v>
      </c>
      <c r="I11" s="6">
        <f>'octsep cfs'!$G11*31*1.983471/1000</f>
        <v>831.43534072199998</v>
      </c>
      <c r="J11" s="6">
        <f xml:space="preserve"> ('octsep cfs'!$H11*30 + 'octsep cfs'!$I11*31 + 'octsep cfs'!$J11*30 + 'octsep cfs'!$K11*31 + 'octsep cfs'!$L11*31)*1.983471/1000</f>
        <v>12489.843498573</v>
      </c>
      <c r="K11" s="6">
        <f xml:space="preserve"> ('octsep cfs'!$I11*31 + 'octsep cfs'!$J11*30 + 'octsep cfs'!$K11*31 + 'octsep cfs'!$L11*31)*1.983471/1000</f>
        <v>10928.098102593</v>
      </c>
      <c r="L11" s="6">
        <f xml:space="preserve"> ('octsep cfs'!$J11*30 + 'octsep cfs'!$K11*31 + 'octsep cfs'!$L11*31)*1.983471/1000</f>
        <v>6394.494305661</v>
      </c>
      <c r="M11" s="6">
        <f xml:space="preserve"> ('octsep cfs'!$K11*31 + 'octsep cfs'!$L11*31)*1.983471/1000</f>
        <v>2141.674630431</v>
      </c>
      <c r="N11" s="6">
        <f xml:space="preserve"> 'octsep cfs'!$L11*31*1.983471/1000</f>
        <v>582.22609386900001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3236.001200964</v>
      </c>
      <c r="C12" s="6">
        <f>('augjul cfs'!$C12*30 + 'octsep cfs'!$B12*31 + 'octsep cfs'!$C12*30 + 'octsep cfs'!$D12*31 + 'octsep cfs'!$E12*31 + 'octsep cfs'!$F12*29 + 'octsep cfs'!$G12*31)*1.983471/1000</f>
        <v>2653.7751070949998</v>
      </c>
      <c r="D12" s="6">
        <f>('octsep cfs'!$B12*31 + 'octsep cfs'!$C12*30 + 'octsep cfs'!$D12*31 + 'octsep cfs'!$E12*31 + 'octsep cfs'!$F12*29 + 'octsep cfs'!$G12*31)*1.983471/1000</f>
        <v>2298.475946865</v>
      </c>
      <c r="E12" s="6">
        <f>('octsep cfs'!$C12*30 + 'octsep cfs'!$D12*31 + 'octsep cfs'!$E12*31 + 'octsep cfs'!$F12*29 + 'octsep cfs'!$G12*31)*1.983471/1000</f>
        <v>1951.439926821</v>
      </c>
      <c r="F12" s="6">
        <f>('octsep cfs'!$D12*31 + 'octsep cfs'!$E12*31 + 'octsep cfs'!$F12*29 + 'octsep cfs'!$G12*31)*1.983471/1000</f>
        <v>1597.092832671</v>
      </c>
      <c r="G12" s="6">
        <f>('octsep cfs'!$E12*31 + 'octsep cfs'!$F12*29 + 'octsep cfs'!$G12*31)*1.983471/1000</f>
        <v>1257.00491154</v>
      </c>
      <c r="H12" s="6">
        <f>('octsep cfs'!$F12*29 + 'octsep cfs'!$G12*31)*1.983471/1000</f>
        <v>864.4680667560001</v>
      </c>
      <c r="I12" s="6">
        <f>'octsep cfs'!$G12*31*1.983471/1000</f>
        <v>628.40328222000005</v>
      </c>
      <c r="J12" s="6">
        <f xml:space="preserve"> ('octsep cfs'!$H12*30 + 'octsep cfs'!$I12*31 + 'octsep cfs'!$J12*30 + 'octsep cfs'!$K12*31 + 'octsep cfs'!$L12*31)*1.983471/1000</f>
        <v>12261.490449285</v>
      </c>
      <c r="K12" s="6">
        <f xml:space="preserve"> ('octsep cfs'!$I12*31 + 'octsep cfs'!$J12*30 + 'octsep cfs'!$K12*31 + 'octsep cfs'!$L12*31)*1.983471/1000</f>
        <v>9562.0855918349989</v>
      </c>
      <c r="L12" s="6">
        <f xml:space="preserve"> ('octsep cfs'!$J12*30 + 'octsep cfs'!$K12*31 + 'octsep cfs'!$L12*31)*1.983471/1000</f>
        <v>4112.6854656089999</v>
      </c>
      <c r="M12" s="6">
        <f xml:space="preserve"> ('octsep cfs'!$K12*31 + 'octsep cfs'!$L12*31)*1.983471/1000</f>
        <v>1222.9268962890001</v>
      </c>
      <c r="N12" s="6">
        <f xml:space="preserve"> 'octsep cfs'!$L12*31*1.983471/1000</f>
        <v>429.18345497999996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2668.7503131449998</v>
      </c>
      <c r="C13" s="6">
        <f>('augjul cfs'!$C13*30 + 'octsep cfs'!$B13*31 + 'octsep cfs'!$C13*30 + 'octsep cfs'!$D13*31 + 'octsep cfs'!$E13*31 + 'octsep cfs'!$F13*28 + 'octsep cfs'!$G13*31)*1.983471/1000</f>
        <v>2239.5668581650002</v>
      </c>
      <c r="D13" s="6">
        <f>('octsep cfs'!$B13*31 + 'octsep cfs'!$C13*30 + 'octsep cfs'!$D13*31 + 'octsep cfs'!$E13*31 + 'octsep cfs'!$F13*28 + 'octsep cfs'!$G13*31)*1.983471/1000</f>
        <v>1893.1933174350002</v>
      </c>
      <c r="E13" s="6">
        <f>('octsep cfs'!$C13*30 + 'octsep cfs'!$D13*31 + 'octsep cfs'!$E13*31 + 'octsep cfs'!$F13*28 + 'octsep cfs'!$G13*31)*1.983471/1000</f>
        <v>1550.031016254</v>
      </c>
      <c r="F13" s="6">
        <f>('octsep cfs'!$D13*31 + 'octsep cfs'!$E13*31 + 'octsep cfs'!$F13*28 + 'octsep cfs'!$G13*31)*1.983471/1000</f>
        <v>1297.5549926640001</v>
      </c>
      <c r="G13" s="6">
        <f>('octsep cfs'!$E13*31 + 'octsep cfs'!$F13*28 + 'octsep cfs'!$G13*31)*1.983471/1000</f>
        <v>914.11831282799994</v>
      </c>
      <c r="H13" s="6">
        <f>('octsep cfs'!$F13*28 + 'octsep cfs'!$G13*31)*1.983471/1000</f>
        <v>713.17683276000002</v>
      </c>
      <c r="I13" s="6">
        <f>'octsep cfs'!$G13*31*1.983471/1000</f>
        <v>430.65915740399998</v>
      </c>
      <c r="J13" s="6">
        <f xml:space="preserve"> ('octsep cfs'!$H13*30 + 'octsep cfs'!$I13*31 + 'octsep cfs'!$J13*30 + 'octsep cfs'!$K13*31 + 'octsep cfs'!$L13*31)*1.983471/1000</f>
        <v>9416.2251014370013</v>
      </c>
      <c r="K13" s="6">
        <f xml:space="preserve"> ('octsep cfs'!$I13*31 + 'octsep cfs'!$J13*30 + 'octsep cfs'!$K13*31 + 'octsep cfs'!$L13*31)*1.983471/1000</f>
        <v>8349.3160505369997</v>
      </c>
      <c r="L13" s="6">
        <f xml:space="preserve"> ('octsep cfs'!$J13*30 + 'octsep cfs'!$K13*31 + 'octsep cfs'!$L13*31)*1.983471/1000</f>
        <v>4665.1634614199993</v>
      </c>
      <c r="M13" s="6">
        <f xml:space="preserve"> ('octsep cfs'!$K13*31 + 'octsep cfs'!$L13*31)*1.983471/1000</f>
        <v>1513.8247366200001</v>
      </c>
      <c r="N13" s="6">
        <f xml:space="preserve"> 'octsep cfs'!$L13*31*1.983471/1000</f>
        <v>472.77816408899997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4587.2507370689991</v>
      </c>
      <c r="C14" s="6">
        <f>('augjul cfs'!$C14*30 + 'octsep cfs'!$B14*31 + 'octsep cfs'!$C14*30 + 'octsep cfs'!$D14*31 + 'octsep cfs'!$E14*31 + 'octsep cfs'!$F14*28 + 'octsep cfs'!$G14*31)*1.983471/1000</f>
        <v>4114.4725729800002</v>
      </c>
      <c r="D14" s="6">
        <f>('octsep cfs'!$B14*31 + 'octsep cfs'!$C14*30 + 'octsep cfs'!$D14*31 + 'octsep cfs'!$E14*31 + 'octsep cfs'!$F14*28 + 'octsep cfs'!$G14*31)*1.983471/1000</f>
        <v>3788.0924199299998</v>
      </c>
      <c r="E14" s="6">
        <f>('octsep cfs'!$C14*30 + 'octsep cfs'!$D14*31 + 'octsep cfs'!$E14*31 + 'octsep cfs'!$F14*28 + 'octsep cfs'!$G14*31)*1.983471/1000</f>
        <v>3385.9020217889997</v>
      </c>
      <c r="F14" s="6">
        <f>('octsep cfs'!$D14*31 + 'octsep cfs'!$E14*31 + 'octsep cfs'!$F14*28 + 'octsep cfs'!$G14*31)*1.983471/1000</f>
        <v>2743.6144425690004</v>
      </c>
      <c r="G14" s="6">
        <f>('octsep cfs'!$E14*31 + 'octsep cfs'!$F14*28 + 'octsep cfs'!$G14*31)*1.983471/1000</f>
        <v>2071.0015752300001</v>
      </c>
      <c r="H14" s="6">
        <f>('octsep cfs'!$F14*28 + 'octsep cfs'!$G14*31)*1.983471/1000</f>
        <v>1352.764907949</v>
      </c>
      <c r="I14" s="6">
        <f>'octsep cfs'!$G14*31*1.983471/1000</f>
        <v>875.64492584100003</v>
      </c>
      <c r="J14" s="6">
        <f xml:space="preserve"> ('octsep cfs'!$H14*30 + 'octsep cfs'!$I14*31 + 'octsep cfs'!$J14*30 + 'octsep cfs'!$K14*31 + 'octsep cfs'!$L14*31)*1.983471/1000</f>
        <v>13842.098654474999</v>
      </c>
      <c r="K14" s="6">
        <f xml:space="preserve"> ('octsep cfs'!$I14*31 + 'octsep cfs'!$J14*30 + 'octsep cfs'!$K14*31 + 'octsep cfs'!$L14*31)*1.983471/1000</f>
        <v>11404.928497935001</v>
      </c>
      <c r="L14" s="6">
        <f xml:space="preserve"> ('octsep cfs'!$J14*30 + 'octsep cfs'!$K14*31 + 'octsep cfs'!$L14*31)*1.983471/1000</f>
        <v>6702.4797486570005</v>
      </c>
      <c r="M14" s="6">
        <f xml:space="preserve"> ('octsep cfs'!$K14*31 + 'octsep cfs'!$L14*31)*1.983471/1000</f>
        <v>2134.0501679069998</v>
      </c>
      <c r="N14" s="6">
        <f xml:space="preserve"> 'octsep cfs'!$L14*31*1.983471/1000</f>
        <v>549.26873973300007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3962.8818348630002</v>
      </c>
      <c r="C15" s="6">
        <f>('augjul cfs'!$C15*30 + 'octsep cfs'!$B15*31 + 'octsep cfs'!$C15*30 + 'octsep cfs'!$D15*31 + 'octsep cfs'!$E15*31 + 'octsep cfs'!$F15*28 + 'octsep cfs'!$G15*31)*1.983471/1000</f>
        <v>3413.6130951299997</v>
      </c>
      <c r="D15" s="6">
        <f>('octsep cfs'!$B15*31 + 'octsep cfs'!$C15*30 + 'octsep cfs'!$D15*31 + 'octsep cfs'!$E15*31 + 'octsep cfs'!$F15*28 + 'octsep cfs'!$G15*31)*1.983471/1000</f>
        <v>3015.1139365200002</v>
      </c>
      <c r="E15" s="6">
        <f>('octsep cfs'!$C15*30 + 'octsep cfs'!$D15*31 + 'octsep cfs'!$E15*31 + 'octsep cfs'!$F15*28 + 'octsep cfs'!$G15*31)*1.983471/1000</f>
        <v>2578.5519694200002</v>
      </c>
      <c r="F15" s="6">
        <f>('octsep cfs'!$D15*31 + 'octsep cfs'!$E15*31 + 'octsep cfs'!$F15*28 + 'octsep cfs'!$G15*31)*1.983471/1000</f>
        <v>2143.9933080299998</v>
      </c>
      <c r="G15" s="6">
        <f>('octsep cfs'!$E15*31 + 'octsep cfs'!$F15*28 + 'octsep cfs'!$G15*31)*1.983471/1000</f>
        <v>1647.0505167479998</v>
      </c>
      <c r="H15" s="6">
        <f>('octsep cfs'!$F15*28 + 'octsep cfs'!$G15*31)*1.983471/1000</f>
        <v>1132.030370772</v>
      </c>
      <c r="I15" s="6">
        <f>'octsep cfs'!$G15*31*1.983471/1000</f>
        <v>772.03831815599995</v>
      </c>
      <c r="J15" s="6">
        <f xml:space="preserve"> ('octsep cfs'!$H15*30 + 'octsep cfs'!$I15*31 + 'octsep cfs'!$J15*30 + 'octsep cfs'!$K15*31 + 'octsep cfs'!$L15*31)*1.983471/1000</f>
        <v>11549.418409872</v>
      </c>
      <c r="K15" s="6">
        <f xml:space="preserve"> ('octsep cfs'!$I15*31 + 'octsep cfs'!$J15*30 + 'octsep cfs'!$K15*31 + 'octsep cfs'!$L15*31)*1.983471/1000</f>
        <v>9271.1242804320009</v>
      </c>
      <c r="L15" s="6">
        <f xml:space="preserve"> ('octsep cfs'!$J15*30 + 'octsep cfs'!$K15*31 + 'octsep cfs'!$L15*31)*1.983471/1000</f>
        <v>4221.9469491149994</v>
      </c>
      <c r="M15" s="6">
        <f xml:space="preserve"> ('octsep cfs'!$K15*31 + 'octsep cfs'!$L15*31)*1.983471/1000</f>
        <v>1559.0181233549999</v>
      </c>
      <c r="N15" s="6">
        <f xml:space="preserve"> 'octsep cfs'!$L15*31*1.983471/1000</f>
        <v>435.70114068599997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3968.0527437599999</v>
      </c>
      <c r="C16" s="6">
        <f>('augjul cfs'!$C16*30 + 'octsep cfs'!$B16*31 + 'octsep cfs'!$C16*30 + 'octsep cfs'!$D16*31 + 'octsep cfs'!$E16*31 + 'octsep cfs'!$F16*29 + 'octsep cfs'!$G16*31)*1.983471/1000</f>
        <v>3532.3516030739997</v>
      </c>
      <c r="D16" s="6">
        <f>('octsep cfs'!$B16*31 + 'octsep cfs'!$C16*30 + 'octsep cfs'!$D16*31 + 'octsep cfs'!$E16*31 + 'octsep cfs'!$F16*29 + 'octsep cfs'!$G16*31)*1.983471/1000</f>
        <v>3199.783020504</v>
      </c>
      <c r="E16" s="6">
        <f>('octsep cfs'!$C16*30 + 'octsep cfs'!$D16*31 + 'octsep cfs'!$E16*31 + 'octsep cfs'!$F16*29 + 'octsep cfs'!$G16*31)*1.983471/1000</f>
        <v>2863.0154298269999</v>
      </c>
      <c r="F16" s="6">
        <f>('octsep cfs'!$D16*31 + 'octsep cfs'!$E16*31 + 'octsep cfs'!$F16*29 + 'octsep cfs'!$G16*31)*1.983471/1000</f>
        <v>2487.425361267</v>
      </c>
      <c r="G16" s="6">
        <f>('octsep cfs'!$E16*31 + 'octsep cfs'!$F16*29 + 'octsep cfs'!$G16*31)*1.983471/1000</f>
        <v>1910.4872010840002</v>
      </c>
      <c r="H16" s="6">
        <f>('octsep cfs'!$F16*29 + 'octsep cfs'!$G16*31)*1.983471/1000</f>
        <v>1536.027710994</v>
      </c>
      <c r="I16" s="6">
        <f>'octsep cfs'!$G16*31*1.983471/1000</f>
        <v>1019.894837787</v>
      </c>
      <c r="J16" s="6">
        <f xml:space="preserve"> ('octsep cfs'!$H16*30 + 'octsep cfs'!$I16*31 + 'octsep cfs'!$J16*30 + 'octsep cfs'!$K16*31 + 'octsep cfs'!$L16*31)*1.983471/1000</f>
        <v>8454.8367077370003</v>
      </c>
      <c r="K16" s="6">
        <f xml:space="preserve"> ('octsep cfs'!$I16*31 + 'octsep cfs'!$J16*30 + 'octsep cfs'!$K16*31 + 'octsep cfs'!$L16*31)*1.983471/1000</f>
        <v>6538.8037217370002</v>
      </c>
      <c r="L16" s="6">
        <f xml:space="preserve"> ('octsep cfs'!$J16*30 + 'octsep cfs'!$K16*31 + 'octsep cfs'!$L16*31)*1.983471/1000</f>
        <v>3028.1076550409998</v>
      </c>
      <c r="M16" s="6">
        <f xml:space="preserve"> ('octsep cfs'!$K16*31 + 'octsep cfs'!$L16*31)*1.983471/1000</f>
        <v>994.31599577100008</v>
      </c>
      <c r="N16" s="6">
        <f xml:space="preserve"> 'octsep cfs'!$L16*31*1.983471/1000</f>
        <v>333.87767343000002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3464.520861816</v>
      </c>
      <c r="C17" s="6">
        <f>('augjul cfs'!$C17*30 + 'octsep cfs'!$B17*31 + 'octsep cfs'!$C17*30 + 'octsep cfs'!$D17*31 + 'octsep cfs'!$E17*31 + 'octsep cfs'!$F17*28 + 'octsep cfs'!$G17*31)*1.983471/1000</f>
        <v>3130.6431883859996</v>
      </c>
      <c r="D17" s="6">
        <f>('octsep cfs'!$B17*31 + 'octsep cfs'!$C17*30 + 'octsep cfs'!$D17*31 + 'octsep cfs'!$E17*31 + 'octsep cfs'!$F17*28 + 'octsep cfs'!$G17*31)*1.983471/1000</f>
        <v>2794.5638621459998</v>
      </c>
      <c r="E17" s="6">
        <f>('octsep cfs'!$C17*30 + 'octsep cfs'!$D17*31 + 'octsep cfs'!$E17*31 + 'octsep cfs'!$F17*28 + 'octsep cfs'!$G17*31)*1.983471/1000</f>
        <v>2358.370820652</v>
      </c>
      <c r="F17" s="6">
        <f>('octsep cfs'!$D17*31 + 'octsep cfs'!$E17*31 + 'octsep cfs'!$F17*28 + 'octsep cfs'!$G17*31)*1.983471/1000</f>
        <v>1958.6815794419999</v>
      </c>
      <c r="G17" s="6">
        <f>('octsep cfs'!$E17*31 + 'octsep cfs'!$F17*28 + 'octsep cfs'!$G17*31)*1.983471/1000</f>
        <v>1517.016141459</v>
      </c>
      <c r="H17" s="6">
        <f>('octsep cfs'!$F17*28 + 'octsep cfs'!$G17*31)*1.983471/1000</f>
        <v>1069.6323565829998</v>
      </c>
      <c r="I17" s="6">
        <f>'octsep cfs'!$G17*31*1.983471/1000</f>
        <v>671.87501612699998</v>
      </c>
      <c r="J17" s="6">
        <f xml:space="preserve"> ('octsep cfs'!$H17*30 + 'octsep cfs'!$I17*31 + 'octsep cfs'!$J17*30 + 'octsep cfs'!$K17*31 + 'octsep cfs'!$L17*31)*1.983471/1000</f>
        <v>6330.3587708759997</v>
      </c>
      <c r="K17" s="6">
        <f xml:space="preserve"> ('octsep cfs'!$I17*31 + 'octsep cfs'!$J17*30 + 'octsep cfs'!$K17*31 + 'octsep cfs'!$L17*31)*1.983471/1000</f>
        <v>5112.0117091259999</v>
      </c>
      <c r="L17" s="6">
        <f xml:space="preserve"> ('octsep cfs'!$J17*30 + 'octsep cfs'!$K17*31 + 'octsep cfs'!$L17*31)*1.983471/1000</f>
        <v>2735.3314676730001</v>
      </c>
      <c r="M17" s="6">
        <f xml:space="preserve"> ('octsep cfs'!$K17*31 + 'octsep cfs'!$L17*31)*1.983471/1000</f>
        <v>1065.764588133</v>
      </c>
      <c r="N17" s="6">
        <f xml:space="preserve"> 'octsep cfs'!$L17*31*1.983471/1000</f>
        <v>372.12296125199998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5645.843094066</v>
      </c>
      <c r="C18" s="6">
        <f>('augjul cfs'!$C18*30 + 'octsep cfs'!$B18*31 + 'octsep cfs'!$C18*30 + 'octsep cfs'!$D18*31 + 'octsep cfs'!$E18*31 + 'octsep cfs'!$F18*28 + 'octsep cfs'!$G18*31)*1.983471/1000</f>
        <v>5273.720132814</v>
      </c>
      <c r="D18" s="6">
        <f>('octsep cfs'!$B18*31 + 'octsep cfs'!$C18*30 + 'octsep cfs'!$D18*31 + 'octsep cfs'!$E18*31 + 'octsep cfs'!$F18*28 + 'octsep cfs'!$G18*31)*1.983471/1000</f>
        <v>4699.505278314</v>
      </c>
      <c r="E18" s="6">
        <f>('octsep cfs'!$C18*30 + 'octsep cfs'!$D18*31 + 'octsep cfs'!$E18*31 + 'octsep cfs'!$F18*28 + 'octsep cfs'!$G18*31)*1.983471/1000</f>
        <v>3925.1919189209998</v>
      </c>
      <c r="F18" s="6">
        <f>('octsep cfs'!$D18*31 + 'octsep cfs'!$E18*31 + 'octsep cfs'!$F18*28 + 'octsep cfs'!$G18*31)*1.983471/1000</f>
        <v>3188.2927730009997</v>
      </c>
      <c r="G18" s="6">
        <f>('octsep cfs'!$E18*31 + 'octsep cfs'!$F18*28 + 'octsep cfs'!$G18*31)*1.983471/1000</f>
        <v>1771.6184459609999</v>
      </c>
      <c r="H18" s="6">
        <f>('octsep cfs'!$F18*28 + 'octsep cfs'!$G18*31)*1.983471/1000</f>
        <v>1101.157644657</v>
      </c>
      <c r="I18" s="6">
        <f>'octsep cfs'!$G18*31*1.983471/1000</f>
        <v>596.49121730100001</v>
      </c>
      <c r="J18" s="6">
        <f xml:space="preserve"> ('octsep cfs'!$H18*30 + 'octsep cfs'!$I18*31 + 'octsep cfs'!$J18*30 + 'octsep cfs'!$K18*31 + 'octsep cfs'!$L18*31)*1.983471/1000</f>
        <v>11641.060720485</v>
      </c>
      <c r="K18" s="6">
        <f xml:space="preserve"> ('octsep cfs'!$I18*31 + 'octsep cfs'!$J18*30 + 'octsep cfs'!$K18*31 + 'octsep cfs'!$L18*31)*1.983471/1000</f>
        <v>9632.3798040750007</v>
      </c>
      <c r="L18" s="6">
        <f xml:space="preserve"> ('octsep cfs'!$J18*30 + 'octsep cfs'!$K18*31 + 'octsep cfs'!$L18*31)*1.983471/1000</f>
        <v>6234.6364604160008</v>
      </c>
      <c r="M18" s="6">
        <f xml:space="preserve"> ('octsep cfs'!$K18*31 + 'octsep cfs'!$L18*31)*1.983471/1000</f>
        <v>2445.1159413660002</v>
      </c>
      <c r="N18" s="6">
        <f xml:space="preserve"> 'octsep cfs'!$L18*31*1.983471/1000</f>
        <v>625.08295176600006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4718.5386660300001</v>
      </c>
      <c r="C19" s="6">
        <f>('augjul cfs'!$C19*30 + 'octsep cfs'!$B19*31 + 'octsep cfs'!$C19*30 + 'octsep cfs'!$D19*31 + 'octsep cfs'!$E19*31 + 'octsep cfs'!$F19*28 + 'octsep cfs'!$G19*31)*1.983471/1000</f>
        <v>4093.4557142639997</v>
      </c>
      <c r="D19" s="6">
        <f>('octsep cfs'!$B19*31 + 'octsep cfs'!$C19*30 + 'octsep cfs'!$D19*31 + 'octsep cfs'!$E19*31 + 'octsep cfs'!$F19*28 + 'octsep cfs'!$G19*31)*1.983471/1000</f>
        <v>3627.1813515839999</v>
      </c>
      <c r="E19" s="6">
        <f>('octsep cfs'!$C19*30 + 'octsep cfs'!$D19*31 + 'octsep cfs'!$E19*31 + 'octsep cfs'!$F19*28 + 'octsep cfs'!$G19*31)*1.983471/1000</f>
        <v>3167.3155837050003</v>
      </c>
      <c r="F19" s="6">
        <f>('octsep cfs'!$D19*31 + 'octsep cfs'!$E19*31 + 'octsep cfs'!$F19*28 + 'octsep cfs'!$G19*31)*1.983471/1000</f>
        <v>2550.9123010349999</v>
      </c>
      <c r="G19" s="6">
        <f>('octsep cfs'!$E19*31 + 'octsep cfs'!$F19*28 + 'octsep cfs'!$G19*31)*1.983471/1000</f>
        <v>1879.0372849079999</v>
      </c>
      <c r="H19" s="6">
        <f>('octsep cfs'!$F19*28 + 'octsep cfs'!$G19*31)*1.983471/1000</f>
        <v>1323.0663966659999</v>
      </c>
      <c r="I19" s="6">
        <f>'octsep cfs'!$G19*31*1.983471/1000</f>
        <v>740.92559204999998</v>
      </c>
      <c r="J19" s="6">
        <f xml:space="preserve"> ('octsep cfs'!$H19*30 + 'octsep cfs'!$I19*31 + 'octsep cfs'!$J19*30 + 'octsep cfs'!$K19*31 + 'octsep cfs'!$L19*31)*1.983471/1000</f>
        <v>18754.807230579001</v>
      </c>
      <c r="K19" s="6">
        <f xml:space="preserve"> ('octsep cfs'!$I19*31 + 'octsep cfs'!$J19*30 + 'octsep cfs'!$K19*31 + 'octsep cfs'!$L19*31)*1.983471/1000</f>
        <v>14394.820617218998</v>
      </c>
      <c r="L19" s="6">
        <f xml:space="preserve"> ('octsep cfs'!$J19*30 + 'octsep cfs'!$K19*31 + 'octsep cfs'!$L19*31)*1.983471/1000</f>
        <v>9984.8068982969999</v>
      </c>
      <c r="M19" s="6">
        <f xml:space="preserve"> ('octsep cfs'!$K19*31 + 'octsep cfs'!$L19*31)*1.983471/1000</f>
        <v>4097.3492678370003</v>
      </c>
      <c r="N19" s="6">
        <f xml:space="preserve"> 'octsep cfs'!$L19*31*1.983471/1000</f>
        <v>883.57682637000005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4030.712576121</v>
      </c>
      <c r="C20" s="6">
        <f>('augjul cfs'!$C20*30 + 'octsep cfs'!$B20*31 + 'octsep cfs'!$C20*30 + 'octsep cfs'!$D20*31 + 'octsep cfs'!$E20*31 + 'octsep cfs'!$F20*29 + 'octsep cfs'!$G20*31)*1.983471/1000</f>
        <v>3147.1357497510003</v>
      </c>
      <c r="D20" s="6">
        <f>('octsep cfs'!$B20*31 + 'octsep cfs'!$C20*30 + 'octsep cfs'!$D20*31 + 'octsep cfs'!$E20*31 + 'octsep cfs'!$F20*29 + 'octsep cfs'!$G20*31)*1.983471/1000</f>
        <v>2613.978744951</v>
      </c>
      <c r="E20" s="6">
        <f>('octsep cfs'!$C20*30 + 'octsep cfs'!$D20*31 + 'octsep cfs'!$E20*31 + 'octsep cfs'!$F20*29 + 'octsep cfs'!$G20*31)*1.983471/1000</f>
        <v>2070.1824017070003</v>
      </c>
      <c r="F20" s="6">
        <f>('octsep cfs'!$D20*31 + 'octsep cfs'!$E20*31 + 'octsep cfs'!$F20*29 + 'octsep cfs'!$G20*31)*1.983471/1000</f>
        <v>1568.3840734170001</v>
      </c>
      <c r="G20" s="6">
        <f>('octsep cfs'!$E20*31 + 'octsep cfs'!$F20*29 + 'octsep cfs'!$G20*31)*1.983471/1000</f>
        <v>1097.9424381659999</v>
      </c>
      <c r="H20" s="6">
        <f>('octsep cfs'!$F20*29 + 'octsep cfs'!$G20*31)*1.983471/1000</f>
        <v>717.70311358200001</v>
      </c>
      <c r="I20" s="6">
        <f>'octsep cfs'!$G20*31*1.983471/1000</f>
        <v>384.54345665399995</v>
      </c>
      <c r="J20" s="6">
        <f xml:space="preserve"> ('octsep cfs'!$H20*30 + 'octsep cfs'!$I20*31 + 'octsep cfs'!$J20*30 + 'octsep cfs'!$K20*31 + 'octsep cfs'!$L20*31)*1.983471/1000</f>
        <v>6938.9987480520003</v>
      </c>
      <c r="K20" s="6">
        <f xml:space="preserve"> ('octsep cfs'!$I20*31 + 'octsep cfs'!$J20*30 + 'octsep cfs'!$K20*31 + 'octsep cfs'!$L20*31)*1.983471/1000</f>
        <v>6037.3326661620004</v>
      </c>
      <c r="L20" s="6">
        <f xml:space="preserve"> ('octsep cfs'!$J20*30 + 'octsep cfs'!$K20*31 + 'octsep cfs'!$L20*31)*1.983471/1000</f>
        <v>3515.2342483439998</v>
      </c>
      <c r="M20" s="6">
        <f xml:space="preserve"> ('octsep cfs'!$K20*31 + 'octsep cfs'!$L20*31)*1.983471/1000</f>
        <v>1341.905404224</v>
      </c>
      <c r="N20" s="6">
        <f xml:space="preserve"> 'octsep cfs'!$L20*31*1.983471/1000</f>
        <v>445.84659485100002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3581.1826756230003</v>
      </c>
      <c r="C21" s="6">
        <f>('augjul cfs'!$C21*30 + 'octsep cfs'!$B21*31 + 'octsep cfs'!$C21*30 + 'octsep cfs'!$D21*31 + 'octsep cfs'!$E21*31 + 'octsep cfs'!$F21*28 + 'octsep cfs'!$G21*31)*1.983471/1000</f>
        <v>3135.3360807720001</v>
      </c>
      <c r="D21" s="6">
        <f>('octsep cfs'!$B21*31 + 'octsep cfs'!$C21*30 + 'octsep cfs'!$D21*31 + 'octsep cfs'!$E21*31 + 'octsep cfs'!$F21*28 + 'octsep cfs'!$G21*31)*1.983471/1000</f>
        <v>2743.4418805920004</v>
      </c>
      <c r="E21" s="6">
        <f>('octsep cfs'!$C21*30 + 'octsep cfs'!$D21*31 + 'octsep cfs'!$E21*31 + 'octsep cfs'!$F21*28 + 'octsep cfs'!$G21*31)*1.983471/1000</f>
        <v>2322.3133013430001</v>
      </c>
      <c r="F21" s="6">
        <f>('octsep cfs'!$D21*31 + 'octsep cfs'!$E21*31 + 'octsep cfs'!$F21*28 + 'octsep cfs'!$G21*31)*1.983471/1000</f>
        <v>1914.1149695429999</v>
      </c>
      <c r="G21" s="6">
        <f>('octsep cfs'!$E21*31 + 'octsep cfs'!$F21*28 + 'octsep cfs'!$G21*31)*1.983471/1000</f>
        <v>1562.9592802319999</v>
      </c>
      <c r="H21" s="6">
        <f>('octsep cfs'!$F21*28 + 'octsep cfs'!$G21*31)*1.983471/1000</f>
        <v>1045.787068221</v>
      </c>
      <c r="I21" s="6">
        <f>'octsep cfs'!$G21*31*1.983471/1000</f>
        <v>587.88295316100005</v>
      </c>
      <c r="J21" s="6">
        <f xml:space="preserve"> ('octsep cfs'!$H21*30 + 'octsep cfs'!$I21*31 + 'octsep cfs'!$J21*30 + 'octsep cfs'!$K21*31 + 'octsep cfs'!$L21*31)*1.983471/1000</f>
        <v>10733.767531368001</v>
      </c>
      <c r="K21" s="6">
        <f xml:space="preserve"> ('octsep cfs'!$I21*31 + 'octsep cfs'!$J21*30 + 'octsep cfs'!$K21*31 + 'octsep cfs'!$L21*31)*1.983471/1000</f>
        <v>9878.1576460979995</v>
      </c>
      <c r="L21" s="6">
        <f xml:space="preserve"> ('octsep cfs'!$J21*30 + 'octsep cfs'!$K21*31 + 'octsep cfs'!$L21*31)*1.983471/1000</f>
        <v>5855.7617638799993</v>
      </c>
      <c r="M21" s="6">
        <f xml:space="preserve"> ('octsep cfs'!$K21*31 + 'octsep cfs'!$L21*31)*1.983471/1000</f>
        <v>1959.6098438700001</v>
      </c>
      <c r="N21" s="6">
        <f xml:space="preserve"> 'octsep cfs'!$L21*31*1.983471/1000</f>
        <v>506.04295623000002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4920.5849394449997</v>
      </c>
      <c r="C22" s="6">
        <f>('augjul cfs'!$C22*30 + 'octsep cfs'!$B22*31 + 'octsep cfs'!$C22*30 + 'octsep cfs'!$D22*31 + 'octsep cfs'!$E22*31 + 'octsep cfs'!$F22*28 + 'octsep cfs'!$G22*31)*1.983471/1000</f>
        <v>4414.5419832149992</v>
      </c>
      <c r="D22" s="6">
        <f>('octsep cfs'!$B22*31 + 'octsep cfs'!$C22*30 + 'octsep cfs'!$D22*31 + 'octsep cfs'!$E22*31 + 'octsep cfs'!$F22*28 + 'octsep cfs'!$G22*31)*1.983471/1000</f>
        <v>3973.735388175</v>
      </c>
      <c r="E22" s="6">
        <f>('octsep cfs'!$C22*30 + 'octsep cfs'!$D22*31 + 'octsep cfs'!$E22*31 + 'octsep cfs'!$F22*28 + 'octsep cfs'!$G22*31)*1.983471/1000</f>
        <v>3453.3658209119999</v>
      </c>
      <c r="F22" s="6">
        <f>('octsep cfs'!$D22*31 + 'octsep cfs'!$E22*31 + 'octsep cfs'!$F22*28 + 'octsep cfs'!$G22*31)*1.983471/1000</f>
        <v>2700.8765929319998</v>
      </c>
      <c r="G22" s="6">
        <f>('octsep cfs'!$E22*31 + 'octsep cfs'!$F22*28 + 'octsep cfs'!$G22*31)*1.983471/1000</f>
        <v>2034.105047688</v>
      </c>
      <c r="H22" s="6">
        <f>('octsep cfs'!$F22*28 + 'octsep cfs'!$G22*31)*1.983471/1000</f>
        <v>1373.8511881500001</v>
      </c>
      <c r="I22" s="6">
        <f>'octsep cfs'!$G22*31*1.983471/1000</f>
        <v>846.19236496200006</v>
      </c>
      <c r="J22" s="6">
        <f xml:space="preserve"> ('octsep cfs'!$H22*30 + 'octsep cfs'!$I22*31 + 'octsep cfs'!$J22*30 + 'octsep cfs'!$K22*31 + 'octsep cfs'!$L22*31)*1.983471/1000</f>
        <v>14045.170382397</v>
      </c>
      <c r="K22" s="6">
        <f xml:space="preserve"> ('octsep cfs'!$I22*31 + 'octsep cfs'!$J22*30 + 'octsep cfs'!$K22*31 + 'octsep cfs'!$L22*31)*1.983471/1000</f>
        <v>11454.182049806999</v>
      </c>
      <c r="L22" s="6">
        <f xml:space="preserve"> ('octsep cfs'!$J22*30 + 'octsep cfs'!$K22*31 + 'octsep cfs'!$L22*31)*1.983471/1000</f>
        <v>6243.0463774560003</v>
      </c>
      <c r="M22" s="6">
        <f xml:space="preserve"> ('octsep cfs'!$K22*31 + 'octsep cfs'!$L22*31)*1.983471/1000</f>
        <v>2216.9969416559998</v>
      </c>
      <c r="N22" s="6">
        <f xml:space="preserve"> 'octsep cfs'!$L22*31*1.983471/1000</f>
        <v>617.76592724700004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7047.0880001969999</v>
      </c>
      <c r="C23" s="6">
        <f>('augjul cfs'!$C23*30 + 'octsep cfs'!$B23*31 + 'octsep cfs'!$C23*30 + 'octsep cfs'!$D23*31 + 'octsep cfs'!$E23*31 + 'octsep cfs'!$F23*28 + 'octsep cfs'!$G23*31)*1.983471/1000</f>
        <v>6429.3220729499999</v>
      </c>
      <c r="D23" s="6">
        <f>('octsep cfs'!$B23*31 + 'octsep cfs'!$C23*30 + 'octsep cfs'!$D23*31 + 'octsep cfs'!$E23*31 + 'octsep cfs'!$F23*28 + 'octsep cfs'!$G23*31)*1.983471/1000</f>
        <v>5883.6096967200001</v>
      </c>
      <c r="E23" s="6">
        <f>('octsep cfs'!$C23*30 + 'octsep cfs'!$D23*31 + 'octsep cfs'!$E23*31 + 'octsep cfs'!$F23*28 + 'octsep cfs'!$G23*31)*1.983471/1000</f>
        <v>5137.7036089890007</v>
      </c>
      <c r="F23" s="6">
        <f>('octsep cfs'!$D23*31 + 'octsep cfs'!$E23*31 + 'octsep cfs'!$F23*28 + 'octsep cfs'!$G23*31)*1.983471/1000</f>
        <v>4211.2243048890005</v>
      </c>
      <c r="G23" s="6">
        <f>('octsep cfs'!$E23*31 + 'octsep cfs'!$F23*28 + 'octsep cfs'!$G23*31)*1.983471/1000</f>
        <v>2931.0524520690001</v>
      </c>
      <c r="H23" s="6">
        <f>('octsep cfs'!$F23*28 + 'octsep cfs'!$G23*31)*1.983471/1000</f>
        <v>2104.351656624</v>
      </c>
      <c r="I23" s="6">
        <f>'octsep cfs'!$G23*31*1.983471/1000</f>
        <v>1245.246895452</v>
      </c>
      <c r="J23" s="6">
        <f xml:space="preserve"> ('octsep cfs'!$H23*30 + 'octsep cfs'!$I23*31 + 'octsep cfs'!$J23*30 + 'octsep cfs'!$K23*31 + 'octsep cfs'!$L23*31)*1.983471/1000</f>
        <v>16269.496249398</v>
      </c>
      <c r="K23" s="6">
        <f xml:space="preserve"> ('octsep cfs'!$I23*31 + 'octsep cfs'!$J23*30 + 'octsep cfs'!$K23*31 + 'octsep cfs'!$L23*31)*1.983471/1000</f>
        <v>13728.312873617999</v>
      </c>
      <c r="L23" s="6">
        <f xml:space="preserve"> ('octsep cfs'!$J23*30 + 'octsep cfs'!$K23*31 + 'octsep cfs'!$L23*31)*1.983471/1000</f>
        <v>6981.8932918979999</v>
      </c>
      <c r="M23" s="6">
        <f xml:space="preserve"> ('octsep cfs'!$K23*31 + 'octsep cfs'!$L23*31)*1.983471/1000</f>
        <v>2498.7331294379997</v>
      </c>
      <c r="N23" s="6">
        <f xml:space="preserve"> 'octsep cfs'!$L23*31*1.983471/1000</f>
        <v>803.21253186299998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6840.5134624889997</v>
      </c>
      <c r="C24" s="6">
        <f>('augjul cfs'!$C24*30 + 'octsep cfs'!$B24*31 + 'octsep cfs'!$C24*30 + 'octsep cfs'!$D24*31 + 'octsep cfs'!$E24*31 + 'octsep cfs'!$F24*29 + 'octsep cfs'!$G24*31)*1.983471/1000</f>
        <v>6037.3009306260001</v>
      </c>
      <c r="D24" s="6">
        <f>('octsep cfs'!$B24*31 + 'octsep cfs'!$C24*30 + 'octsep cfs'!$D24*31 + 'octsep cfs'!$E24*31 + 'octsep cfs'!$F24*29 + 'octsep cfs'!$G24*31)*1.983471/1000</f>
        <v>5377.4001289259995</v>
      </c>
      <c r="E24" s="6">
        <f>('octsep cfs'!$C24*30 + 'octsep cfs'!$D24*31 + 'octsep cfs'!$E24*31 + 'octsep cfs'!$F24*29 + 'octsep cfs'!$G24*31)*1.983471/1000</f>
        <v>4024.672906926</v>
      </c>
      <c r="F24" s="6">
        <f>('octsep cfs'!$D24*31 + 'octsep cfs'!$E24*31 + 'octsep cfs'!$F24*29 + 'octsep cfs'!$G24*31)*1.983471/1000</f>
        <v>3051.0663318659999</v>
      </c>
      <c r="G24" s="6">
        <f>('octsep cfs'!$E24*31 + 'octsep cfs'!$F24*29 + 'octsep cfs'!$G24*31)*1.983471/1000</f>
        <v>2242.9347919229999</v>
      </c>
      <c r="H24" s="6">
        <f>('octsep cfs'!$F24*29 + 'octsep cfs'!$G24*31)*1.983471/1000</f>
        <v>1434.4958139750001</v>
      </c>
      <c r="I24" s="6">
        <f>'octsep cfs'!$G24*31*1.983471/1000</f>
        <v>738.03567480299989</v>
      </c>
      <c r="J24" s="6">
        <f xml:space="preserve"> ('octsep cfs'!$H24*30 + 'octsep cfs'!$I24*31 + 'octsep cfs'!$J24*30 + 'octsep cfs'!$K24*31 + 'octsep cfs'!$L24*31)*1.983471/1000</f>
        <v>20063.828669094</v>
      </c>
      <c r="K24" s="6">
        <f xml:space="preserve"> ('octsep cfs'!$I24*31 + 'octsep cfs'!$J24*30 + 'octsep cfs'!$K24*31 + 'octsep cfs'!$L24*31)*1.983471/1000</f>
        <v>17833.197347784</v>
      </c>
      <c r="L24" s="6">
        <f xml:space="preserve"> ('octsep cfs'!$J24*30 + 'octsep cfs'!$K24*31 + 'octsep cfs'!$L24*31)*1.983471/1000</f>
        <v>10438.575476322001</v>
      </c>
      <c r="M24" s="6">
        <f xml:space="preserve"> ('octsep cfs'!$K24*31 + 'octsep cfs'!$L24*31)*1.983471/1000</f>
        <v>3032.691456522</v>
      </c>
      <c r="N24" s="6">
        <f xml:space="preserve"> 'octsep cfs'!$L24*31*1.983471/1000</f>
        <v>1066.317976542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5078.2232806410002</v>
      </c>
      <c r="C25" s="6">
        <f>('augjul cfs'!$C25*30 + 'octsep cfs'!$B25*31 + 'octsep cfs'!$C25*30 + 'octsep cfs'!$D25*31 + 'octsep cfs'!$E25*31 + 'octsep cfs'!$F25*28 + 'octsep cfs'!$G25*31)*1.983471/1000</f>
        <v>4011.9053040990002</v>
      </c>
      <c r="D25" s="6">
        <f>('octsep cfs'!$B25*31 + 'octsep cfs'!$C25*30 + 'octsep cfs'!$D25*31 + 'octsep cfs'!$E25*31 + 'octsep cfs'!$F25*28 + 'octsep cfs'!$G25*31)*1.983471/1000</f>
        <v>3419.0061527789999</v>
      </c>
      <c r="E25" s="6">
        <f>('octsep cfs'!$C25*30 + 'octsep cfs'!$D25*31 + 'octsep cfs'!$E25*31 + 'octsep cfs'!$F25*28 + 'octsep cfs'!$G25*31)*1.983471/1000</f>
        <v>2866.1711321879998</v>
      </c>
      <c r="F25" s="6">
        <f>('octsep cfs'!$D25*31 + 'octsep cfs'!$E25*31 + 'octsep cfs'!$F25*28 + 'octsep cfs'!$G25*31)*1.983471/1000</f>
        <v>2298.2042113379998</v>
      </c>
      <c r="G25" s="6">
        <f>('octsep cfs'!$E25*31 + 'octsep cfs'!$F25*28 + 'octsep cfs'!$G25*31)*1.983471/1000</f>
        <v>1854.0792693149999</v>
      </c>
      <c r="H25" s="6">
        <f>('octsep cfs'!$F25*28 + 'octsep cfs'!$G25*31)*1.983471/1000</f>
        <v>1450.9050695579999</v>
      </c>
      <c r="I25" s="6">
        <f>'octsep cfs'!$G25*31*1.983471/1000</f>
        <v>844.71666253800004</v>
      </c>
      <c r="J25" s="6">
        <f xml:space="preserve"> ('octsep cfs'!$H25*30 + 'octsep cfs'!$I25*31 + 'octsep cfs'!$J25*30 + 'octsep cfs'!$K25*31 + 'octsep cfs'!$L25*31)*1.983471/1000</f>
        <v>13942.029890397</v>
      </c>
      <c r="K25" s="6">
        <f xml:space="preserve"> ('octsep cfs'!$I25*31 + 'octsep cfs'!$J25*30 + 'octsep cfs'!$K25*31 + 'octsep cfs'!$L25*31)*1.983471/1000</f>
        <v>11433.216761336998</v>
      </c>
      <c r="L25" s="6">
        <f xml:space="preserve"> ('octsep cfs'!$J25*30 + 'octsep cfs'!$K25*31 + 'octsep cfs'!$L25*31)*1.983471/1000</f>
        <v>5217.8655894539997</v>
      </c>
      <c r="M25" s="6">
        <f xml:space="preserve"> ('octsep cfs'!$K25*31 + 'octsep cfs'!$L25*31)*1.983471/1000</f>
        <v>1708.3715061840001</v>
      </c>
      <c r="N25" s="6">
        <f xml:space="preserve"> 'octsep cfs'!$L25*31*1.983471/1000</f>
        <v>592.49452323599996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5868.5313501779992</v>
      </c>
      <c r="C26" s="6">
        <f>('augjul cfs'!$C26*30 + 'octsep cfs'!$B26*31 + 'octsep cfs'!$C26*30 + 'octsep cfs'!$D26*31 + 'octsep cfs'!$E26*31 + 'octsep cfs'!$F26*28 + 'octsep cfs'!$G26*31)*1.983471/1000</f>
        <v>5276.0368269419996</v>
      </c>
      <c r="D26" s="6">
        <f>('octsep cfs'!$B26*31 + 'octsep cfs'!$C26*30 + 'octsep cfs'!$D26*31 + 'octsep cfs'!$E26*31 + 'octsep cfs'!$F26*28 + 'octsep cfs'!$G26*31)*1.983471/1000</f>
        <v>4797.5641176119998</v>
      </c>
      <c r="E26" s="6">
        <f>('octsep cfs'!$C26*30 + 'octsep cfs'!$D26*31 + 'octsep cfs'!$E26*31 + 'octsep cfs'!$F26*28 + 'octsep cfs'!$G26*31)*1.983471/1000</f>
        <v>4286.0487648930002</v>
      </c>
      <c r="F26" s="6">
        <f>('octsep cfs'!$D26*31 + 'octsep cfs'!$E26*31 + 'octsep cfs'!$F26*28 + 'octsep cfs'!$G26*31)*1.983471/1000</f>
        <v>3521.5992067829998</v>
      </c>
      <c r="G26" s="6">
        <f>('octsep cfs'!$E26*31 + 'octsep cfs'!$F26*28 + 'octsep cfs'!$G26*31)*1.983471/1000</f>
        <v>2693.4227089139999</v>
      </c>
      <c r="H26" s="6">
        <f>('octsep cfs'!$F26*28 + 'octsep cfs'!$G26*31)*1.983471/1000</f>
        <v>2042.207526723</v>
      </c>
      <c r="I26" s="6">
        <f>'octsep cfs'!$G26*31*1.983471/1000</f>
        <v>1301.5080503670001</v>
      </c>
      <c r="J26" s="6">
        <f xml:space="preserve"> ('octsep cfs'!$H26*30 + 'octsep cfs'!$I26*31 + 'octsep cfs'!$J26*30 + 'octsep cfs'!$K26*31 + 'octsep cfs'!$L26*31)*1.983471/1000</f>
        <v>19037.648211707998</v>
      </c>
      <c r="K26" s="6">
        <f xml:space="preserve"> ('octsep cfs'!$I26*31 + 'octsep cfs'!$J26*30 + 'octsep cfs'!$K26*31 + 'octsep cfs'!$L26*31)*1.983471/1000</f>
        <v>16933.760687298</v>
      </c>
      <c r="L26" s="6">
        <f xml:space="preserve"> ('octsep cfs'!$J26*30 + 'octsep cfs'!$K26*31 + 'octsep cfs'!$L26*31)*1.983471/1000</f>
        <v>12175.911609518998</v>
      </c>
      <c r="M26" s="6">
        <f xml:space="preserve"> ('octsep cfs'!$K26*31 + 'octsep cfs'!$L26*31)*1.983471/1000</f>
        <v>4995.1912176390006</v>
      </c>
      <c r="N26" s="6">
        <f xml:space="preserve"> 'octsep cfs'!$L26*31*1.983471/1000</f>
        <v>1217.946400608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8683.6360380000006</v>
      </c>
      <c r="C27" s="6">
        <f>('augjul cfs'!$C27*30 + 'octsep cfs'!$B27*31 + 'octsep cfs'!$C27*30 + 'octsep cfs'!$D27*31 + 'octsep cfs'!$E27*31 + 'octsep cfs'!$F27*28 + 'octsep cfs'!$G27*31)*1.983471/1000</f>
        <v>7465.6896373919999</v>
      </c>
      <c r="D27" s="6">
        <f>('octsep cfs'!$B27*31 + 'octsep cfs'!$C27*30 + 'octsep cfs'!$D27*31 + 'octsep cfs'!$E27*31 + 'octsep cfs'!$F27*28 + 'octsep cfs'!$G27*31)*1.983471/1000</f>
        <v>6849.7028836319996</v>
      </c>
      <c r="E27" s="6">
        <f>('octsep cfs'!$C27*30 + 'octsep cfs'!$D27*31 + 'octsep cfs'!$E27*31 + 'octsep cfs'!$F27*28 + 'octsep cfs'!$G27*31)*1.983471/1000</f>
        <v>5856.4936646790002</v>
      </c>
      <c r="F27" s="6">
        <f>('octsep cfs'!$D27*31 + 'octsep cfs'!$E27*31 + 'octsep cfs'!$F27*28 + 'octsep cfs'!$G27*31)*1.983471/1000</f>
        <v>4695.3300718589999</v>
      </c>
      <c r="G27" s="6">
        <f>('octsep cfs'!$E27*31 + 'octsep cfs'!$F27*28 + 'octsep cfs'!$G27*31)*1.983471/1000</f>
        <v>3341.9879738489999</v>
      </c>
      <c r="H27" s="6">
        <f>('octsep cfs'!$F27*28 + 'octsep cfs'!$G27*31)*1.983471/1000</f>
        <v>2324.6141277029997</v>
      </c>
      <c r="I27" s="6">
        <f>'octsep cfs'!$G27*31*1.983471/1000</f>
        <v>933.07434517500008</v>
      </c>
      <c r="J27" s="6">
        <f xml:space="preserve"> ('octsep cfs'!$H27*30 + 'octsep cfs'!$I27*31 + 'octsep cfs'!$J27*30 + 'octsep cfs'!$K27*31 + 'octsep cfs'!$L27*31)*1.983471/1000</f>
        <v>16761.815569778999</v>
      </c>
      <c r="K27" s="6">
        <f xml:space="preserve"> ('octsep cfs'!$I27*31 + 'octsep cfs'!$J27*30 + 'octsep cfs'!$K27*31 + 'octsep cfs'!$L27*31)*1.983471/1000</f>
        <v>14232.830540649</v>
      </c>
      <c r="L27" s="6">
        <f xml:space="preserve"> ('octsep cfs'!$J27*30 + 'octsep cfs'!$K27*31 + 'octsep cfs'!$L27*31)*1.983471/1000</f>
        <v>7792.0043358989997</v>
      </c>
      <c r="M27" s="6">
        <f xml:space="preserve"> ('octsep cfs'!$K27*31 + 'octsep cfs'!$L27*31)*1.983471/1000</f>
        <v>3445.703672439</v>
      </c>
      <c r="N27" s="6">
        <f xml:space="preserve"> 'octsep cfs'!$L27*31*1.983471/1000</f>
        <v>890.401950081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6573.4331419259997</v>
      </c>
      <c r="C28" s="6">
        <f>('augjul cfs'!$C28*30 + 'octsep cfs'!$B28*31 + 'octsep cfs'!$C28*30 + 'octsep cfs'!$D28*31 + 'octsep cfs'!$E28*31 + 'octsep cfs'!$F28*29 + 'octsep cfs'!$G28*31)*1.983471/1000</f>
        <v>5683.0311918449997</v>
      </c>
      <c r="D28" s="6">
        <f>('octsep cfs'!$B28*31 + 'octsep cfs'!$C28*30 + 'octsep cfs'!$D28*31 + 'octsep cfs'!$E28*31 + 'octsep cfs'!$F28*29 + 'octsep cfs'!$G28*31)*1.983471/1000</f>
        <v>4902.2775021150001</v>
      </c>
      <c r="E28" s="6">
        <f>('octsep cfs'!$C28*30 + 'octsep cfs'!$D28*31 + 'octsep cfs'!$E28*31 + 'octsep cfs'!$F28*29 + 'octsep cfs'!$G28*31)*1.983471/1000</f>
        <v>3603.5978813939996</v>
      </c>
      <c r="F28" s="6">
        <f>('octsep cfs'!$D28*31 + 'octsep cfs'!$E28*31 + 'octsep cfs'!$F28*29 + 'octsep cfs'!$G28*31)*1.983471/1000</f>
        <v>2696.2789071540001</v>
      </c>
      <c r="G28" s="6">
        <f>('octsep cfs'!$E28*31 + 'octsep cfs'!$F28*29 + 'octsep cfs'!$G28*31)*1.983471/1000</f>
        <v>1885.0114995599999</v>
      </c>
      <c r="H28" s="6">
        <f>('octsep cfs'!$F28*29 + 'octsep cfs'!$G28*31)*1.983471/1000</f>
        <v>1263.0644154449999</v>
      </c>
      <c r="I28" s="6">
        <f>'octsep cfs'!$G28*31*1.983471/1000</f>
        <v>645.00493448999998</v>
      </c>
      <c r="J28" s="6">
        <f xml:space="preserve"> ('octsep cfs'!$H28*30 + 'octsep cfs'!$I28*31 + 'octsep cfs'!$J28*30 + 'octsep cfs'!$K28*31 + 'octsep cfs'!$L28*31)*1.983471/1000</f>
        <v>14178.721451768999</v>
      </c>
      <c r="K28" s="6">
        <f xml:space="preserve"> ('octsep cfs'!$I28*31 + 'octsep cfs'!$J28*30 + 'octsep cfs'!$K28*31 + 'octsep cfs'!$L28*31)*1.983471/1000</f>
        <v>11159.184374918999</v>
      </c>
      <c r="L28" s="6">
        <f xml:space="preserve"> ('octsep cfs'!$J28*30 + 'octsep cfs'!$K28*31 + 'octsep cfs'!$L28*31)*1.983471/1000</f>
        <v>5581.5211130070002</v>
      </c>
      <c r="M28" s="6">
        <f xml:space="preserve"> ('octsep cfs'!$K28*31 + 'octsep cfs'!$L28*31)*1.983471/1000</f>
        <v>2146.3476881070001</v>
      </c>
      <c r="N28" s="6">
        <f xml:space="preserve"> 'octsep cfs'!$L28*31*1.983471/1000</f>
        <v>634.920967926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4503.7366906139996</v>
      </c>
      <c r="C29" s="6">
        <f>('augjul cfs'!$C29*30 + 'octsep cfs'!$B29*31 + 'octsep cfs'!$C29*30 + 'octsep cfs'!$D29*31 + 'octsep cfs'!$E29*31 + 'octsep cfs'!$F29*28 + 'octsep cfs'!$G29*31)*1.983471/1000</f>
        <v>3868.8157226880003</v>
      </c>
      <c r="D29" s="6">
        <f>('octsep cfs'!$B29*31 + 'octsep cfs'!$C29*30 + 'octsep cfs'!$D29*31 + 'octsep cfs'!$E29*31 + 'octsep cfs'!$F29*28 + 'octsep cfs'!$G29*31)*1.983471/1000</f>
        <v>3489.4768939379996</v>
      </c>
      <c r="E29" s="6">
        <f>('octsep cfs'!$C29*30 + 'octsep cfs'!$D29*31 + 'octsep cfs'!$E29*31 + 'octsep cfs'!$F29*28 + 'octsep cfs'!$G29*31)*1.983471/1000</f>
        <v>3127.3149240480002</v>
      </c>
      <c r="F29" s="6">
        <f>('octsep cfs'!$D29*31 + 'octsep cfs'!$E29*31 + 'octsep cfs'!$F29*28 + 'octsep cfs'!$G29*31)*1.983471/1000</f>
        <v>2747.381053998</v>
      </c>
      <c r="G29" s="6">
        <f>('octsep cfs'!$E29*31 + 'octsep cfs'!$F29*28 + 'octsep cfs'!$G29*31)*1.983471/1000</f>
        <v>2348.080573104</v>
      </c>
      <c r="H29" s="6">
        <f>('octsep cfs'!$F29*28 + 'octsep cfs'!$G29*31)*1.983471/1000</f>
        <v>1494.8171340270001</v>
      </c>
      <c r="I29" s="6">
        <f>'octsep cfs'!$G29*31*1.983471/1000</f>
        <v>677.53187541900002</v>
      </c>
      <c r="J29" s="6">
        <f xml:space="preserve"> ('octsep cfs'!$H29*30 + 'octsep cfs'!$I29*31 + 'octsep cfs'!$J29*30 + 'octsep cfs'!$K29*31 + 'octsep cfs'!$L29*31)*1.983471/1000</f>
        <v>14452.624912572001</v>
      </c>
      <c r="K29" s="6">
        <f xml:space="preserve"> ('octsep cfs'!$I29*31 + 'octsep cfs'!$J29*30 + 'octsep cfs'!$K29*31 + 'octsep cfs'!$L29*31)*1.983471/1000</f>
        <v>13054.515874092</v>
      </c>
      <c r="L29" s="6">
        <f xml:space="preserve"> ('octsep cfs'!$J29*30 + 'octsep cfs'!$K29*31 + 'octsep cfs'!$L29*31)*1.983471/1000</f>
        <v>9063.9705691919989</v>
      </c>
      <c r="M29" s="6">
        <f xml:space="preserve"> ('octsep cfs'!$K29*31 + 'octsep cfs'!$L29*31)*1.983471/1000</f>
        <v>3014.2451762219998</v>
      </c>
      <c r="N29" s="6">
        <f xml:space="preserve"> 'octsep cfs'!$L29*31*1.983471/1000</f>
        <v>751.62443462399995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4662.5968499459996</v>
      </c>
      <c r="C30" s="6">
        <f>('augjul cfs'!$C30*30 + 'octsep cfs'!$B30*31 + 'octsep cfs'!$C30*30 + 'octsep cfs'!$D30*31 + 'octsep cfs'!$E30*31 + 'octsep cfs'!$F30*28 + 'octsep cfs'!$G30*31)*1.983471/1000</f>
        <v>3910.972415322</v>
      </c>
      <c r="D30" s="6">
        <f>('octsep cfs'!$B30*31 + 'octsep cfs'!$C30*30 + 'octsep cfs'!$D30*31 + 'octsep cfs'!$E30*31 + 'octsep cfs'!$F30*28 + 'octsep cfs'!$G30*31)*1.983471/1000</f>
        <v>3499.2038357219999</v>
      </c>
      <c r="E30" s="6">
        <f>('octsep cfs'!$C30*30 + 'octsep cfs'!$D30*31 + 'octsep cfs'!$E30*31 + 'octsep cfs'!$F30*28 + 'octsep cfs'!$G30*31)*1.983471/1000</f>
        <v>3096.0296359650001</v>
      </c>
      <c r="F30" s="6">
        <f>('octsep cfs'!$D30*31 + 'octsep cfs'!$E30*31 + 'octsep cfs'!$F30*28 + 'octsep cfs'!$G30*31)*1.983471/1000</f>
        <v>2607.5007286649998</v>
      </c>
      <c r="G30" s="6">
        <f>('octsep cfs'!$E30*31 + 'octsep cfs'!$F30*28 + 'octsep cfs'!$G30*31)*1.983471/1000</f>
        <v>2032.038270906</v>
      </c>
      <c r="H30" s="6">
        <f>('octsep cfs'!$F30*28 + 'octsep cfs'!$G30*31)*1.983471/1000</f>
        <v>1491.931183722</v>
      </c>
      <c r="I30" s="6">
        <f>'octsep cfs'!$G30*31*1.983471/1000</f>
        <v>878.41186788599998</v>
      </c>
      <c r="J30" s="6">
        <f xml:space="preserve"> ('octsep cfs'!$H30*30 + 'octsep cfs'!$I30*31 + 'octsep cfs'!$J30*30 + 'octsep cfs'!$K30*31 + 'octsep cfs'!$L30*31)*1.983471/1000</f>
        <v>17984.909077631997</v>
      </c>
      <c r="K30" s="6">
        <f xml:space="preserve"> ('octsep cfs'!$I30*31 + 'octsep cfs'!$J30*30 + 'octsep cfs'!$K30*31 + 'octsep cfs'!$L30*31)*1.983471/1000</f>
        <v>16241.021539722</v>
      </c>
      <c r="L30" s="6">
        <f xml:space="preserve"> ('octsep cfs'!$J30*30 + 'octsep cfs'!$K30*31 + 'octsep cfs'!$L30*31)*1.983471/1000</f>
        <v>9806.6515330769998</v>
      </c>
      <c r="M30" s="6">
        <f xml:space="preserve"> ('octsep cfs'!$K30*31 + 'octsep cfs'!$L30*31)*1.983471/1000</f>
        <v>4447.8285935370004</v>
      </c>
      <c r="N30" s="6">
        <f xml:space="preserve"> 'octsep cfs'!$L30*31*1.983471/1000</f>
        <v>1033.7910356130001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5295.3598014240006</v>
      </c>
      <c r="C31" s="6">
        <f>('augjul cfs'!$C31*30 + 'octsep cfs'!$B31*31 + 'octsep cfs'!$C31*30 + 'octsep cfs'!$D31*31 + 'octsep cfs'!$E31*31 + 'octsep cfs'!$F31*28 + 'octsep cfs'!$G31*31)*1.983471/1000</f>
        <v>4261.568765811</v>
      </c>
      <c r="D31" s="6">
        <f>('octsep cfs'!$B31*31 + 'octsep cfs'!$C31*30 + 'octsep cfs'!$D31*31 + 'octsep cfs'!$E31*31 + 'octsep cfs'!$F31*28 + 'octsep cfs'!$G31*31)*1.983471/1000</f>
        <v>3514.0778847510001</v>
      </c>
      <c r="E31" s="6">
        <f>('octsep cfs'!$C31*30 + 'octsep cfs'!$D31*31 + 'octsep cfs'!$E31*31 + 'octsep cfs'!$F31*28 + 'octsep cfs'!$G31*31)*1.983471/1000</f>
        <v>2836.1155961250001</v>
      </c>
      <c r="F31" s="6">
        <f>('octsep cfs'!$D31*31 + 'octsep cfs'!$E31*31 + 'octsep cfs'!$F31*28 + 'octsep cfs'!$G31*31)*1.983471/1000</f>
        <v>2069.583393465</v>
      </c>
      <c r="G31" s="6">
        <f>('octsep cfs'!$E31*31 + 'octsep cfs'!$F31*28 + 'octsep cfs'!$G31*31)*1.983471/1000</f>
        <v>1431.956971095</v>
      </c>
      <c r="H31" s="6">
        <f>('octsep cfs'!$F31*28 + 'octsep cfs'!$G31*31)*1.983471/1000</f>
        <v>916.38343671000007</v>
      </c>
      <c r="I31" s="6">
        <f>'octsep cfs'!$G31*31*1.983471/1000</f>
        <v>440.37419836200002</v>
      </c>
      <c r="J31" s="6">
        <f xml:space="preserve"> ('octsep cfs'!$H31*30 + 'octsep cfs'!$I31*31 + 'octsep cfs'!$J31*30 + 'octsep cfs'!$K31*31 + 'octsep cfs'!$L31*31)*1.983471/1000</f>
        <v>14216.869549512001</v>
      </c>
      <c r="K31" s="6">
        <f xml:space="preserve"> ('octsep cfs'!$I31*31 + 'octsep cfs'!$J31*30 + 'octsep cfs'!$K31*31 + 'octsep cfs'!$L31*31)*1.983471/1000</f>
        <v>13123.005127722001</v>
      </c>
      <c r="L31" s="6">
        <f xml:space="preserve"> ('octsep cfs'!$J31*30 + 'octsep cfs'!$K31*31 + 'octsep cfs'!$L31*31)*1.983471/1000</f>
        <v>9515.1586514459996</v>
      </c>
      <c r="M31" s="6">
        <f xml:space="preserve"> ('octsep cfs'!$K31*31 + 'octsep cfs'!$L31*31)*1.983471/1000</f>
        <v>3669.9489532860002</v>
      </c>
      <c r="N31" s="6">
        <f xml:space="preserve"> 'octsep cfs'!$L31*31*1.983471/1000</f>
        <v>790.85352406200002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7063.6956028800005</v>
      </c>
      <c r="C32" s="6">
        <f>('augjul cfs'!$C32*30 + 'octsep cfs'!$B32*31 + 'octsep cfs'!$C32*30 + 'octsep cfs'!$D32*31 + 'octsep cfs'!$E32*31 + 'octsep cfs'!$F32*29 + 'octsep cfs'!$G32*31)*1.983471/1000</f>
        <v>6272.8420788180001</v>
      </c>
      <c r="D32" s="6">
        <f>('octsep cfs'!$B32*31 + 'octsep cfs'!$C32*30 + 'octsep cfs'!$D32*31 + 'octsep cfs'!$E32*31 + 'octsep cfs'!$F32*29 + 'octsep cfs'!$G32*31)*1.983471/1000</f>
        <v>5787.4668904079999</v>
      </c>
      <c r="E32" s="6">
        <f>('octsep cfs'!$C32*30 + 'octsep cfs'!$D32*31 + 'octsep cfs'!$E32*31 + 'octsep cfs'!$F32*29 + 'octsep cfs'!$G32*31)*1.983471/1000</f>
        <v>4859.1885781110004</v>
      </c>
      <c r="F32" s="6">
        <f>('octsep cfs'!$D32*31 + 'octsep cfs'!$E32*31 + 'octsep cfs'!$F32*29 + 'octsep cfs'!$G32*31)*1.983471/1000</f>
        <v>3856.662995871</v>
      </c>
      <c r="G32" s="6">
        <f>('octsep cfs'!$E32*31 + 'octsep cfs'!$F32*29 + 'octsep cfs'!$G32*31)*1.983471/1000</f>
        <v>2655.6871731389997</v>
      </c>
      <c r="H32" s="6">
        <f>('octsep cfs'!$F32*29 + 'octsep cfs'!$G32*31)*1.983471/1000</f>
        <v>1677.4809288299998</v>
      </c>
      <c r="I32" s="6">
        <f>'octsep cfs'!$G32*31*1.983471/1000</f>
        <v>1038.7715312939999</v>
      </c>
      <c r="J32" s="6">
        <f xml:space="preserve"> ('octsep cfs'!$H32*30 + 'octsep cfs'!$I32*31 + 'octsep cfs'!$J32*30 + 'octsep cfs'!$K32*31 + 'octsep cfs'!$L32*31)*1.983471/1000</f>
        <v>19279.282582812</v>
      </c>
      <c r="K32" s="6">
        <f xml:space="preserve"> ('octsep cfs'!$I32*31 + 'octsep cfs'!$J32*30 + 'octsep cfs'!$K32*31 + 'octsep cfs'!$L32*31)*1.983471/1000</f>
        <v>15740.571971712001</v>
      </c>
      <c r="L32" s="6">
        <f xml:space="preserve"> ('octsep cfs'!$J32*30 + 'octsep cfs'!$K32*31 + 'octsep cfs'!$L32*31)*1.983471/1000</f>
        <v>8598.9715783650008</v>
      </c>
      <c r="M32" s="6">
        <f xml:space="preserve"> ('octsep cfs'!$K32*31 + 'octsep cfs'!$L32*31)*1.983471/1000</f>
        <v>2777.0874991649998</v>
      </c>
      <c r="N32" s="6">
        <f xml:space="preserve"> 'octsep cfs'!$L32*31*1.983471/1000</f>
        <v>822.396663375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5200.5399702690002</v>
      </c>
      <c r="C33" s="6">
        <f>('augjul cfs'!$C33*30 + 'octsep cfs'!$B33*31 + 'octsep cfs'!$C33*30 + 'octsep cfs'!$D33*31 + 'octsep cfs'!$E33*31 + 'octsep cfs'!$F33*28 + 'octsep cfs'!$G33*31)*1.983471/1000</f>
        <v>4378.1433068939996</v>
      </c>
      <c r="D33" s="6">
        <f>('octsep cfs'!$B33*31 + 'octsep cfs'!$C33*30 + 'octsep cfs'!$D33*31 + 'octsep cfs'!$E33*31 + 'octsep cfs'!$F33*28 + 'octsep cfs'!$G33*31)*1.983471/1000</f>
        <v>3839.6309303939997</v>
      </c>
      <c r="E33" s="6">
        <f>('octsep cfs'!$C33*30 + 'octsep cfs'!$D33*31 + 'octsep cfs'!$E33*31 + 'octsep cfs'!$F33*28 + 'octsep cfs'!$G33*31)*1.983471/1000</f>
        <v>3217.4993834759998</v>
      </c>
      <c r="F33" s="6">
        <f>('octsep cfs'!$D33*31 + 'octsep cfs'!$E33*31 + 'octsep cfs'!$F33*28 + 'octsep cfs'!$G33*31)*1.983471/1000</f>
        <v>2627.634942786</v>
      </c>
      <c r="G33" s="6">
        <f>('octsep cfs'!$E33*31 + 'octsep cfs'!$F33*28 + 'octsep cfs'!$G33*31)*1.983471/1000</f>
        <v>1926.8607541890001</v>
      </c>
      <c r="H33" s="6">
        <f>('octsep cfs'!$F33*28 + 'octsep cfs'!$G33*31)*1.983471/1000</f>
        <v>1487.531845044</v>
      </c>
      <c r="I33" s="6">
        <f>'octsep cfs'!$G33*31*1.983471/1000</f>
        <v>902.39203227600001</v>
      </c>
      <c r="J33" s="6">
        <f xml:space="preserve"> ('octsep cfs'!$H33*30 + 'octsep cfs'!$I33*31 + 'octsep cfs'!$J33*30 + 'octsep cfs'!$K33*31 + 'octsep cfs'!$L33*31)*1.983471/1000</f>
        <v>14196.8920296</v>
      </c>
      <c r="K33" s="6">
        <f xml:space="preserve"> ('octsep cfs'!$I33*31 + 'octsep cfs'!$J33*30 + 'octsep cfs'!$K33*31 + 'octsep cfs'!$L33*31)*1.983471/1000</f>
        <v>12624.852419129998</v>
      </c>
      <c r="L33" s="6">
        <f xml:space="preserve"> ('octsep cfs'!$J33*30 + 'octsep cfs'!$K33*31 + 'octsep cfs'!$L33*31)*1.983471/1000</f>
        <v>5750.661602532</v>
      </c>
      <c r="M33" s="6">
        <f xml:space="preserve"> ('octsep cfs'!$K33*31 + 'octsep cfs'!$L33*31)*1.983471/1000</f>
        <v>1724.8501832520001</v>
      </c>
      <c r="N33" s="6">
        <f xml:space="preserve"> 'octsep cfs'!$L33*31*1.983471/1000</f>
        <v>526.64130256500005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4338.6920687040001</v>
      </c>
      <c r="C34" s="6">
        <f>('augjul cfs'!$C34*30 + 'octsep cfs'!$B34*31 + 'octsep cfs'!$C34*30 + 'octsep cfs'!$D34*31 + 'octsep cfs'!$E34*31 + 'octsep cfs'!$F34*28 + 'octsep cfs'!$G34*31)*1.983471/1000</f>
        <v>3812.0507661390002</v>
      </c>
      <c r="D34" s="6">
        <f>('octsep cfs'!$B34*31 + 'octsep cfs'!$C34*30 + 'octsep cfs'!$D34*31 + 'octsep cfs'!$E34*31 + 'octsep cfs'!$F34*28 + 'octsep cfs'!$G34*31)*1.983471/1000</f>
        <v>3436.7582182289998</v>
      </c>
      <c r="E34" s="6">
        <f>('octsep cfs'!$C34*30 + 'octsep cfs'!$D34*31 + 'octsep cfs'!$E34*31 + 'octsep cfs'!$F34*28 + 'octsep cfs'!$G34*31)*1.983471/1000</f>
        <v>2950.0838563140001</v>
      </c>
      <c r="F34" s="6">
        <f>('octsep cfs'!$D34*31 + 'octsep cfs'!$E34*31 + 'octsep cfs'!$F34*28 + 'octsep cfs'!$G34*31)*1.983471/1000</f>
        <v>2483.749989504</v>
      </c>
      <c r="G34" s="6">
        <f>('octsep cfs'!$E34*31 + 'octsep cfs'!$F34*28 + 'octsep cfs'!$G34*31)*1.983471/1000</f>
        <v>1988.774801454</v>
      </c>
      <c r="H34" s="6">
        <f>('octsep cfs'!$F34*28 + 'octsep cfs'!$G34*31)*1.983471/1000</f>
        <v>1485.621762471</v>
      </c>
      <c r="I34" s="6">
        <f>'octsep cfs'!$G34*31*1.983471/1000</f>
        <v>798.29352378299996</v>
      </c>
      <c r="J34" s="6">
        <f xml:space="preserve"> ('octsep cfs'!$H34*30 + 'octsep cfs'!$I34*31 + 'octsep cfs'!$J34*30 + 'octsep cfs'!$K34*31 + 'octsep cfs'!$L34*31)*1.983471/1000</f>
        <v>12783.494396652</v>
      </c>
      <c r="K34" s="6">
        <f xml:space="preserve"> ('octsep cfs'!$I34*31 + 'octsep cfs'!$J34*30 + 'octsep cfs'!$K34*31 + 'octsep cfs'!$L34*31)*1.983471/1000</f>
        <v>11083.342394292</v>
      </c>
      <c r="L34" s="6">
        <f xml:space="preserve"> ('octsep cfs'!$J34*30 + 'octsep cfs'!$K34*31 + 'octsep cfs'!$L34*31)*1.983471/1000</f>
        <v>5084.4890655300005</v>
      </c>
      <c r="M34" s="6">
        <f xml:space="preserve"> ('octsep cfs'!$K34*31 + 'octsep cfs'!$L34*31)*1.983471/1000</f>
        <v>1677.9966312899999</v>
      </c>
      <c r="N34" s="6">
        <f xml:space="preserve"> 'octsep cfs'!$L34*31*1.983471/1000</f>
        <v>497.18874168600001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6503.9005825500008</v>
      </c>
      <c r="C35" s="6">
        <f>('augjul cfs'!$C35*30 + 'octsep cfs'!$B35*31 + 'octsep cfs'!$C35*30 + 'octsep cfs'!$D35*31 + 'octsep cfs'!$E35*31 + 'octsep cfs'!$F35*28 + 'octsep cfs'!$G35*31)*1.983471/1000</f>
        <v>6006.7118408639999</v>
      </c>
      <c r="D35" s="6">
        <f>('octsep cfs'!$B35*31 + 'octsep cfs'!$C35*30 + 'octsep cfs'!$D35*31 + 'octsep cfs'!$E35*31 + 'octsep cfs'!$F35*28 + 'octsep cfs'!$G35*31)*1.983471/1000</f>
        <v>5590.2424349940002</v>
      </c>
      <c r="E35" s="6">
        <f>('octsep cfs'!$C35*30 + 'octsep cfs'!$D35*31 + 'octsep cfs'!$E35*31 + 'octsep cfs'!$F35*28 + 'octsep cfs'!$G35*31)*1.983471/1000</f>
        <v>4964.1141940110001</v>
      </c>
      <c r="F35" s="6">
        <f>('octsep cfs'!$D35*31 + 'octsep cfs'!$E35*31 + 'octsep cfs'!$F35*28 + 'octsep cfs'!$G35*31)*1.983471/1000</f>
        <v>3965.9919173909998</v>
      </c>
      <c r="G35" s="6">
        <f>('octsep cfs'!$E35*31 + 'octsep cfs'!$F35*28 + 'octsep cfs'!$G35*31)*1.983471/1000</f>
        <v>2873.541710424</v>
      </c>
      <c r="H35" s="6">
        <f>('octsep cfs'!$F35*28 + 'octsep cfs'!$G35*31)*1.983471/1000</f>
        <v>1735.283240712</v>
      </c>
      <c r="I35" s="6">
        <f>'octsep cfs'!$G35*31*1.983471/1000</f>
        <v>924.77351904</v>
      </c>
      <c r="J35" s="6">
        <f xml:space="preserve"> ('octsep cfs'!$H35*30 + 'octsep cfs'!$I35*31 + 'octsep cfs'!$J35*30 + 'octsep cfs'!$K35*31 + 'octsep cfs'!$L35*31)*1.983471/1000</f>
        <v>18026.633373588</v>
      </c>
      <c r="K35" s="6">
        <f xml:space="preserve"> ('octsep cfs'!$I35*31 + 'octsep cfs'!$J35*30 + 'octsep cfs'!$K35*31 + 'octsep cfs'!$L35*31)*1.983471/1000</f>
        <v>15527.816938368</v>
      </c>
      <c r="L35" s="6">
        <f xml:space="preserve"> ('octsep cfs'!$J35*30 + 'octsep cfs'!$K35*31 + 'octsep cfs'!$L35*31)*1.983471/1000</f>
        <v>10557.343736330999</v>
      </c>
      <c r="M35" s="6">
        <f xml:space="preserve"> ('octsep cfs'!$K35*31 + 'octsep cfs'!$L35*31)*1.983471/1000</f>
        <v>3388.643178711</v>
      </c>
      <c r="N35" s="6">
        <f xml:space="preserve"> 'octsep cfs'!$L35*31*1.983471/1000</f>
        <v>868.57385172599993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8999.2657782300012</v>
      </c>
      <c r="C36" s="6">
        <f>('augjul cfs'!$C36*30 + 'octsep cfs'!$B36*31 + 'octsep cfs'!$C36*30 + 'octsep cfs'!$D36*31 + 'octsep cfs'!$E36*31 + 'octsep cfs'!$F36*29 + 'octsep cfs'!$G36*31)*1.983471/1000</f>
        <v>8130.6919265039996</v>
      </c>
      <c r="D36" s="6">
        <f>('octsep cfs'!$B36*31 + 'octsep cfs'!$C36*30 + 'octsep cfs'!$D36*31 + 'octsep cfs'!$E36*31 + 'octsep cfs'!$F36*29 + 'octsep cfs'!$G36*31)*1.983471/1000</f>
        <v>7079.4919659240004</v>
      </c>
      <c r="E36" s="6">
        <f>('octsep cfs'!$C36*30 + 'octsep cfs'!$D36*31 + 'octsep cfs'!$E36*31 + 'octsep cfs'!$F36*29 + 'octsep cfs'!$G36*31)*1.983471/1000</f>
        <v>5370.2596333259999</v>
      </c>
      <c r="F36" s="6">
        <f>('octsep cfs'!$D36*31 + 'octsep cfs'!$E36*31 + 'octsep cfs'!$F36*29 + 'octsep cfs'!$G36*31)*1.983471/1000</f>
        <v>3863.1985328159999</v>
      </c>
      <c r="G36" s="6">
        <f>('octsep cfs'!$E36*31 + 'octsep cfs'!$F36*29 + 'octsep cfs'!$G36*31)*1.983471/1000</f>
        <v>2673.3519658650002</v>
      </c>
      <c r="H36" s="6">
        <f>('octsep cfs'!$F36*29 + 'octsep cfs'!$G36*31)*1.983471/1000</f>
        <v>1920.9281924280001</v>
      </c>
      <c r="I36" s="6">
        <f>'octsep cfs'!$G36*31*1.983471/1000</f>
        <v>1228.0918547729998</v>
      </c>
      <c r="J36" s="6">
        <f xml:space="preserve"> ('octsep cfs'!$H36*30 + 'octsep cfs'!$I36*31 + 'octsep cfs'!$J36*30 + 'octsep cfs'!$K36*31 + 'octsep cfs'!$L36*31)*1.983471/1000</f>
        <v>14563.086396033001</v>
      </c>
      <c r="K36" s="6">
        <f xml:space="preserve"> ('octsep cfs'!$I36*31 + 'octsep cfs'!$J36*30 + 'octsep cfs'!$K36*31 + 'octsep cfs'!$L36*31)*1.983471/1000</f>
        <v>11548.904690882999</v>
      </c>
      <c r="L36" s="6">
        <f xml:space="preserve"> ('octsep cfs'!$J36*30 + 'octsep cfs'!$K36*31 + 'octsep cfs'!$L36*31)*1.983471/1000</f>
        <v>7461.8238524129993</v>
      </c>
      <c r="M36" s="6">
        <f xml:space="preserve"> ('octsep cfs'!$K36*31 + 'octsep cfs'!$L36*31)*1.983471/1000</f>
        <v>2451.6951146729998</v>
      </c>
      <c r="N36" s="6">
        <f xml:space="preserve"> 'octsep cfs'!$L36*31*1.983471/1000</f>
        <v>749.10344298299992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5916.737629362</v>
      </c>
      <c r="C37" s="6">
        <f>('augjul cfs'!$C37*30 + 'octsep cfs'!$B37*31 + 'octsep cfs'!$C37*30 + 'octsep cfs'!$D37*31 + 'octsep cfs'!$E37*31 + 'octsep cfs'!$F37*28 + 'octsep cfs'!$G37*31)*1.983471/1000</f>
        <v>5167.6341863789994</v>
      </c>
      <c r="D37" s="6">
        <f>('octsep cfs'!$B37*31 + 'octsep cfs'!$C37*30 + 'octsep cfs'!$D37*31 + 'octsep cfs'!$E37*31 + 'octsep cfs'!$F37*28 + 'octsep cfs'!$G37*31)*1.983471/1000</f>
        <v>4614.3052815089995</v>
      </c>
      <c r="E37" s="6">
        <f>('octsep cfs'!$C37*30 + 'octsep cfs'!$D37*31 + 'octsep cfs'!$E37*31 + 'octsep cfs'!$F37*28 + 'octsep cfs'!$G37*31)*1.983471/1000</f>
        <v>4118.1618290400002</v>
      </c>
      <c r="F37" s="6">
        <f>('octsep cfs'!$D37*31 + 'octsep cfs'!$E37*31 + 'octsep cfs'!$F37*28 + 'octsep cfs'!$G37*31)*1.983471/1000</f>
        <v>3407.7420209699999</v>
      </c>
      <c r="G37" s="6">
        <f>('octsep cfs'!$E37*31 + 'octsep cfs'!$F37*28 + 'octsep cfs'!$G37*31)*1.983471/1000</f>
        <v>2880.1784043899997</v>
      </c>
      <c r="H37" s="6">
        <f>('octsep cfs'!$F37*28 + 'octsep cfs'!$G37*31)*1.983471/1000</f>
        <v>2329.4339622329999</v>
      </c>
      <c r="I37" s="6">
        <f>'octsep cfs'!$G37*31*1.983471/1000</f>
        <v>1191.199294173</v>
      </c>
      <c r="J37" s="6">
        <f xml:space="preserve"> ('octsep cfs'!$H37*30 + 'octsep cfs'!$I37*31 + 'octsep cfs'!$J37*30 + 'octsep cfs'!$K37*31 + 'octsep cfs'!$L37*31)*1.983471/1000</f>
        <v>14875.249028954999</v>
      </c>
      <c r="K37" s="6">
        <f xml:space="preserve"> ('octsep cfs'!$I37*31 + 'octsep cfs'!$J37*30 + 'octsep cfs'!$K37*31 + 'octsep cfs'!$L37*31)*1.983471/1000</f>
        <v>13042.105296045</v>
      </c>
      <c r="L37" s="6">
        <f xml:space="preserve"> ('octsep cfs'!$J37*30 + 'octsep cfs'!$K37*31 + 'octsep cfs'!$L37*31)*1.983471/1000</f>
        <v>7504.6549251870001</v>
      </c>
      <c r="M37" s="6">
        <f xml:space="preserve"> ('octsep cfs'!$K37*31 + 'octsep cfs'!$L37*31)*1.983471/1000</f>
        <v>1768.813817967</v>
      </c>
      <c r="N37" s="6">
        <f xml:space="preserve"> 'octsep cfs'!$L37*31*1.983471/1000</f>
        <v>527.93254218600009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4578.916191927</v>
      </c>
      <c r="C38" s="6">
        <f>('augjul cfs'!$C38*30 + 'octsep cfs'!$B38*31 + 'octsep cfs'!$C38*30 + 'octsep cfs'!$D38*31 + 'octsep cfs'!$E38*31 + 'octsep cfs'!$F38*28 + 'octsep cfs'!$G38*31)*1.983471/1000</f>
        <v>4050.9836497410001</v>
      </c>
      <c r="D38" s="6">
        <f>('octsep cfs'!$B38*31 + 'octsep cfs'!$C38*30 + 'octsep cfs'!$D38*31 + 'octsep cfs'!$E38*31 + 'octsep cfs'!$F38*28 + 'octsep cfs'!$G38*31)*1.983471/1000</f>
        <v>3632.9076323609997</v>
      </c>
      <c r="E38" s="6">
        <f>('octsep cfs'!$C38*30 + 'octsep cfs'!$D38*31 + 'octsep cfs'!$E38*31 + 'octsep cfs'!$F38*28 + 'octsep cfs'!$G38*31)*1.983471/1000</f>
        <v>2981.8769129730003</v>
      </c>
      <c r="F38" s="6">
        <f>('octsep cfs'!$D38*31 + 'octsep cfs'!$E38*31 + 'octsep cfs'!$F38*28 + 'octsep cfs'!$G38*31)*1.983471/1000</f>
        <v>2439.4372638929999</v>
      </c>
      <c r="G38" s="6">
        <f>('octsep cfs'!$E38*31 + 'octsep cfs'!$F38*28 + 'octsep cfs'!$G38*31)*1.983471/1000</f>
        <v>1879.777119591</v>
      </c>
      <c r="H38" s="6">
        <f>('octsep cfs'!$F38*28 + 'octsep cfs'!$G38*31)*1.983471/1000</f>
        <v>1388.9830884090002</v>
      </c>
      <c r="I38" s="6">
        <f>'octsep cfs'!$G38*31*1.983471/1000</f>
        <v>742.58575727699997</v>
      </c>
      <c r="J38" s="6">
        <f xml:space="preserve"> ('octsep cfs'!$H38*30 + 'octsep cfs'!$I38*31 + 'octsep cfs'!$J38*30 + 'octsep cfs'!$K38*31 + 'octsep cfs'!$L38*31)*1.983471/1000</f>
        <v>14453.789210048999</v>
      </c>
      <c r="K38" s="6">
        <f xml:space="preserve"> ('octsep cfs'!$I38*31 + 'octsep cfs'!$J38*30 + 'octsep cfs'!$K38*31 + 'octsep cfs'!$L38*31)*1.983471/1000</f>
        <v>11470.133123588999</v>
      </c>
      <c r="L38" s="6">
        <f xml:space="preserve"> ('octsep cfs'!$J38*30 + 'octsep cfs'!$K38*31 + 'octsep cfs'!$L38*31)*1.983471/1000</f>
        <v>6595.2116535059995</v>
      </c>
      <c r="M38" s="6">
        <f xml:space="preserve"> ('octsep cfs'!$K38*31 + 'octsep cfs'!$L38*31)*1.983471/1000</f>
        <v>2164.1176047959998</v>
      </c>
      <c r="N38" s="6">
        <f xml:space="preserve"> 'octsep cfs'!$L38*31*1.983471/1000</f>
        <v>683.74212311999997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6526.5875238480003</v>
      </c>
      <c r="C39" s="6">
        <f>('augjul cfs'!$C39*30 + 'octsep cfs'!$B39*31 + 'octsep cfs'!$C39*30 + 'octsep cfs'!$D39*31 + 'octsep cfs'!$E39*31 + 'octsep cfs'!$F39*28 + 'octsep cfs'!$G39*31)*1.983471/1000</f>
        <v>5842.8454007280006</v>
      </c>
      <c r="D39" s="6">
        <f>('octsep cfs'!$B39*31 + 'octsep cfs'!$C39*30 + 'octsep cfs'!$D39*31 + 'octsep cfs'!$E39*31 + 'octsep cfs'!$F39*28 + 'octsep cfs'!$G39*31)*1.983471/1000</f>
        <v>5402.1578139479998</v>
      </c>
      <c r="E39" s="6">
        <f>('octsep cfs'!$C39*30 + 'octsep cfs'!$D39*31 + 'octsep cfs'!$E39*31 + 'octsep cfs'!$F39*28 + 'octsep cfs'!$G39*31)*1.983471/1000</f>
        <v>4697.01800568</v>
      </c>
      <c r="F39" s="6">
        <f>('octsep cfs'!$D39*31 + 'octsep cfs'!$E39*31 + 'octsep cfs'!$F39*28 + 'octsep cfs'!$G39*31)*1.983471/1000</f>
        <v>3841.4081204099998</v>
      </c>
      <c r="G39" s="6">
        <f>('octsep cfs'!$E39*31 + 'octsep cfs'!$F39*28 + 'octsep cfs'!$G39*31)*1.983471/1000</f>
        <v>2857.5450168090001</v>
      </c>
      <c r="H39" s="6">
        <f>('octsep cfs'!$F39*28 + 'octsep cfs'!$G39*31)*1.983471/1000</f>
        <v>2201.1033885329998</v>
      </c>
      <c r="I39" s="6">
        <f>'octsep cfs'!$G39*31*1.983471/1000</f>
        <v>1024.936821069</v>
      </c>
      <c r="J39" s="6">
        <f xml:space="preserve"> ('octsep cfs'!$H39*30 + 'octsep cfs'!$I39*31 + 'octsep cfs'!$J39*30 + 'octsep cfs'!$K39*31 + 'octsep cfs'!$L39*31)*1.983471/1000</f>
        <v>11402.195274897</v>
      </c>
      <c r="K39" s="6">
        <f xml:space="preserve"> ('octsep cfs'!$I39*31 + 'octsep cfs'!$J39*30 + 'octsep cfs'!$K39*31 + 'octsep cfs'!$L39*31)*1.983471/1000</f>
        <v>9656.5821172169999</v>
      </c>
      <c r="L39" s="6">
        <f xml:space="preserve"> ('octsep cfs'!$J39*30 + 'octsep cfs'!$K39*31 + 'octsep cfs'!$L39*31)*1.983471/1000</f>
        <v>5933.2004386620001</v>
      </c>
      <c r="M39" s="6">
        <f xml:space="preserve"> ('octsep cfs'!$K39*31 + 'octsep cfs'!$L39*31)*1.983471/1000</f>
        <v>2277.6237162419998</v>
      </c>
      <c r="N39" s="6">
        <f xml:space="preserve"> 'octsep cfs'!$L39*31*1.983471/1000</f>
        <v>609.89551431899997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3960.4620002429997</v>
      </c>
      <c r="C40" s="6">
        <f>('augjul cfs'!$C40*30 + 'octsep cfs'!$B40*31 + 'octsep cfs'!$C40*30 + 'octsep cfs'!$D40*31 + 'octsep cfs'!$E40*31 + 'octsep cfs'!$F40*29 + 'octsep cfs'!$G40*31)*1.983471/1000</f>
        <v>3350.5664859240001</v>
      </c>
      <c r="D40" s="6">
        <f>('octsep cfs'!$B40*31 + 'octsep cfs'!$C40*30 + 'octsep cfs'!$D40*31 + 'octsep cfs'!$E40*31 + 'octsep cfs'!$F40*29 + 'octsep cfs'!$G40*31)*1.983471/1000</f>
        <v>2854.3615458539998</v>
      </c>
      <c r="E40" s="6">
        <f>('octsep cfs'!$C40*30 + 'octsep cfs'!$D40*31 + 'octsep cfs'!$E40*31 + 'octsep cfs'!$F40*29 + 'octsep cfs'!$G40*31)*1.983471/1000</f>
        <v>2437.4141234729996</v>
      </c>
      <c r="F40" s="6">
        <f>('octsep cfs'!$D40*31 + 'octsep cfs'!$E40*31 + 'octsep cfs'!$F40*29 + 'octsep cfs'!$G40*31)*1.983471/1000</f>
        <v>1912.171167963</v>
      </c>
      <c r="G40" s="6">
        <f>('octsep cfs'!$E40*31 + 'octsep cfs'!$F40*29 + 'octsep cfs'!$G40*31)*1.983471/1000</f>
        <v>1445.9106895800001</v>
      </c>
      <c r="H40" s="6">
        <f>('octsep cfs'!$F40*29 + 'octsep cfs'!$G40*31)*1.983471/1000</f>
        <v>961.63434410399998</v>
      </c>
      <c r="I40" s="6">
        <f>'octsep cfs'!$G40*31*1.983471/1000</f>
        <v>549.26873973300007</v>
      </c>
      <c r="J40" s="6">
        <f xml:space="preserve"> ('octsep cfs'!$H40*30 + 'octsep cfs'!$I40*31 + 'octsep cfs'!$J40*30 + 'octsep cfs'!$K40*31 + 'octsep cfs'!$L40*31)*1.983471/1000</f>
        <v>16456.839052290001</v>
      </c>
      <c r="K40" s="6">
        <f xml:space="preserve"> ('octsep cfs'!$I40*31 + 'octsep cfs'!$J40*30 + 'octsep cfs'!$K40*31 + 'octsep cfs'!$L40*31)*1.983471/1000</f>
        <v>15192.01926501</v>
      </c>
      <c r="L40" s="6">
        <f xml:space="preserve"> ('octsep cfs'!$J40*30 + 'octsep cfs'!$K40*31 + 'octsep cfs'!$L40*31)*1.983471/1000</f>
        <v>10688.052491760001</v>
      </c>
      <c r="M40" s="6">
        <f xml:space="preserve"> ('octsep cfs'!$K40*31 + 'octsep cfs'!$L40*31)*1.983471/1000</f>
        <v>3194.2808719499999</v>
      </c>
      <c r="N40" s="6">
        <f xml:space="preserve"> 'octsep cfs'!$L40*31*1.983471/1000</f>
        <v>832.41914233800003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7154.6079961650003</v>
      </c>
      <c r="C41" s="6">
        <f>('augjul cfs'!$C41*30 + 'octsep cfs'!$B41*31 + 'octsep cfs'!$C41*30 + 'octsep cfs'!$D41*31 + 'octsep cfs'!$E41*31 + 'octsep cfs'!$F41*28 + 'octsep cfs'!$G41*31)*1.983471/1000</f>
        <v>6322.1888538269995</v>
      </c>
      <c r="D41" s="6">
        <f>('octsep cfs'!$B41*31 + 'octsep cfs'!$C41*30 + 'octsep cfs'!$D41*31 + 'octsep cfs'!$E41*31 + 'octsep cfs'!$F41*28 + 'octsep cfs'!$G41*31)*1.983471/1000</f>
        <v>5534.7707015369997</v>
      </c>
      <c r="E41" s="6">
        <f>('octsep cfs'!$C41*30 + 'octsep cfs'!$D41*31 + 'octsep cfs'!$E41*31 + 'octsep cfs'!$F41*28 + 'octsep cfs'!$G41*31)*1.983471/1000</f>
        <v>4804.2365140559996</v>
      </c>
      <c r="F41" s="6">
        <f>('octsep cfs'!$D41*31 + 'octsep cfs'!$E41*31 + 'octsep cfs'!$F41*28 + 'octsep cfs'!$G41*31)*1.983471/1000</f>
        <v>4057.1026577759999</v>
      </c>
      <c r="G41" s="6">
        <f>('octsep cfs'!$E41*31 + 'octsep cfs'!$F41*28 + 'octsep cfs'!$G41*31)*1.983471/1000</f>
        <v>2962.992285582</v>
      </c>
      <c r="H41" s="6">
        <f>('octsep cfs'!$F41*28 + 'octsep cfs'!$G41*31)*1.983471/1000</f>
        <v>2005.5073628100001</v>
      </c>
      <c r="I41" s="6">
        <f>'octsep cfs'!$G41*31*1.983471/1000</f>
        <v>1081.8128519939999</v>
      </c>
      <c r="J41" s="6">
        <f xml:space="preserve"> ('octsep cfs'!$H41*30 + 'octsep cfs'!$I41*31 + 'octsep cfs'!$J41*30 + 'octsep cfs'!$K41*31 + 'octsep cfs'!$L41*31)*1.983471/1000</f>
        <v>18266.887248876003</v>
      </c>
      <c r="K41" s="6">
        <f xml:space="preserve"> ('octsep cfs'!$I41*31 + 'octsep cfs'!$J41*30 + 'octsep cfs'!$K41*31 + 'octsep cfs'!$L41*31)*1.983471/1000</f>
        <v>15287.396451516001</v>
      </c>
      <c r="L41" s="6">
        <f xml:space="preserve"> ('octsep cfs'!$J41*30 + 'octsep cfs'!$K41*31 + 'octsep cfs'!$L41*31)*1.983471/1000</f>
        <v>9733.0984779840001</v>
      </c>
      <c r="M41" s="6">
        <f xml:space="preserve"> ('octsep cfs'!$K41*31 + 'octsep cfs'!$L41*31)*1.983471/1000</f>
        <v>3409.118549844</v>
      </c>
      <c r="N41" s="6">
        <f xml:space="preserve"> 'octsep cfs'!$L41*31*1.983471/1000</f>
        <v>1069.26938139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6303.5402594850002</v>
      </c>
      <c r="C42" s="6">
        <f>('augjul cfs'!$C42*30 + 'octsep cfs'!$B42*31 + 'octsep cfs'!$C42*30 + 'octsep cfs'!$D42*31 + 'octsep cfs'!$E42*31 + 'octsep cfs'!$F42*28 + 'octsep cfs'!$G42*31)*1.983471/1000</f>
        <v>5234.2708780949997</v>
      </c>
      <c r="D42" s="6">
        <f>('octsep cfs'!$B42*31 + 'octsep cfs'!$C42*30 + 'octsep cfs'!$D42*31 + 'octsep cfs'!$E42*31 + 'octsep cfs'!$F42*28 + 'octsep cfs'!$G42*31)*1.983471/1000</f>
        <v>4219.6659574649993</v>
      </c>
      <c r="E42" s="6">
        <f>('octsep cfs'!$C42*30 + 'octsep cfs'!$D42*31 + 'octsep cfs'!$E42*31 + 'octsep cfs'!$F42*28 + 'octsep cfs'!$G42*31)*1.983471/1000</f>
        <v>3433.7929290840002</v>
      </c>
      <c r="F42" s="6">
        <f>('octsep cfs'!$D42*31 + 'octsep cfs'!$E42*31 + 'octsep cfs'!$F42*28 + 'octsep cfs'!$G42*31)*1.983471/1000</f>
        <v>2721.826013634</v>
      </c>
      <c r="G42" s="6">
        <f>('octsep cfs'!$E42*31 + 'octsep cfs'!$F42*28 + 'octsep cfs'!$G42*31)*1.983471/1000</f>
        <v>2080.3873600019997</v>
      </c>
      <c r="H42" s="6">
        <f>('octsep cfs'!$F42*28 + 'octsep cfs'!$G42*31)*1.983471/1000</f>
        <v>1450.6928381610001</v>
      </c>
      <c r="I42" s="6">
        <f>'octsep cfs'!$G42*31*1.983471/1000</f>
        <v>928.03236189299992</v>
      </c>
      <c r="J42" s="6">
        <f xml:space="preserve"> ('octsep cfs'!$H42*30 + 'octsep cfs'!$I42*31 + 'octsep cfs'!$J42*30 + 'octsep cfs'!$K42*31 + 'octsep cfs'!$L42*31)*1.983471/1000</f>
        <v>12587.065313108998</v>
      </c>
      <c r="K42" s="6">
        <f xml:space="preserve"> ('octsep cfs'!$I42*31 + 'octsep cfs'!$J42*30 + 'octsep cfs'!$K42*31 + 'octsep cfs'!$L42*31)*1.983471/1000</f>
        <v>10243.614161319001</v>
      </c>
      <c r="L42" s="6">
        <f xml:space="preserve"> ('octsep cfs'!$J42*30 + 'octsep cfs'!$K42*31 + 'octsep cfs'!$L42*31)*1.983471/1000</f>
        <v>6094.0619202329999</v>
      </c>
      <c r="M42" s="6">
        <f xml:space="preserve"> ('octsep cfs'!$K42*31 + 'octsep cfs'!$L42*31)*1.983471/1000</f>
        <v>2108.594301093</v>
      </c>
      <c r="N42" s="6">
        <f xml:space="preserve"> 'octsep cfs'!$L42*31*1.983471/1000</f>
        <v>575.70840816300006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5684.6635884779998</v>
      </c>
      <c r="C43" s="6">
        <f>('augjul cfs'!$C43*30 + 'octsep cfs'!$B43*31 + 'octsep cfs'!$C43*30 + 'octsep cfs'!$D43*31 + 'octsep cfs'!$E43*31 + 'octsep cfs'!$F43*28 + 'octsep cfs'!$G43*31)*1.983471/1000</f>
        <v>5108.9551803149998</v>
      </c>
      <c r="D43" s="6">
        <f>('octsep cfs'!$B43*31 + 'octsep cfs'!$C43*30 + 'octsep cfs'!$D43*31 + 'octsep cfs'!$E43*31 + 'octsep cfs'!$F43*28 + 'octsep cfs'!$G43*31)*1.983471/1000</f>
        <v>4609.9535461349997</v>
      </c>
      <c r="E43" s="6">
        <f>('octsep cfs'!$C43*30 + 'octsep cfs'!$D43*31 + 'octsep cfs'!$E43*31 + 'octsep cfs'!$F43*28 + 'octsep cfs'!$G43*31)*1.983471/1000</f>
        <v>4137.605795253</v>
      </c>
      <c r="F43" s="6">
        <f>('octsep cfs'!$D43*31 + 'octsep cfs'!$E43*31 + 'octsep cfs'!$F43*28 + 'octsep cfs'!$G43*31)*1.983471/1000</f>
        <v>3469.255407093</v>
      </c>
      <c r="G43" s="6">
        <f>('octsep cfs'!$E43*31 + 'octsep cfs'!$F43*28 + 'octsep cfs'!$G43*31)*1.983471/1000</f>
        <v>2587.8306467580001</v>
      </c>
      <c r="H43" s="6">
        <f>('octsep cfs'!$F43*28 + 'octsep cfs'!$G43*31)*1.983471/1000</f>
        <v>1715.9364645779999</v>
      </c>
      <c r="I43" s="6">
        <f>'octsep cfs'!$G43*31*1.983471/1000</f>
        <v>847.66806738599996</v>
      </c>
      <c r="J43" s="6">
        <f xml:space="preserve"> ('octsep cfs'!$H43*30 + 'octsep cfs'!$I43*31 + 'octsep cfs'!$J43*30 + 'octsep cfs'!$K43*31 + 'octsep cfs'!$L43*31)*1.983471/1000</f>
        <v>16148.809972932</v>
      </c>
      <c r="K43" s="6">
        <f xml:space="preserve"> ('octsep cfs'!$I43*31 + 'octsep cfs'!$J43*30 + 'octsep cfs'!$K43*31 + 'octsep cfs'!$L43*31)*1.983471/1000</f>
        <v>14884.644731082</v>
      </c>
      <c r="L43" s="6">
        <f xml:space="preserve"> ('octsep cfs'!$J43*30 + 'octsep cfs'!$K43*31 + 'octsep cfs'!$L43*31)*1.983471/1000</f>
        <v>10130.300446559999</v>
      </c>
      <c r="M43" s="6">
        <f xml:space="preserve"> ('octsep cfs'!$K43*31 + 'octsep cfs'!$L43*31)*1.983471/1000</f>
        <v>2939.1073277999999</v>
      </c>
      <c r="N43" s="6">
        <f xml:space="preserve"> 'octsep cfs'!$L43*31*1.983471/1000</f>
        <v>681.03666867599998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6095.4682011719997</v>
      </c>
      <c r="C44" s="6">
        <f>('augjul cfs'!$C44*30 + 'octsep cfs'!$B44*31 + 'octsep cfs'!$C44*30 + 'octsep cfs'!$D44*31 + 'octsep cfs'!$E44*31 + 'octsep cfs'!$F44*29 + 'octsep cfs'!$G44*31)*1.983471/1000</f>
        <v>5414.4315324959998</v>
      </c>
      <c r="D44" s="6">
        <f>('octsep cfs'!$B44*31 + 'octsep cfs'!$C44*30 + 'octsep cfs'!$D44*31 + 'octsep cfs'!$E44*31 + 'octsep cfs'!$F44*29 + 'octsep cfs'!$G44*31)*1.983471/1000</f>
        <v>5009.3869195859997</v>
      </c>
      <c r="E44" s="6">
        <f>('octsep cfs'!$C44*30 + 'octsep cfs'!$D44*31 + 'octsep cfs'!$E44*31 + 'octsep cfs'!$F44*29 + 'octsep cfs'!$G44*31)*1.983471/1000</f>
        <v>4435.0312386450005</v>
      </c>
      <c r="F44" s="6">
        <f>('octsep cfs'!$D44*31 + 'octsep cfs'!$E44*31 + 'octsep cfs'!$F44*29 + 'octsep cfs'!$G44*31)*1.983471/1000</f>
        <v>3639.8180453249997</v>
      </c>
      <c r="G44" s="6">
        <f>('octsep cfs'!$E44*31 + 'octsep cfs'!$F44*29 + 'octsep cfs'!$G44*31)*1.983471/1000</f>
        <v>3045.7863320639999</v>
      </c>
      <c r="H44" s="6">
        <f>('octsep cfs'!$F44*29 + 'octsep cfs'!$G44*31)*1.983471/1000</f>
        <v>2436.7516441590001</v>
      </c>
      <c r="I44" s="6">
        <f>'octsep cfs'!$G44*31*1.983471/1000</f>
        <v>1421.2244095139999</v>
      </c>
      <c r="J44" s="6">
        <f xml:space="preserve"> ('octsep cfs'!$H44*30 + 'octsep cfs'!$I44*31 + 'octsep cfs'!$J44*30 + 'octsep cfs'!$K44*31 + 'octsep cfs'!$L44*31)*1.983471/1000</f>
        <v>11865.278232737999</v>
      </c>
      <c r="K44" s="6">
        <f xml:space="preserve"> ('octsep cfs'!$I44*31 + 'octsep cfs'!$J44*30 + 'octsep cfs'!$K44*31 + 'octsep cfs'!$L44*31)*1.983471/1000</f>
        <v>10578.917950397999</v>
      </c>
      <c r="L44" s="6">
        <f xml:space="preserve"> ('octsep cfs'!$J44*30 + 'octsep cfs'!$K44*31 + 'octsep cfs'!$L44*31)*1.983471/1000</f>
        <v>6940.2661860210001</v>
      </c>
      <c r="M44" s="6">
        <f xml:space="preserve"> ('octsep cfs'!$K44*31 + 'octsep cfs'!$L44*31)*1.983471/1000</f>
        <v>2446.0382553809995</v>
      </c>
      <c r="N44" s="6">
        <f xml:space="preserve"> 'octsep cfs'!$L44*31*1.983471/1000</f>
        <v>835.55500998900004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7700.1021905849993</v>
      </c>
      <c r="C45" s="6">
        <f>('augjul cfs'!$C45*30 + 'octsep cfs'!$B45*31 + 'octsep cfs'!$C45*30 + 'octsep cfs'!$D45*31 + 'octsep cfs'!$E45*31 + 'octsep cfs'!$F45*28 + 'octsep cfs'!$G45*31)*1.983471/1000</f>
        <v>6864.5471805959996</v>
      </c>
      <c r="D45" s="6">
        <f>('octsep cfs'!$B45*31 + 'octsep cfs'!$C45*30 + 'octsep cfs'!$D45*31 + 'octsep cfs'!$E45*31 + 'octsep cfs'!$F45*28 + 'octsep cfs'!$G45*31)*1.983471/1000</f>
        <v>5788.7720143259994</v>
      </c>
      <c r="E45" s="6">
        <f>('octsep cfs'!$C45*30 + 'octsep cfs'!$D45*31 + 'octsep cfs'!$E45*31 + 'octsep cfs'!$F45*28 + 'octsep cfs'!$G45*31)*1.983471/1000</f>
        <v>4581.9548694989999</v>
      </c>
      <c r="F45" s="6">
        <f>('octsep cfs'!$D45*31 + 'octsep cfs'!$E45*31 + 'octsep cfs'!$F45*28 + 'octsep cfs'!$G45*31)*1.983471/1000</f>
        <v>3412.5202026089996</v>
      </c>
      <c r="G45" s="6">
        <f>('octsep cfs'!$E45*31 + 'octsep cfs'!$F45*28 + 'octsep cfs'!$G45*31)*1.983471/1000</f>
        <v>2507.6686662929997</v>
      </c>
      <c r="H45" s="6">
        <f>('octsep cfs'!$F45*28 + 'octsep cfs'!$G45*31)*1.983471/1000</f>
        <v>1615.3606005810002</v>
      </c>
      <c r="I45" s="6">
        <f>'octsep cfs'!$G45*31*1.983471/1000</f>
        <v>924.58905623700002</v>
      </c>
      <c r="J45" s="6">
        <f xml:space="preserve"> ('octsep cfs'!$H45*30 + 'octsep cfs'!$I45*31 + 'octsep cfs'!$J45*30 + 'octsep cfs'!$K45*31 + 'octsep cfs'!$L45*31)*1.983471/1000</f>
        <v>15913.193452841999</v>
      </c>
      <c r="K45" s="6">
        <f xml:space="preserve"> ('octsep cfs'!$I45*31 + 'octsep cfs'!$J45*30 + 'octsep cfs'!$K45*31 + 'octsep cfs'!$L45*31)*1.983471/1000</f>
        <v>12195.434914572001</v>
      </c>
      <c r="L45" s="6">
        <f xml:space="preserve"> ('octsep cfs'!$J45*30 + 'octsep cfs'!$K45*31 + 'octsep cfs'!$L45*31)*1.983471/1000</f>
        <v>6553.0866964079996</v>
      </c>
      <c r="M45" s="6">
        <f xml:space="preserve"> ('octsep cfs'!$K45*31 + 'octsep cfs'!$L45*31)*1.983471/1000</f>
        <v>2618.0190753779998</v>
      </c>
      <c r="N45" s="6">
        <f xml:space="preserve"> 'octsep cfs'!$L45*31*1.983471/1000</f>
        <v>603.37782861300002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4865.4940324199997</v>
      </c>
      <c r="C46" s="6">
        <f>('augjul cfs'!$C46*30 + 'octsep cfs'!$B46*31 + 'octsep cfs'!$C46*30 + 'octsep cfs'!$D46*31 + 'octsep cfs'!$E46*31 + 'octsep cfs'!$F46*28 + 'octsep cfs'!$G46*31)*1.983471/1000</f>
        <v>4262.1162038069997</v>
      </c>
      <c r="D46" s="6">
        <f>('octsep cfs'!$B46*31 + 'octsep cfs'!$C46*30 + 'octsep cfs'!$D46*31 + 'octsep cfs'!$E46*31 + 'octsep cfs'!$F46*28 + 'octsep cfs'!$G46*31)*1.983471/1000</f>
        <v>3720.033579507</v>
      </c>
      <c r="E46" s="6">
        <f>('octsep cfs'!$C46*30 + 'octsep cfs'!$D46*31 + 'octsep cfs'!$E46*31 + 'octsep cfs'!$F46*28 + 'octsep cfs'!$G46*31)*1.983471/1000</f>
        <v>3074.4752566080001</v>
      </c>
      <c r="F46" s="6">
        <f>('octsep cfs'!$D46*31 + 'octsep cfs'!$E46*31 + 'octsep cfs'!$F46*28 + 'octsep cfs'!$G46*31)*1.983471/1000</f>
        <v>2518.7066824079998</v>
      </c>
      <c r="G46" s="6">
        <f>('octsep cfs'!$E46*31 + 'octsep cfs'!$F46*28 + 'octsep cfs'!$G46*31)*1.983471/1000</f>
        <v>1996.6154623169998</v>
      </c>
      <c r="H46" s="6">
        <f>('octsep cfs'!$F46*28 + 'octsep cfs'!$G46*31)*1.983471/1000</f>
        <v>1401.353997036</v>
      </c>
      <c r="I46" s="6">
        <f>'octsep cfs'!$G46*31*1.983471/1000</f>
        <v>804.99567229199999</v>
      </c>
      <c r="J46" s="6">
        <f xml:space="preserve"> ('octsep cfs'!$H46*30 + 'octsep cfs'!$I46*31 + 'octsep cfs'!$J46*30 + 'octsep cfs'!$K46*31 + 'octsep cfs'!$L46*31)*1.983471/1000</f>
        <v>14392.563427221001</v>
      </c>
      <c r="K46" s="6">
        <f xml:space="preserve"> ('octsep cfs'!$I46*31 + 'octsep cfs'!$J46*30 + 'octsep cfs'!$K46*31 + 'octsep cfs'!$L46*31)*1.983471/1000</f>
        <v>13267.697353701</v>
      </c>
      <c r="L46" s="6">
        <f xml:space="preserve"> ('octsep cfs'!$J46*30 + 'octsep cfs'!$K46*31 + 'octsep cfs'!$L46*31)*1.983471/1000</f>
        <v>8336.8221667079997</v>
      </c>
      <c r="M46" s="6">
        <f xml:space="preserve"> ('octsep cfs'!$K46*31 + 'octsep cfs'!$L46*31)*1.983471/1000</f>
        <v>2576.8223827080001</v>
      </c>
      <c r="N46" s="6">
        <f xml:space="preserve"> 'octsep cfs'!$L46*31*1.983471/1000</f>
        <v>762.63071520300002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6398.1895121339994</v>
      </c>
      <c r="C47" s="6">
        <f>('augjul cfs'!$C47*30 + 'octsep cfs'!$B47*31 + 'octsep cfs'!$C47*30 + 'octsep cfs'!$D47*31 + 'octsep cfs'!$E47*31 + 'octsep cfs'!$F47*28 + 'octsep cfs'!$G47*31)*1.983471/1000</f>
        <v>5635.5587969309991</v>
      </c>
      <c r="D47" s="6">
        <f>('octsep cfs'!$B47*31 + 'octsep cfs'!$C47*30 + 'octsep cfs'!$D47*31 + 'octsep cfs'!$E47*31 + 'octsep cfs'!$F47*28 + 'octsep cfs'!$G47*31)*1.983471/1000</f>
        <v>5139.9488981609993</v>
      </c>
      <c r="E47" s="6">
        <f>('octsep cfs'!$C47*30 + 'octsep cfs'!$D47*31 + 'octsep cfs'!$E47*31 + 'octsep cfs'!$F47*28 + 'octsep cfs'!$G47*31)*1.983471/1000</f>
        <v>4603.2236290319997</v>
      </c>
      <c r="F47" s="6">
        <f>('octsep cfs'!$D47*31 + 'octsep cfs'!$E47*31 + 'octsep cfs'!$F47*28 + 'octsep cfs'!$G47*31)*1.983471/1000</f>
        <v>4041.6831542219998</v>
      </c>
      <c r="G47" s="6">
        <f>('octsep cfs'!$E47*31 + 'octsep cfs'!$F47*28 + 'octsep cfs'!$G47*31)*1.983471/1000</f>
        <v>3399.4451617770001</v>
      </c>
      <c r="H47" s="6">
        <f>('octsep cfs'!$F47*28 + 'octsep cfs'!$G47*31)*1.983471/1000</f>
        <v>2591.5595722380003</v>
      </c>
      <c r="I47" s="6">
        <f>'octsep cfs'!$G47*31*1.983471/1000</f>
        <v>982.20293837400004</v>
      </c>
      <c r="J47" s="6">
        <f xml:space="preserve"> ('octsep cfs'!$H47*30 + 'octsep cfs'!$I47*31 + 'octsep cfs'!$J47*30 + 'octsep cfs'!$K47*31 + 'octsep cfs'!$L47*31)*1.983471/1000</f>
        <v>18556.358973558003</v>
      </c>
      <c r="K47" s="6">
        <f xml:space="preserve"> ('octsep cfs'!$I47*31 + 'octsep cfs'!$J47*30 + 'octsep cfs'!$K47*31 + 'octsep cfs'!$L47*31)*1.983471/1000</f>
        <v>16259.975588597999</v>
      </c>
      <c r="L47" s="6">
        <f xml:space="preserve"> ('octsep cfs'!$J47*30 + 'octsep cfs'!$K47*31 + 'octsep cfs'!$L47*31)*1.983471/1000</f>
        <v>9238.3375048019989</v>
      </c>
      <c r="M47" s="6">
        <f xml:space="preserve"> ('octsep cfs'!$K47*31 + 'octsep cfs'!$L47*31)*1.983471/1000</f>
        <v>3278.6418605220001</v>
      </c>
      <c r="N47" s="6">
        <f xml:space="preserve"> 'octsep cfs'!$L47*31*1.983471/1000</f>
        <v>869.86509134699998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7117.2850223579999</v>
      </c>
      <c r="C48" s="6">
        <f>('augjul cfs'!$C48*30 + 'octsep cfs'!$B48*31 + 'octsep cfs'!$C48*30 + 'octsep cfs'!$D48*31 + 'octsep cfs'!$E48*31 + 'octsep cfs'!$F48*29 + 'octsep cfs'!$G48*31)*1.983471/1000</f>
        <v>6247.4199310109998</v>
      </c>
      <c r="D48" s="6">
        <f>('octsep cfs'!$B48*31 + 'octsep cfs'!$C48*30 + 'octsep cfs'!$D48*31 + 'octsep cfs'!$E48*31 + 'octsep cfs'!$F48*29 + 'octsep cfs'!$G48*31)*1.983471/1000</f>
        <v>5662.732349631</v>
      </c>
      <c r="E48" s="6">
        <f>('octsep cfs'!$C48*30 + 'octsep cfs'!$D48*31 + 'octsep cfs'!$E48*31 + 'octsep cfs'!$F48*29 + 'octsep cfs'!$G48*31)*1.983471/1000</f>
        <v>5081.6745201809999</v>
      </c>
      <c r="F48" s="6">
        <f>('octsep cfs'!$D48*31 + 'octsep cfs'!$E48*31 + 'octsep cfs'!$F48*29 + 'octsep cfs'!$G48*31)*1.983471/1000</f>
        <v>4487.7637986509999</v>
      </c>
      <c r="G48" s="6">
        <f>('octsep cfs'!$E48*31 + 'octsep cfs'!$F48*29 + 'octsep cfs'!$G48*31)*1.983471/1000</f>
        <v>3918.0196877849999</v>
      </c>
      <c r="H48" s="6">
        <f>('octsep cfs'!$F48*29 + 'octsep cfs'!$G48*31)*1.983471/1000</f>
        <v>3352.272270984</v>
      </c>
      <c r="I48" s="6">
        <f>'octsep cfs'!$G48*31*1.983471/1000</f>
        <v>2552.9651935200004</v>
      </c>
      <c r="J48" s="6">
        <f xml:space="preserve"> ('octsep cfs'!$H48*30 + 'octsep cfs'!$I48*31 + 'octsep cfs'!$J48*30 + 'octsep cfs'!$K48*31 + 'octsep cfs'!$L48*31)*1.983471/1000</f>
        <v>19408.725883742998</v>
      </c>
      <c r="K48" s="6">
        <f xml:space="preserve"> ('octsep cfs'!$I48*31 + 'octsep cfs'!$J48*30 + 'octsep cfs'!$K48*31 + 'octsep cfs'!$L48*31)*1.983471/1000</f>
        <v>17218.735883223002</v>
      </c>
      <c r="L48" s="6">
        <f xml:space="preserve"> ('octsep cfs'!$J48*30 + 'octsep cfs'!$K48*31 + 'octsep cfs'!$L48*31)*1.983471/1000</f>
        <v>11156.058424622999</v>
      </c>
      <c r="M48" s="6">
        <f xml:space="preserve"> ('octsep cfs'!$K48*31 + 'octsep cfs'!$L48*31)*1.983471/1000</f>
        <v>3598.4388733229998</v>
      </c>
      <c r="N48" s="6">
        <f xml:space="preserve"> 'octsep cfs'!$L48*31*1.983471/1000</f>
        <v>1011.839962056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5179.3445991629997</v>
      </c>
      <c r="C49" s="6">
        <f>('augjul cfs'!$C49*30 + 'octsep cfs'!$B49*31 + 'octsep cfs'!$C49*30 + 'octsep cfs'!$D49*31 + 'octsep cfs'!$E49*31 + 'octsep cfs'!$F49*28 + 'octsep cfs'!$G49*31)*1.983471/1000</f>
        <v>4167.5046371069993</v>
      </c>
      <c r="D49" s="6">
        <f>('octsep cfs'!$B49*31 + 'octsep cfs'!$C49*30 + 'octsep cfs'!$D49*31 + 'octsep cfs'!$E49*31 + 'octsep cfs'!$F49*28 + 'octsep cfs'!$G49*31)*1.983471/1000</f>
        <v>3581.745981387</v>
      </c>
      <c r="E49" s="6">
        <f>('octsep cfs'!$C49*30 + 'octsep cfs'!$D49*31 + 'octsep cfs'!$E49*31 + 'octsep cfs'!$F49*28 + 'octsep cfs'!$G49*31)*1.983471/1000</f>
        <v>2967.1774093920003</v>
      </c>
      <c r="F49" s="6">
        <f>('octsep cfs'!$D49*31 + 'octsep cfs'!$E49*31 + 'octsep cfs'!$F49*28 + 'octsep cfs'!$G49*31)*1.983471/1000</f>
        <v>2407.719579132</v>
      </c>
      <c r="G49" s="6">
        <f>('octsep cfs'!$E49*31 + 'octsep cfs'!$F49*28 + 'octsep cfs'!$G49*31)*1.983471/1000</f>
        <v>1791.6753047130001</v>
      </c>
      <c r="H49" s="6">
        <f>('octsep cfs'!$F49*28 + 'octsep cfs'!$G49*31)*1.983471/1000</f>
        <v>1167.699129765</v>
      </c>
      <c r="I49" s="6">
        <f>'octsep cfs'!$G49*31*1.983471/1000</f>
        <v>725.12327859300001</v>
      </c>
      <c r="J49" s="6">
        <f xml:space="preserve"> ('octsep cfs'!$H49*30 + 'octsep cfs'!$I49*31 + 'octsep cfs'!$J49*30 + 'octsep cfs'!$K49*31 + 'octsep cfs'!$L49*31)*1.983471/1000</f>
        <v>7904.4532573020006</v>
      </c>
      <c r="K49" s="6">
        <f xml:space="preserve"> ('octsep cfs'!$I49*31 + 'octsep cfs'!$J49*30 + 'octsep cfs'!$K49*31 + 'octsep cfs'!$L49*31)*1.983471/1000</f>
        <v>6864.6780896820001</v>
      </c>
      <c r="L49" s="6">
        <f xml:space="preserve"> ('octsep cfs'!$J49*30 + 'octsep cfs'!$K49*31 + 'octsep cfs'!$L49*31)*1.983471/1000</f>
        <v>3935.1628276379997</v>
      </c>
      <c r="M49" s="6">
        <f xml:space="preserve"> ('octsep cfs'!$K49*31 + 'octsep cfs'!$L49*31)*1.983471/1000</f>
        <v>1268.366233428</v>
      </c>
      <c r="N49" s="6">
        <f xml:space="preserve"> 'octsep cfs'!$L49*31*1.983471/1000</f>
        <v>348.26577206400003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7361.1408809820005</v>
      </c>
      <c r="C50" s="6">
        <f>('augjul cfs'!$C50*30 + 'octsep cfs'!$B50*31 + 'octsep cfs'!$C50*30 + 'octsep cfs'!$D50*31 + 'octsep cfs'!$E50*31 + 'octsep cfs'!$F50*28 + 'octsep cfs'!$G50*31)*1.983471/1000</f>
        <v>7012.8751089179996</v>
      </c>
      <c r="D50" s="6">
        <f>('octsep cfs'!$B50*31 + 'octsep cfs'!$C50*30 + 'octsep cfs'!$D50*31 + 'octsep cfs'!$E50*31 + 'octsep cfs'!$F50*28 + 'octsep cfs'!$G50*31)*1.983471/1000</f>
        <v>6645.1990896480002</v>
      </c>
      <c r="E50" s="6">
        <f>('octsep cfs'!$C50*30 + 'octsep cfs'!$D50*31 + 'octsep cfs'!$E50*31 + 'octsep cfs'!$F50*28 + 'octsep cfs'!$G50*31)*1.983471/1000</f>
        <v>6235.7531545890006</v>
      </c>
      <c r="F50" s="6">
        <f>('octsep cfs'!$D50*31 + 'octsep cfs'!$E50*31 + 'octsep cfs'!$F50*28 + 'octsep cfs'!$G50*31)*1.983471/1000</f>
        <v>5258.2193069489995</v>
      </c>
      <c r="G50" s="6">
        <f>('octsep cfs'!$E50*31 + 'octsep cfs'!$F50*28 + 'octsep cfs'!$G50*31)*1.983471/1000</f>
        <v>4221.292403685</v>
      </c>
      <c r="H50" s="6">
        <f>('octsep cfs'!$F50*28 + 'octsep cfs'!$G50*31)*1.983471/1000</f>
        <v>2151.1278532169999</v>
      </c>
      <c r="I50" s="6">
        <f>'octsep cfs'!$G50*31*1.983471/1000</f>
        <v>1141.5173125650001</v>
      </c>
      <c r="J50" s="6">
        <f xml:space="preserve"> ('octsep cfs'!$H50*30 + 'octsep cfs'!$I50*31 + 'octsep cfs'!$J50*30 + 'octsep cfs'!$K50*31 + 'octsep cfs'!$L50*31)*1.983471/1000</f>
        <v>20751.736081314</v>
      </c>
      <c r="K50" s="6">
        <f xml:space="preserve"> ('octsep cfs'!$I50*31 + 'octsep cfs'!$J50*30 + 'octsep cfs'!$K50*31 + 'octsep cfs'!$L50*31)*1.983471/1000</f>
        <v>17787.240324714003</v>
      </c>
      <c r="L50" s="6">
        <f xml:space="preserve"> ('octsep cfs'!$J50*30 + 'octsep cfs'!$K50*31 + 'octsep cfs'!$L50*31)*1.983471/1000</f>
        <v>12659.420351717999</v>
      </c>
      <c r="M50" s="6">
        <f xml:space="preserve"> ('octsep cfs'!$K50*31 + 'octsep cfs'!$L50*31)*1.983471/1000</f>
        <v>3991.0372057079999</v>
      </c>
      <c r="N50" s="6">
        <f xml:space="preserve"> 'octsep cfs'!$L50*31*1.983471/1000</f>
        <v>919.54707295499998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4621.5092481810007</v>
      </c>
      <c r="C51" s="6">
        <f>('augjul cfs'!$C51*30 + 'octsep cfs'!$B51*31 + 'octsep cfs'!$C51*30 + 'octsep cfs'!$D51*31 + 'octsep cfs'!$E51*31 + 'octsep cfs'!$F51*28 + 'octsep cfs'!$G51*31)*1.983471/1000</f>
        <v>3701.962175226</v>
      </c>
      <c r="D51" s="6">
        <f>('octsep cfs'!$B51*31 + 'octsep cfs'!$C51*30 + 'octsep cfs'!$D51*31 + 'octsep cfs'!$E51*31 + 'octsep cfs'!$F51*28 + 'octsep cfs'!$G51*31)*1.983471/1000</f>
        <v>3124.7721142259998</v>
      </c>
      <c r="E51" s="6">
        <f>('octsep cfs'!$C51*30 + 'octsep cfs'!$D51*31 + 'octsep cfs'!$E51*31 + 'octsep cfs'!$F51*28 + 'octsep cfs'!$G51*31)*1.983471/1000</f>
        <v>2683.0451886419996</v>
      </c>
      <c r="F51" s="6">
        <f>('octsep cfs'!$D51*31 + 'octsep cfs'!$E51*31 + 'octsep cfs'!$F51*28 + 'octsep cfs'!$G51*31)*1.983471/1000</f>
        <v>2133.9410770019999</v>
      </c>
      <c r="G51" s="6">
        <f>('octsep cfs'!$E51*31 + 'octsep cfs'!$F51*28 + 'octsep cfs'!$G51*31)*1.983471/1000</f>
        <v>1626.852831555</v>
      </c>
      <c r="H51" s="6">
        <f>('octsep cfs'!$F51*28 + 'octsep cfs'!$G51*31)*1.983471/1000</f>
        <v>1172.582435367</v>
      </c>
      <c r="I51" s="6">
        <f>'octsep cfs'!$G51*31*1.983471/1000</f>
        <v>705.57022147500004</v>
      </c>
      <c r="J51" s="6">
        <f xml:space="preserve"> ('octsep cfs'!$H51*30 + 'octsep cfs'!$I51*31 + 'octsep cfs'!$J51*30 + 'octsep cfs'!$K51*31 + 'octsep cfs'!$L51*31)*1.983471/1000</f>
        <v>16819.183501511998</v>
      </c>
      <c r="K51" s="6">
        <f xml:space="preserve"> ('octsep cfs'!$I51*31 + 'octsep cfs'!$J51*30 + 'octsep cfs'!$K51*31 + 'octsep cfs'!$L51*31)*1.983471/1000</f>
        <v>15836.948827601998</v>
      </c>
      <c r="L51" s="6">
        <f xml:space="preserve"> ('octsep cfs'!$J51*30 + 'octsep cfs'!$K51*31 + 'octsep cfs'!$L51*31)*1.983471/1000</f>
        <v>11663.539397328001</v>
      </c>
      <c r="M51" s="6">
        <f xml:space="preserve"> ('octsep cfs'!$K51*31 + 'octsep cfs'!$L51*31)*1.983471/1000</f>
        <v>4403.6190084180007</v>
      </c>
      <c r="N51" s="6">
        <f xml:space="preserve"> 'octsep cfs'!$L51*31*1.983471/1000</f>
        <v>1100.259132294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8083.0291183740001</v>
      </c>
      <c r="C52" s="6">
        <f>('augjul cfs'!$C52*30 + 'octsep cfs'!$B52*31 + 'octsep cfs'!$C52*30 + 'octsep cfs'!$D52*31 + 'octsep cfs'!$E52*31 + 'octsep cfs'!$F52*29 + 'octsep cfs'!$G52*31)*1.983471/1000</f>
        <v>6982.7699860800003</v>
      </c>
      <c r="D52" s="6">
        <f>('octsep cfs'!$B52*31 + 'octsep cfs'!$C52*30 + 'octsep cfs'!$D52*31 + 'octsep cfs'!$E52*31 + 'octsep cfs'!$F52*29 + 'octsep cfs'!$G52*31)*1.983471/1000</f>
        <v>6155.1865460400004</v>
      </c>
      <c r="E52" s="6">
        <f>('octsep cfs'!$C52*30 + 'octsep cfs'!$D52*31 + 'octsep cfs'!$E52*31 + 'octsep cfs'!$F52*29 + 'octsep cfs'!$G52*31)*1.983471/1000</f>
        <v>5269.2117032310007</v>
      </c>
      <c r="F52" s="6">
        <f>('octsep cfs'!$D52*31 + 'octsep cfs'!$E52*31 + 'octsep cfs'!$F52*29 + 'octsep cfs'!$G52*31)*1.983471/1000</f>
        <v>4233.7208329710002</v>
      </c>
      <c r="G52" s="6">
        <f>('octsep cfs'!$E52*31 + 'octsep cfs'!$F52*29 + 'octsep cfs'!$G52*31)*1.983471/1000</f>
        <v>2636.21147139</v>
      </c>
      <c r="H52" s="6">
        <f>('octsep cfs'!$F52*29 + 'octsep cfs'!$G52*31)*1.983471/1000</f>
        <v>1669.8723340739998</v>
      </c>
      <c r="I52" s="6">
        <f>'octsep cfs'!$G52*31*1.983471/1000</f>
        <v>854.86211670300008</v>
      </c>
      <c r="J52" s="6">
        <f xml:space="preserve"> ('octsep cfs'!$H52*30 + 'octsep cfs'!$I52*31 + 'octsep cfs'!$J52*30 + 'octsep cfs'!$K52*31 + 'octsep cfs'!$L52*31)*1.983471/1000</f>
        <v>17254.547452128001</v>
      </c>
      <c r="K52" s="6">
        <f xml:space="preserve"> ('octsep cfs'!$I52*31 + 'octsep cfs'!$J52*30 + 'octsep cfs'!$K52*31 + 'octsep cfs'!$L52*31)*1.983471/1000</f>
        <v>14688.193829358001</v>
      </c>
      <c r="L52" s="6">
        <f xml:space="preserve"> ('octsep cfs'!$J52*30 + 'octsep cfs'!$K52*31 + 'octsep cfs'!$L52*31)*1.983471/1000</f>
        <v>8023.9216825740004</v>
      </c>
      <c r="M52" s="6">
        <f xml:space="preserve"> ('octsep cfs'!$K52*31 + 'octsep cfs'!$L52*31)*1.983471/1000</f>
        <v>3572.0606924939998</v>
      </c>
      <c r="N52" s="6">
        <f xml:space="preserve"> 'octsep cfs'!$L52*31*1.983471/1000</f>
        <v>1223.8492103040001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4801.0193240940007</v>
      </c>
      <c r="C53" s="6">
        <f>('augjul cfs'!$C53*30 + 'octsep cfs'!$B53*31 + 'octsep cfs'!$C53*30 + 'octsep cfs'!$D53*31 + 'octsep cfs'!$E53*31 + 'octsep cfs'!$F53*28 + 'octsep cfs'!$G53*31)*1.983471/1000</f>
        <v>3577.17011379</v>
      </c>
      <c r="D53" s="6">
        <f>('octsep cfs'!$B53*31 + 'octsep cfs'!$C53*30 + 'octsep cfs'!$D53*31 + 'octsep cfs'!$E53*31 + 'octsep cfs'!$F53*28 + 'octsep cfs'!$G53*31)*1.983471/1000</f>
        <v>2855.6230334100001</v>
      </c>
      <c r="E53" s="6">
        <f>('octsep cfs'!$C53*30 + 'octsep cfs'!$D53*31 + 'octsep cfs'!$E53*31 + 'octsep cfs'!$F53*28 + 'octsep cfs'!$G53*31)*1.983471/1000</f>
        <v>2321.6647063259998</v>
      </c>
      <c r="F53" s="6">
        <f>('octsep cfs'!$D53*31 + 'octsep cfs'!$E53*31 + 'octsep cfs'!$F53*28 + 'octsep cfs'!$G53*31)*1.983471/1000</f>
        <v>1830.2796007859999</v>
      </c>
      <c r="G53" s="6">
        <f>('octsep cfs'!$E53*31 + 'octsep cfs'!$F53*28 + 'octsep cfs'!$G53*31)*1.983471/1000</f>
        <v>1364.3880480089999</v>
      </c>
      <c r="H53" s="6">
        <f>('octsep cfs'!$F53*28 + 'octsep cfs'!$G53*31)*1.983471/1000</f>
        <v>928.93285772700006</v>
      </c>
      <c r="I53" s="6">
        <f>'octsep cfs'!$G53*31*1.983471/1000</f>
        <v>547.67006210700004</v>
      </c>
      <c r="J53" s="6">
        <f xml:space="preserve"> ('octsep cfs'!$H53*30 + 'octsep cfs'!$I53*31 + 'octsep cfs'!$J53*30 + 'octsep cfs'!$K53*31 + 'octsep cfs'!$L53*31)*1.983471/1000</f>
        <v>5964.4956441000004</v>
      </c>
      <c r="K53" s="6">
        <f xml:space="preserve"> ('octsep cfs'!$I53*31 + 'octsep cfs'!$J53*30 + 'octsep cfs'!$K53*31 + 'octsep cfs'!$L53*31)*1.983471/1000</f>
        <v>4956.6741942899998</v>
      </c>
      <c r="L53" s="6">
        <f xml:space="preserve"> ('octsep cfs'!$J53*30 + 'octsep cfs'!$K53*31 + 'octsep cfs'!$L53*31)*1.983471/1000</f>
        <v>2620.2068438910001</v>
      </c>
      <c r="M53" s="6">
        <f xml:space="preserve"> ('octsep cfs'!$K53*31 + 'octsep cfs'!$L53*31)*1.983471/1000</f>
        <v>999.84987986099998</v>
      </c>
      <c r="N53" s="6">
        <f xml:space="preserve"> 'octsep cfs'!$L53*31*1.983471/1000</f>
        <v>420.08329003199998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5519.2500409620006</v>
      </c>
      <c r="C54" s="6">
        <f>('augjul cfs'!$C54*30 + 'octsep cfs'!$B54*31 + 'octsep cfs'!$C54*30 + 'octsep cfs'!$D54*31 + 'octsep cfs'!$E54*31 + 'octsep cfs'!$F54*28 + 'octsep cfs'!$G54*31)*1.983471/1000</f>
        <v>5099.1667509300005</v>
      </c>
      <c r="D54" s="6">
        <f>('octsep cfs'!$B54*31 + 'octsep cfs'!$C54*30 + 'octsep cfs'!$D54*31 + 'octsep cfs'!$E54*31 + 'octsep cfs'!$F54*28 + 'octsep cfs'!$G54*31)*1.983471/1000</f>
        <v>4584.8725553400009</v>
      </c>
      <c r="E54" s="6">
        <f>('octsep cfs'!$C54*30 + 'octsep cfs'!$D54*31 + 'octsep cfs'!$E54*31 + 'octsep cfs'!$F54*28 + 'octsep cfs'!$G54*31)*1.983471/1000</f>
        <v>4048.4547242160002</v>
      </c>
      <c r="F54" s="6">
        <f>('octsep cfs'!$D54*31 + 'octsep cfs'!$E54*31 + 'octsep cfs'!$F54*28 + 'octsep cfs'!$G54*31)*1.983471/1000</f>
        <v>3470.2530930059997</v>
      </c>
      <c r="G54" s="6">
        <f>('octsep cfs'!$E54*31 + 'octsep cfs'!$F54*28 + 'octsep cfs'!$G54*31)*1.983471/1000</f>
        <v>2430.3132972929998</v>
      </c>
      <c r="H54" s="6">
        <f>('octsep cfs'!$F54*28 + 'octsep cfs'!$G54*31)*1.983471/1000</f>
        <v>1765.140429675</v>
      </c>
      <c r="I54" s="6">
        <f>'octsep cfs'!$G54*31*1.983471/1000</f>
        <v>1197.7169798790001</v>
      </c>
      <c r="J54" s="6">
        <f xml:space="preserve"> ('octsep cfs'!$H54*30 + 'octsep cfs'!$I54*31 + 'octsep cfs'!$J54*30 + 'octsep cfs'!$K54*31 + 'octsep cfs'!$L54*31)*1.983471/1000</f>
        <v>15533.896276983</v>
      </c>
      <c r="K54" s="6">
        <f xml:space="preserve"> ('octsep cfs'!$I54*31 + 'octsep cfs'!$J54*30 + 'octsep cfs'!$K54*31 + 'octsep cfs'!$L54*31)*1.983471/1000</f>
        <v>12908.871582033</v>
      </c>
      <c r="L54" s="6">
        <f xml:space="preserve"> ('octsep cfs'!$J54*30 + 'octsep cfs'!$K54*31 + 'octsep cfs'!$L54*31)*1.983471/1000</f>
        <v>8229.1732451250009</v>
      </c>
      <c r="M54" s="6">
        <f xml:space="preserve"> ('octsep cfs'!$K54*31 + 'octsep cfs'!$L54*31)*1.983471/1000</f>
        <v>3436.2345818849999</v>
      </c>
      <c r="N54" s="6">
        <f xml:space="preserve"> 'octsep cfs'!$L54*31*1.983471/1000</f>
        <v>930.79930393799998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5140.3495593029993</v>
      </c>
      <c r="C55" s="6">
        <f>('augjul cfs'!$C55*30 + 'octsep cfs'!$B55*31 + 'octsep cfs'!$C55*30 + 'octsep cfs'!$D55*31 + 'octsep cfs'!$E55*31 + 'octsep cfs'!$F55*28 + 'octsep cfs'!$G55*31)*1.983471/1000</f>
        <v>4209.5502553650003</v>
      </c>
      <c r="D55" s="6">
        <f>('octsep cfs'!$B55*31 + 'octsep cfs'!$C55*30 + 'octsep cfs'!$D55*31 + 'octsep cfs'!$E55*31 + 'octsep cfs'!$F55*28 + 'octsep cfs'!$G55*31)*1.983471/1000</f>
        <v>3386.7866498550002</v>
      </c>
      <c r="E55" s="6">
        <f>('octsep cfs'!$C55*30 + 'octsep cfs'!$D55*31 + 'octsep cfs'!$E55*31 + 'octsep cfs'!$F55*28 + 'octsep cfs'!$G55*31)*1.983471/1000</f>
        <v>2800.1334487140002</v>
      </c>
      <c r="F55" s="6">
        <f>('octsep cfs'!$D55*31 + 'octsep cfs'!$E55*31 + 'octsep cfs'!$F55*28 + 'octsep cfs'!$G55*31)*1.983471/1000</f>
        <v>2285.5417324740001</v>
      </c>
      <c r="G55" s="6">
        <f>('octsep cfs'!$E55*31 + 'octsep cfs'!$F55*28 + 'octsep cfs'!$G55*31)*1.983471/1000</f>
        <v>1868.3483596890001</v>
      </c>
      <c r="H55" s="6">
        <f>('octsep cfs'!$F55*28 + 'octsep cfs'!$G55*31)*1.983471/1000</f>
        <v>1480.1156469749999</v>
      </c>
      <c r="I55" s="6">
        <f>'octsep cfs'!$G55*31*1.983471/1000</f>
        <v>931.35269234700002</v>
      </c>
      <c r="J55" s="6">
        <f xml:space="preserve"> ('octsep cfs'!$H55*30 + 'octsep cfs'!$I55*31 + 'octsep cfs'!$J55*30 + 'octsep cfs'!$K55*31 + 'octsep cfs'!$L55*31)*1.983471/1000</f>
        <v>12312.965488677</v>
      </c>
      <c r="K55" s="6">
        <f xml:space="preserve"> ('octsep cfs'!$I55*31 + 'octsep cfs'!$J55*30 + 'octsep cfs'!$K55*31 + 'octsep cfs'!$L55*31)*1.983471/1000</f>
        <v>10875.643228527</v>
      </c>
      <c r="L55" s="6">
        <f xml:space="preserve"> ('octsep cfs'!$J55*30 + 'octsep cfs'!$K55*31 + 'octsep cfs'!$L55*31)*1.983471/1000</f>
        <v>5443.2751677780007</v>
      </c>
      <c r="M55" s="6">
        <f xml:space="preserve"> ('octsep cfs'!$K55*31 + 'octsep cfs'!$L55*31)*1.983471/1000</f>
        <v>1767.645553548</v>
      </c>
      <c r="N55" s="6">
        <f xml:space="preserve"> 'octsep cfs'!$L55*31*1.983471/1000</f>
        <v>539.00031036600001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4116.7952175210003</v>
      </c>
      <c r="C56" s="6">
        <f>('augjul cfs'!$C56*30 + 'octsep cfs'!$B56*31 + 'octsep cfs'!$C56*30 + 'octsep cfs'!$D56*31 + 'octsep cfs'!$E56*31 + 'octsep cfs'!$F56*29 + 'octsep cfs'!$G56*31)*1.983471/1000</f>
        <v>3577.7949071550001</v>
      </c>
      <c r="D56" s="6">
        <f>('octsep cfs'!$B56*31 + 'octsep cfs'!$C56*30 + 'octsep cfs'!$D56*31 + 'octsep cfs'!$E56*31 + 'octsep cfs'!$F56*29 + 'octsep cfs'!$G56*31)*1.983471/1000</f>
        <v>3142.9982292449999</v>
      </c>
      <c r="E56" s="6">
        <f>('octsep cfs'!$C56*30 + 'octsep cfs'!$D56*31 + 'octsep cfs'!$E56*31 + 'octsep cfs'!$F56*29 + 'octsep cfs'!$G56*31)*1.983471/1000</f>
        <v>2722.4230384049997</v>
      </c>
      <c r="F56" s="6">
        <f>('octsep cfs'!$D56*31 + 'octsep cfs'!$E56*31 + 'octsep cfs'!$F56*29 + 'octsep cfs'!$G56*31)*1.983471/1000</f>
        <v>2340.0494990249999</v>
      </c>
      <c r="G56" s="6">
        <f>('octsep cfs'!$E56*31 + 'octsep cfs'!$F56*29 + 'octsep cfs'!$G56*31)*1.983471/1000</f>
        <v>1782.2954703539999</v>
      </c>
      <c r="H56" s="6">
        <f>('octsep cfs'!$F56*29 + 'octsep cfs'!$G56*31)*1.983471/1000</f>
        <v>1288.1811087179999</v>
      </c>
      <c r="I56" s="6">
        <f>'octsep cfs'!$G56*31*1.983471/1000</f>
        <v>787.34873080499995</v>
      </c>
      <c r="J56" s="6">
        <f xml:space="preserve"> ('octsep cfs'!$H56*30 + 'octsep cfs'!$I56*31 + 'octsep cfs'!$J56*30 + 'octsep cfs'!$K56*31 + 'octsep cfs'!$L56*31)*1.983471/1000</f>
        <v>13385.057349300001</v>
      </c>
      <c r="K56" s="6">
        <f xml:space="preserve"> ('octsep cfs'!$I56*31 + 'octsep cfs'!$J56*30 + 'octsep cfs'!$K56*31 + 'octsep cfs'!$L56*31)*1.983471/1000</f>
        <v>11301.817757999999</v>
      </c>
      <c r="L56" s="6">
        <f xml:space="preserve"> ('octsep cfs'!$J56*30 + 'octsep cfs'!$K56*31 + 'octsep cfs'!$L56*31)*1.983471/1000</f>
        <v>6094.740267315</v>
      </c>
      <c r="M56" s="6">
        <f xml:space="preserve"> ('octsep cfs'!$K56*31 + 'octsep cfs'!$L56*31)*1.983471/1000</f>
        <v>2197.8742977450001</v>
      </c>
      <c r="N56" s="6">
        <f xml:space="preserve"> 'octsep cfs'!$L56*31*1.983471/1000</f>
        <v>663.38972718900004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7437.1177376370006</v>
      </c>
      <c r="C57" s="6">
        <f>('augjul cfs'!$C57*30 + 'octsep cfs'!$B57*31 + 'octsep cfs'!$C57*30 + 'octsep cfs'!$D57*31 + 'octsep cfs'!$E57*31 + 'octsep cfs'!$F57*28 + 'octsep cfs'!$G57*31)*1.983471/1000</f>
        <v>6773.7280104480005</v>
      </c>
      <c r="D57" s="6">
        <f>('octsep cfs'!$B57*31 + 'octsep cfs'!$C57*30 + 'octsep cfs'!$D57*31 + 'octsep cfs'!$E57*31 + 'octsep cfs'!$F57*28 + 'octsep cfs'!$G57*31)*1.983471/1000</f>
        <v>6064.7958056279995</v>
      </c>
      <c r="E57" s="6">
        <f>('octsep cfs'!$C57*30 + 'octsep cfs'!$D57*31 + 'octsep cfs'!$E57*31 + 'octsep cfs'!$F57*28 + 'octsep cfs'!$G57*31)*1.983471/1000</f>
        <v>5455.330704516</v>
      </c>
      <c r="F57" s="6">
        <f>('octsep cfs'!$D57*31 + 'octsep cfs'!$E57*31 + 'octsep cfs'!$F57*28 + 'octsep cfs'!$G57*31)*1.983471/1000</f>
        <v>4642.4447845860004</v>
      </c>
      <c r="G57" s="6">
        <f>('octsep cfs'!$E57*31 + 'octsep cfs'!$F57*28 + 'octsep cfs'!$G57*31)*1.983471/1000</f>
        <v>3287.258058546</v>
      </c>
      <c r="H57" s="6">
        <f>('octsep cfs'!$F57*28 + 'octsep cfs'!$G57*31)*1.983471/1000</f>
        <v>2042.072650695</v>
      </c>
      <c r="I57" s="6">
        <f>'octsep cfs'!$G57*31*1.983471/1000</f>
        <v>1056.7873983869999</v>
      </c>
      <c r="J57" s="6">
        <f xml:space="preserve"> ('octsep cfs'!$H57*30 + 'octsep cfs'!$I57*31 + 'octsep cfs'!$J57*30 + 'octsep cfs'!$K57*31 + 'octsep cfs'!$L57*31)*1.983471/1000</f>
        <v>14701.014985902</v>
      </c>
      <c r="K57" s="6">
        <f xml:space="preserve"> ('octsep cfs'!$I57*31 + 'octsep cfs'!$J57*30 + 'octsep cfs'!$K57*31 + 'octsep cfs'!$L57*31)*1.983471/1000</f>
        <v>12871.739021441999</v>
      </c>
      <c r="L57" s="6">
        <f xml:space="preserve"> ('octsep cfs'!$J57*30 + 'octsep cfs'!$K57*31 + 'octsep cfs'!$L57*31)*1.983471/1000</f>
        <v>7771.6499564969999</v>
      </c>
      <c r="M57" s="6">
        <f xml:space="preserve"> ('octsep cfs'!$K57*31 + 'octsep cfs'!$L57*31)*1.983471/1000</f>
        <v>2820.2517950670003</v>
      </c>
      <c r="N57" s="6">
        <f xml:space="preserve"> 'octsep cfs'!$L57*31*1.983471/1000</f>
        <v>741.90939366600003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6302.8619124029992</v>
      </c>
      <c r="C58" s="6">
        <f>('augjul cfs'!$C58*30 + 'octsep cfs'!$B58*31 + 'octsep cfs'!$C58*30 + 'octsep cfs'!$D58*31 + 'octsep cfs'!$E58*31 + 'octsep cfs'!$F58*28 + 'octsep cfs'!$G58*31)*1.983471/1000</f>
        <v>5560.952518737</v>
      </c>
      <c r="D58" s="6">
        <f>('octsep cfs'!$B58*31 + 'octsep cfs'!$C58*30 + 'octsep cfs'!$D58*31 + 'octsep cfs'!$E58*31 + 'octsep cfs'!$F58*28 + 'octsep cfs'!$G58*31)*1.983471/1000</f>
        <v>5071.531049487</v>
      </c>
      <c r="E58" s="6">
        <f>('octsep cfs'!$C58*30 + 'octsep cfs'!$D58*31 + 'octsep cfs'!$E58*31 + 'octsep cfs'!$F58*28 + 'octsep cfs'!$G58*31)*1.983471/1000</f>
        <v>4543.9674329070003</v>
      </c>
      <c r="F58" s="6">
        <f>('octsep cfs'!$D58*31 + 'octsep cfs'!$E58*31 + 'octsep cfs'!$F58*28 + 'octsep cfs'!$G58*31)*1.983471/1000</f>
        <v>3998.8500979769997</v>
      </c>
      <c r="G58" s="6">
        <f>('octsep cfs'!$E58*31 + 'octsep cfs'!$F58*28 + 'octsep cfs'!$G58*31)*1.983471/1000</f>
        <v>3350.4633454319996</v>
      </c>
      <c r="H58" s="6">
        <f>('octsep cfs'!$F58*28 + 'octsep cfs'!$G58*31)*1.983471/1000</f>
        <v>2792.7093167610001</v>
      </c>
      <c r="I58" s="6">
        <f>'octsep cfs'!$G58*31*1.983471/1000</f>
        <v>1460.760936957</v>
      </c>
      <c r="J58" s="6">
        <f xml:space="preserve"> ('octsep cfs'!$H58*30 + 'octsep cfs'!$I58*31 + 'octsep cfs'!$J58*30 + 'octsep cfs'!$K58*31 + 'octsep cfs'!$L58*31)*1.983471/1000</f>
        <v>17218.061503082998</v>
      </c>
      <c r="K58" s="6">
        <f xml:space="preserve"> ('octsep cfs'!$I58*31 + 'octsep cfs'!$J58*30 + 'octsep cfs'!$K58*31 + 'octsep cfs'!$L58*31)*1.983471/1000</f>
        <v>15439.899586293001</v>
      </c>
      <c r="L58" s="6">
        <f xml:space="preserve"> ('octsep cfs'!$J58*30 + 'octsep cfs'!$K58*31 + 'octsep cfs'!$L58*31)*1.983471/1000</f>
        <v>10220.217137403</v>
      </c>
      <c r="M58" s="6">
        <f xml:space="preserve"> ('octsep cfs'!$K58*31 + 'octsep cfs'!$L58*31)*1.983471/1000</f>
        <v>3913.2553904430001</v>
      </c>
      <c r="N58" s="6">
        <f xml:space="preserve"> 'octsep cfs'!$L58*31*1.983471/1000</f>
        <v>892.98442932299997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6366.7118273639999</v>
      </c>
      <c r="C59" s="6">
        <f>('augjul cfs'!$C59*30 + 'octsep cfs'!$B59*31 + 'octsep cfs'!$C59*30 + 'octsep cfs'!$D59*31 + 'octsep cfs'!$E59*31 + 'octsep cfs'!$F59*28 + 'octsep cfs'!$G59*31)*1.983471/1000</f>
        <v>5473.727398041</v>
      </c>
      <c r="D59" s="6">
        <f>('octsep cfs'!$B59*31 + 'octsep cfs'!$C59*30 + 'octsep cfs'!$D59*31 + 'octsep cfs'!$E59*31 + 'octsep cfs'!$F59*28 + 'octsep cfs'!$G59*31)*1.983471/1000</f>
        <v>4897.5489072510009</v>
      </c>
      <c r="E59" s="6">
        <f>('octsep cfs'!$C59*30 + 'octsep cfs'!$D59*31 + 'octsep cfs'!$E59*31 + 'octsep cfs'!$F59*28 + 'octsep cfs'!$G59*31)*1.983471/1000</f>
        <v>4266.8090961930002</v>
      </c>
      <c r="F59" s="6">
        <f>('octsep cfs'!$D59*31 + 'octsep cfs'!$E59*31 + 'octsep cfs'!$F59*28 + 'octsep cfs'!$G59*31)*1.983471/1000</f>
        <v>3707.8272989730003</v>
      </c>
      <c r="G59" s="6">
        <f>('octsep cfs'!$E59*31 + 'octsep cfs'!$F59*28 + 'octsep cfs'!$G59*31)*1.983471/1000</f>
        <v>3069.5860005929999</v>
      </c>
      <c r="H59" s="6">
        <f>('octsep cfs'!$F59*28 + 'octsep cfs'!$G59*31)*1.983471/1000</f>
        <v>2243.3771059559999</v>
      </c>
      <c r="I59" s="6">
        <f>'octsep cfs'!$G59*31*1.983471/1000</f>
        <v>1442.2531690559999</v>
      </c>
      <c r="J59" s="6">
        <f xml:space="preserve"> ('octsep cfs'!$H59*30 + 'octsep cfs'!$I59*31 + 'octsep cfs'!$J59*30 + 'octsep cfs'!$K59*31 + 'octsep cfs'!$L59*31)*1.983471/1000</f>
        <v>12474.279201636</v>
      </c>
      <c r="K59" s="6">
        <f xml:space="preserve"> ('octsep cfs'!$I59*31 + 'octsep cfs'!$J59*30 + 'octsep cfs'!$K59*31 + 'octsep cfs'!$L59*31)*1.983471/1000</f>
        <v>10870.345377485999</v>
      </c>
      <c r="L59" s="6">
        <f xml:space="preserve"> ('octsep cfs'!$J59*30 + 'octsep cfs'!$K59*31 + 'octsep cfs'!$L59*31)*1.983471/1000</f>
        <v>7138.2939471899999</v>
      </c>
      <c r="M59" s="6">
        <f xml:space="preserve"> ('octsep cfs'!$K59*31 + 'octsep cfs'!$L59*31)*1.983471/1000</f>
        <v>3250.2345888599998</v>
      </c>
      <c r="N59" s="6">
        <f xml:space="preserve"> 'octsep cfs'!$L59*31*1.983471/1000</f>
        <v>898.45682581199992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6017.0834107230003</v>
      </c>
      <c r="C60" s="6">
        <f>('augjul cfs'!$C60*30 + 'octsep cfs'!$B60*31 + 'octsep cfs'!$C60*30 + 'octsep cfs'!$D60*31 + 'octsep cfs'!$E60*31 + 'octsep cfs'!$F60*29 + 'octsep cfs'!$G60*31)*1.983471/1000</f>
        <v>5118.6265849109996</v>
      </c>
      <c r="D60" s="6">
        <f>('octsep cfs'!$B60*31 + 'octsep cfs'!$C60*30 + 'octsep cfs'!$D60*31 + 'octsep cfs'!$E60*31 + 'octsep cfs'!$F60*29 + 'octsep cfs'!$G60*31)*1.983471/1000</f>
        <v>4517.6348719109992</v>
      </c>
      <c r="E60" s="6">
        <f>('octsep cfs'!$C60*30 + 'octsep cfs'!$D60*31 + 'octsep cfs'!$E60*31 + 'octsep cfs'!$F60*29 + 'octsep cfs'!$G60*31)*1.983471/1000</f>
        <v>3991.1165445479996</v>
      </c>
      <c r="F60" s="6">
        <f>('octsep cfs'!$D60*31 + 'octsep cfs'!$E60*31 + 'octsep cfs'!$F60*29 + 'octsep cfs'!$G60*31)*1.983471/1000</f>
        <v>3031.3149276479999</v>
      </c>
      <c r="G60" s="6">
        <f>('octsep cfs'!$E60*31 + 'octsep cfs'!$F60*29 + 'octsep cfs'!$G60*31)*1.983471/1000</f>
        <v>2517.9549468989999</v>
      </c>
      <c r="H60" s="6">
        <f>('octsep cfs'!$F60*29 + 'octsep cfs'!$G60*31)*1.983471/1000</f>
        <v>1581.9291968759999</v>
      </c>
      <c r="I60" s="6">
        <f>'octsep cfs'!$G60*31*1.983471/1000</f>
        <v>905.77385033099995</v>
      </c>
      <c r="J60" s="6">
        <f xml:space="preserve"> ('octsep cfs'!$H60*30 + 'octsep cfs'!$I60*31 + 'octsep cfs'!$J60*30 + 'octsep cfs'!$K60*31 + 'octsep cfs'!$L60*31)*1.983471/1000</f>
        <v>12096.178058789999</v>
      </c>
      <c r="K60" s="6">
        <f xml:space="preserve"> ('octsep cfs'!$I60*31 + 'octsep cfs'!$J60*30 + 'octsep cfs'!$K60*31 + 'octsep cfs'!$L60*31)*1.983471/1000</f>
        <v>10368.059115329999</v>
      </c>
      <c r="L60" s="6">
        <f xml:space="preserve"> ('octsep cfs'!$J60*30 + 'octsep cfs'!$K60*31 + 'octsep cfs'!$L60*31)*1.983471/1000</f>
        <v>7142.1121288650002</v>
      </c>
      <c r="M60" s="6">
        <f xml:space="preserve"> ('octsep cfs'!$K60*31 + 'octsep cfs'!$L60*31)*1.983471/1000</f>
        <v>2422.3040413950002</v>
      </c>
      <c r="N60" s="6">
        <f xml:space="preserve"> 'octsep cfs'!$L60*31*1.983471/1000</f>
        <v>659.63898352799993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4218.7000070880003</v>
      </c>
      <c r="C61" s="6">
        <f>('augjul cfs'!$C61*30 + 'octsep cfs'!$B61*31 + 'octsep cfs'!$C61*30 + 'octsep cfs'!$D61*31 + 'octsep cfs'!$E61*31 + 'octsep cfs'!$F61*28 + 'octsep cfs'!$G61*31)*1.983471/1000</f>
        <v>3559.0610235600002</v>
      </c>
      <c r="D61" s="6">
        <f>('octsep cfs'!$B61*31 + 'octsep cfs'!$C61*30 + 'octsep cfs'!$D61*31 + 'octsep cfs'!$E61*31 + 'octsep cfs'!$F61*28 + 'octsep cfs'!$G61*31)*1.983471/1000</f>
        <v>2991.6891440099998</v>
      </c>
      <c r="E61" s="6">
        <f>('octsep cfs'!$C61*30 + 'octsep cfs'!$D61*31 + 'octsep cfs'!$E61*31 + 'octsep cfs'!$F61*28 + 'octsep cfs'!$G61*31)*1.983471/1000</f>
        <v>2409.3400749389998</v>
      </c>
      <c r="F61" s="6">
        <f>('octsep cfs'!$D61*31 + 'octsep cfs'!$E61*31 + 'octsep cfs'!$F61*28 + 'octsep cfs'!$G61*31)*1.983471/1000</f>
        <v>1748.3086947689999</v>
      </c>
      <c r="G61" s="6">
        <f>('octsep cfs'!$E61*31 + 'octsep cfs'!$F61*28 + 'octsep cfs'!$G61*31)*1.983471/1000</f>
        <v>1282.4171419919999</v>
      </c>
      <c r="H61" s="6">
        <f>('octsep cfs'!$F61*28 + 'octsep cfs'!$G61*31)*1.983471/1000</f>
        <v>909.98674273500001</v>
      </c>
      <c r="I61" s="6">
        <f>'octsep cfs'!$G61*31*1.983471/1000</f>
        <v>563.65683836699998</v>
      </c>
      <c r="J61" s="6">
        <f xml:space="preserve"> ('octsep cfs'!$H61*30 + 'octsep cfs'!$I61*31 + 'octsep cfs'!$J61*30 + 'octsep cfs'!$K61*31 + 'octsep cfs'!$L61*31)*1.983471/1000</f>
        <v>11527.776757791</v>
      </c>
      <c r="K61" s="6">
        <f xml:space="preserve"> ('octsep cfs'!$I61*31 + 'octsep cfs'!$J61*30 + 'octsep cfs'!$K61*31 + 'octsep cfs'!$L61*31)*1.983471/1000</f>
        <v>9463.280967441</v>
      </c>
      <c r="L61" s="6">
        <f xml:space="preserve"> ('octsep cfs'!$J61*30 + 'octsep cfs'!$K61*31 + 'octsep cfs'!$L61*31)*1.983471/1000</f>
        <v>4728.7356904409999</v>
      </c>
      <c r="M61" s="6">
        <f xml:space="preserve"> ('octsep cfs'!$K61*31 + 'octsep cfs'!$L61*31)*1.983471/1000</f>
        <v>1383.5325101010001</v>
      </c>
      <c r="N61" s="6">
        <f xml:space="preserve"> 'octsep cfs'!$L61*31*1.983471/1000</f>
        <v>542.19766561799997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7955.3392058070003</v>
      </c>
      <c r="C62" s="6">
        <f>('augjul cfs'!$C62*30 + 'octsep cfs'!$B62*31 + 'octsep cfs'!$C62*30 + 'octsep cfs'!$D62*31 + 'octsep cfs'!$E62*31 + 'octsep cfs'!$F62*28 + 'octsep cfs'!$G62*31)*1.983471/1000</f>
        <v>7413.1415401889999</v>
      </c>
      <c r="D62" s="6">
        <f>('octsep cfs'!$B62*31 + 'octsep cfs'!$C62*30 + 'octsep cfs'!$D62*31 + 'octsep cfs'!$E62*31 + 'octsep cfs'!$F62*28 + 'octsep cfs'!$G62*31)*1.983471/1000</f>
        <v>6506.1200865989995</v>
      </c>
      <c r="E62" s="6">
        <f>('octsep cfs'!$C62*30 + 'octsep cfs'!$D62*31 + 'octsep cfs'!$E62*31 + 'octsep cfs'!$F62*28 + 'octsep cfs'!$G62*31)*1.983471/1000</f>
        <v>5532.7098751680005</v>
      </c>
      <c r="F62" s="6">
        <f>('octsep cfs'!$D62*31 + 'octsep cfs'!$E62*31 + 'octsep cfs'!$F62*28 + 'octsep cfs'!$G62*31)*1.983471/1000</f>
        <v>4307.2223178180002</v>
      </c>
      <c r="G62" s="6">
        <f>('octsep cfs'!$E62*31 + 'octsep cfs'!$F62*28 + 'octsep cfs'!$G62*31)*1.983471/1000</f>
        <v>3636.761516514</v>
      </c>
      <c r="H62" s="6">
        <f>('octsep cfs'!$F62*28 + 'octsep cfs'!$G62*31)*1.983471/1000</f>
        <v>3068.247157668</v>
      </c>
      <c r="I62" s="6">
        <f>'octsep cfs'!$G62*31*1.983471/1000</f>
        <v>2213.3076855959998</v>
      </c>
      <c r="J62" s="6">
        <f xml:space="preserve"> ('octsep cfs'!$H62*30 + 'octsep cfs'!$I62*31 + 'octsep cfs'!$J62*30 + 'octsep cfs'!$K62*31 + 'octsep cfs'!$L62*31)*1.983471/1000</f>
        <v>10885.165872797999</v>
      </c>
      <c r="K62" s="6">
        <f xml:space="preserve"> ('octsep cfs'!$I62*31 + 'octsep cfs'!$J62*30 + 'octsep cfs'!$K62*31 + 'octsep cfs'!$L62*31)*1.983471/1000</f>
        <v>8454.7791870779984</v>
      </c>
      <c r="L62" s="6">
        <f xml:space="preserve"> ('octsep cfs'!$J62*30 + 'octsep cfs'!$K62*31 + 'octsep cfs'!$L62*31)*1.983471/1000</f>
        <v>4968.4322103779996</v>
      </c>
      <c r="M62" s="6">
        <f xml:space="preserve"> ('octsep cfs'!$K62*31 + 'octsep cfs'!$L62*31)*1.983471/1000</f>
        <v>1555.5133300979999</v>
      </c>
      <c r="N62" s="6">
        <f xml:space="preserve"> 'octsep cfs'!$L62*31*1.983471/1000</f>
        <v>498.35700610499998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5015.6090681129999</v>
      </c>
      <c r="C63" s="6">
        <f>('augjul cfs'!$C63*30 + 'octsep cfs'!$B63*31 + 'octsep cfs'!$C63*30 + 'octsep cfs'!$D63*31 + 'octsep cfs'!$E63*31 + 'octsep cfs'!$F63*28 + 'octsep cfs'!$G63*31)*1.983471/1000</f>
        <v>4517.2520620080004</v>
      </c>
      <c r="D63" s="6">
        <f>('octsep cfs'!$B63*31 + 'octsep cfs'!$C63*30 + 'octsep cfs'!$D63*31 + 'octsep cfs'!$E63*31 + 'octsep cfs'!$F63*28 + 'octsep cfs'!$G63*31)*1.983471/1000</f>
        <v>3951.1892733180002</v>
      </c>
      <c r="E63" s="6">
        <f>('octsep cfs'!$C63*30 + 'octsep cfs'!$D63*31 + 'octsep cfs'!$E63*31 + 'octsep cfs'!$F63*28 + 'octsep cfs'!$G63*31)*1.983471/1000</f>
        <v>3296.8997110770001</v>
      </c>
      <c r="F63" s="6">
        <f>('octsep cfs'!$D63*31 + 'octsep cfs'!$E63*31 + 'octsep cfs'!$F63*28 + 'octsep cfs'!$G63*31)*1.983471/1000</f>
        <v>2583.2666799869999</v>
      </c>
      <c r="G63" s="6">
        <f>('octsep cfs'!$E63*31 + 'octsep cfs'!$F63*28 + 'octsep cfs'!$G63*31)*1.983471/1000</f>
        <v>1998.888520083</v>
      </c>
      <c r="H63" s="6">
        <f>('octsep cfs'!$F63*28 + 'octsep cfs'!$G63*31)*1.983471/1000</f>
        <v>1577.391015228</v>
      </c>
      <c r="I63" s="6">
        <f>'octsep cfs'!$G63*31*1.983471/1000</f>
        <v>1157.1966508200001</v>
      </c>
      <c r="J63" s="6">
        <f xml:space="preserve"> ('octsep cfs'!$H63*30 + 'octsep cfs'!$I63*31 + 'octsep cfs'!$J63*30 + 'octsep cfs'!$K63*31 + 'octsep cfs'!$L63*31)*1.983471/1000</f>
        <v>8947.8066066060001</v>
      </c>
      <c r="K63" s="6">
        <f xml:space="preserve"> ('octsep cfs'!$I63*31 + 'octsep cfs'!$J63*30 + 'octsep cfs'!$K63*31 + 'octsep cfs'!$L63*31)*1.983471/1000</f>
        <v>6769.5984238259998</v>
      </c>
      <c r="L63" s="6">
        <f xml:space="preserve"> ('octsep cfs'!$J63*30 + 'octsep cfs'!$K63*31 + 'octsep cfs'!$L63*31)*1.983471/1000</f>
        <v>2987.8650119220001</v>
      </c>
      <c r="M63" s="6">
        <f xml:space="preserve"> ('octsep cfs'!$K63*31 + 'octsep cfs'!$L63*31)*1.983471/1000</f>
        <v>1360.843585332</v>
      </c>
      <c r="N63" s="6">
        <f xml:space="preserve"> 'octsep cfs'!$L63*31*1.983471/1000</f>
        <v>530.63799662999998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3130.2821966639999</v>
      </c>
      <c r="C64" s="6">
        <f>('augjul cfs'!$C64*30 + 'octsep cfs'!$B64*31 + 'octsep cfs'!$C64*30 + 'octsep cfs'!$D64*31 + 'octsep cfs'!$E64*31 + 'octsep cfs'!$F64*29 + 'octsep cfs'!$G64*31)*1.983471/1000</f>
        <v>2599.6442000339998</v>
      </c>
      <c r="D64" s="6">
        <f>('octsep cfs'!$B64*31 + 'octsep cfs'!$C64*30 + 'octsep cfs'!$D64*31 + 'octsep cfs'!$E64*31 + 'octsep cfs'!$F64*29 + 'octsep cfs'!$G64*31)*1.983471/1000</f>
        <v>2243.0359489440002</v>
      </c>
      <c r="E64" s="6">
        <f>('octsep cfs'!$C64*30 + 'octsep cfs'!$D64*31 + 'octsep cfs'!$E64*31 + 'octsep cfs'!$F64*29 + 'octsep cfs'!$G64*31)*1.983471/1000</f>
        <v>1967.387033661</v>
      </c>
      <c r="F64" s="6">
        <f>('octsep cfs'!$D64*31 + 'octsep cfs'!$E64*31 + 'octsep cfs'!$F64*29 + 'octsep cfs'!$G64*31)*1.983471/1000</f>
        <v>1653.4432437809999</v>
      </c>
      <c r="G64" s="6">
        <f>('octsep cfs'!$E64*31 + 'octsep cfs'!$F64*29 + 'octsep cfs'!$G64*31)*1.983471/1000</f>
        <v>1255.0650769020001</v>
      </c>
      <c r="H64" s="6">
        <f>('octsep cfs'!$F64*29 + 'octsep cfs'!$G64*31)*1.983471/1000</f>
        <v>916.268395392</v>
      </c>
      <c r="I64" s="6">
        <f>'octsep cfs'!$G64*31*1.983471/1000</f>
        <v>575.40097015800006</v>
      </c>
      <c r="J64" s="6">
        <f xml:space="preserve"> ('octsep cfs'!$H64*30 + 'octsep cfs'!$I64*31 + 'octsep cfs'!$J64*30 + 'octsep cfs'!$K64*31 + 'octsep cfs'!$L64*31)*1.983471/1000</f>
        <v>8427.1474525770009</v>
      </c>
      <c r="K64" s="6">
        <f xml:space="preserve"> ('octsep cfs'!$I64*31 + 'octsep cfs'!$J64*30 + 'octsep cfs'!$K64*31 + 'octsep cfs'!$L64*31)*1.983471/1000</f>
        <v>6387.0483555269993</v>
      </c>
      <c r="L64" s="6">
        <f xml:space="preserve"> ('octsep cfs'!$J64*30 + 'octsep cfs'!$K64*31 + 'octsep cfs'!$L64*31)*1.983471/1000</f>
        <v>3276.0216953309996</v>
      </c>
      <c r="M64" s="6">
        <f xml:space="preserve"> ('octsep cfs'!$K64*31 + 'octsep cfs'!$L64*31)*1.983471/1000</f>
        <v>994.93087178099995</v>
      </c>
      <c r="N64" s="6">
        <f xml:space="preserve"> 'octsep cfs'!$L64*31*1.983471/1000</f>
        <v>277.18610530799998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3640.8673014840001</v>
      </c>
      <c r="C65" s="6">
        <f>('augjul cfs'!$C65*30 + 'octsep cfs'!$B65*31 + 'octsep cfs'!$C65*30 + 'octsep cfs'!$D65*31 + 'octsep cfs'!$E65*31 + 'octsep cfs'!$F65*28 + 'octsep cfs'!$G65*31)*1.983471/1000</f>
        <v>3363.681196176</v>
      </c>
      <c r="D65" s="6">
        <f>('octsep cfs'!$B65*31 + 'octsep cfs'!$C65*30 + 'octsep cfs'!$D65*31 + 'octsep cfs'!$E65*31 + 'octsep cfs'!$F65*28 + 'octsep cfs'!$G65*31)*1.983471/1000</f>
        <v>3103.291123296</v>
      </c>
      <c r="E65" s="6">
        <f>('octsep cfs'!$C65*30 + 'octsep cfs'!$D65*31 + 'octsep cfs'!$E65*31 + 'octsep cfs'!$F65*28 + 'octsep cfs'!$G65*31)*1.983471/1000</f>
        <v>2641.642214988</v>
      </c>
      <c r="F65" s="6">
        <f>('octsep cfs'!$D65*31 + 'octsep cfs'!$E65*31 + 'octsep cfs'!$F65*28 + 'octsep cfs'!$G65*31)*1.983471/1000</f>
        <v>2046.719923248</v>
      </c>
      <c r="G65" s="6">
        <f>('octsep cfs'!$E65*31 + 'octsep cfs'!$F65*28 + 'octsep cfs'!$G65*31)*1.983471/1000</f>
        <v>1569.2072138819999</v>
      </c>
      <c r="H65" s="6">
        <f>('octsep cfs'!$F65*28 + 'octsep cfs'!$G65*31)*1.983471/1000</f>
        <v>1111.7394624419999</v>
      </c>
      <c r="I65" s="6">
        <f>'octsep cfs'!$G65*31*1.983471/1000</f>
        <v>791.34542486999999</v>
      </c>
      <c r="J65" s="6">
        <f xml:space="preserve"> ('octsep cfs'!$H65*30 + 'octsep cfs'!$I65*31 + 'octsep cfs'!$J65*30 + 'octsep cfs'!$K65*31 + 'octsep cfs'!$L65*31)*1.983471/1000</f>
        <v>13021.038850554001</v>
      </c>
      <c r="K65" s="6">
        <f xml:space="preserve"> ('octsep cfs'!$I65*31 + 'octsep cfs'!$J65*30 + 'octsep cfs'!$K65*31 + 'octsep cfs'!$L65*31)*1.983471/1000</f>
        <v>10236.959616114</v>
      </c>
      <c r="L65" s="6">
        <f xml:space="preserve"> ('octsep cfs'!$J65*30 + 'octsep cfs'!$K65*31 + 'octsep cfs'!$L65*31)*1.983471/1000</f>
        <v>5720.8797854670001</v>
      </c>
      <c r="M65" s="6">
        <f xml:space="preserve"> ('octsep cfs'!$K65*31 + 'octsep cfs'!$L65*31)*1.983471/1000</f>
        <v>2008.000585857</v>
      </c>
      <c r="N65" s="6">
        <f xml:space="preserve"> 'octsep cfs'!$L65*31*1.983471/1000</f>
        <v>738.83501361599997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7406.9610445529997</v>
      </c>
      <c r="C66" s="6">
        <f>('augjul cfs'!$C66*30 + 'octsep cfs'!$B66*31 + 'octsep cfs'!$C66*30 + 'octsep cfs'!$D66*31 + 'octsep cfs'!$E66*31 + 'octsep cfs'!$F66*28 + 'octsep cfs'!$G66*31)*1.983471/1000</f>
        <v>6668.126030937</v>
      </c>
      <c r="D66" s="6">
        <f>('octsep cfs'!$B66*31 + 'octsep cfs'!$C66*30 + 'octsep cfs'!$D66*31 + 'octsep cfs'!$E66*31 + 'octsep cfs'!$F66*28 + 'octsep cfs'!$G66*31)*1.983471/1000</f>
        <v>6055.0549795469997</v>
      </c>
      <c r="E66" s="6">
        <f>('octsep cfs'!$C66*30 + 'octsep cfs'!$D66*31 + 'octsep cfs'!$E66*31 + 'octsep cfs'!$F66*28 + 'octsep cfs'!$G66*31)*1.983471/1000</f>
        <v>5528.5981397850001</v>
      </c>
      <c r="F66" s="6">
        <f>('octsep cfs'!$D66*31 + 'octsep cfs'!$E66*31 + 'octsep cfs'!$F66*28 + 'octsep cfs'!$G66*31)*1.983471/1000</f>
        <v>3900.0296058149997</v>
      </c>
      <c r="G66" s="6">
        <f>('octsep cfs'!$E66*31 + 'octsep cfs'!$F66*28 + 'octsep cfs'!$G66*31)*1.983471/1000</f>
        <v>2657.1807268019998</v>
      </c>
      <c r="H66" s="6">
        <f>('octsep cfs'!$F66*28 + 'octsep cfs'!$G66*31)*1.983471/1000</f>
        <v>1577.95035405</v>
      </c>
      <c r="I66" s="6">
        <f>'octsep cfs'!$G66*31*1.983471/1000</f>
        <v>880.62542152200001</v>
      </c>
      <c r="J66" s="6">
        <f xml:space="preserve"> ('octsep cfs'!$H66*30 + 'octsep cfs'!$I66*31 + 'octsep cfs'!$J66*30 + 'octsep cfs'!$K66*31 + 'octsep cfs'!$L66*31)*1.983471/1000</f>
        <v>14945.154480878999</v>
      </c>
      <c r="K66" s="6">
        <f xml:space="preserve"> ('octsep cfs'!$I66*31 + 'octsep cfs'!$J66*30 + 'octsep cfs'!$K66*31 + 'octsep cfs'!$L66*31)*1.983471/1000</f>
        <v>11727.944684169001</v>
      </c>
      <c r="L66" s="6">
        <f xml:space="preserve"> ('octsep cfs'!$J66*30 + 'octsep cfs'!$K66*31 + 'octsep cfs'!$L66*31)*1.983471/1000</f>
        <v>7991.8965598080003</v>
      </c>
      <c r="M66" s="6">
        <f xml:space="preserve"> ('octsep cfs'!$K66*31 + 'octsep cfs'!$L66*31)*1.983471/1000</f>
        <v>2916.8488162379999</v>
      </c>
      <c r="N66" s="6">
        <f xml:space="preserve"> 'octsep cfs'!$L66*31*1.983471/1000</f>
        <v>811.02145718999998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6846.6899911829996</v>
      </c>
      <c r="C67" s="6">
        <f>('augjul cfs'!$C67*30 + 'octsep cfs'!$B67*31 + 'octsep cfs'!$C67*30 + 'octsep cfs'!$D67*31 + 'octsep cfs'!$E67*31 + 'octsep cfs'!$F67*28 + 'octsep cfs'!$G67*31)*1.983471/1000</f>
        <v>6035.668533993</v>
      </c>
      <c r="D67" s="6">
        <f>('octsep cfs'!$B67*31 + 'octsep cfs'!$C67*30 + 'octsep cfs'!$D67*31 + 'octsep cfs'!$E67*31 + 'octsep cfs'!$F67*28 + 'octsep cfs'!$G67*31)*1.983471/1000</f>
        <v>5577.3082206030003</v>
      </c>
      <c r="E67" s="6">
        <f>('octsep cfs'!$C67*30 + 'octsep cfs'!$D67*31 + 'octsep cfs'!$E67*31 + 'octsep cfs'!$F67*28 + 'octsep cfs'!$G67*31)*1.983471/1000</f>
        <v>4997.8490687789999</v>
      </c>
      <c r="F67" s="6">
        <f>('octsep cfs'!$D67*31 + 'octsep cfs'!$E67*31 + 'octsep cfs'!$F67*28 + 'octsep cfs'!$G67*31)*1.983471/1000</f>
        <v>3672.3945730289997</v>
      </c>
      <c r="G67" s="6">
        <f>('octsep cfs'!$E67*31 + 'octsep cfs'!$F67*28 + 'octsep cfs'!$G67*31)*1.983471/1000</f>
        <v>2755.6144421190002</v>
      </c>
      <c r="H67" s="6">
        <f>('octsep cfs'!$F67*28 + 'octsep cfs'!$G67*31)*1.983471/1000</f>
        <v>1985.482239594</v>
      </c>
      <c r="I67" s="6">
        <f>'octsep cfs'!$G67*31*1.983471/1000</f>
        <v>1018.3576477619999</v>
      </c>
      <c r="J67" s="6">
        <f xml:space="preserve"> ('octsep cfs'!$H67*30 + 'octsep cfs'!$I67*31 + 'octsep cfs'!$J67*30 + 'octsep cfs'!$K67*31 + 'octsep cfs'!$L67*31)*1.983471/1000</f>
        <v>16010.750473976999</v>
      </c>
      <c r="K67" s="6">
        <f xml:space="preserve"> ('octsep cfs'!$I67*31 + 'octsep cfs'!$J67*30 + 'octsep cfs'!$K67*31 + 'octsep cfs'!$L67*31)*1.983471/1000</f>
        <v>13809.514192887002</v>
      </c>
      <c r="L67" s="6">
        <f xml:space="preserve"> ('octsep cfs'!$J67*30 + 'octsep cfs'!$K67*31 + 'octsep cfs'!$L67*31)*1.983471/1000</f>
        <v>8651.5038077999998</v>
      </c>
      <c r="M67" s="6">
        <f xml:space="preserve"> ('octsep cfs'!$K67*31 + 'octsep cfs'!$L67*31)*1.983471/1000</f>
        <v>3372.5949148499999</v>
      </c>
      <c r="N67" s="6">
        <f xml:space="preserve"> 'octsep cfs'!$L67*31*1.983471/1000</f>
        <v>774.62079739800004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4516.6550372369993</v>
      </c>
      <c r="C68" s="6">
        <f>('augjul cfs'!$C68*30 + 'octsep cfs'!$B68*31 + 'octsep cfs'!$C68*30 + 'octsep cfs'!$D68*31 + 'octsep cfs'!$E68*31 + 'octsep cfs'!$F68*29 + 'octsep cfs'!$G68*31)*1.983471/1000</f>
        <v>3742.0342398390003</v>
      </c>
      <c r="D68" s="6">
        <f>('octsep cfs'!$B68*31 + 'octsep cfs'!$C68*30 + 'octsep cfs'!$D68*31 + 'octsep cfs'!$E68*31 + 'octsep cfs'!$F68*29 + 'octsep cfs'!$G68*31)*1.983471/1000</f>
        <v>3301.2871489290001</v>
      </c>
      <c r="E68" s="6">
        <f>('octsep cfs'!$C68*30 + 'octsep cfs'!$D68*31 + 'octsep cfs'!$E68*31 + 'octsep cfs'!$F68*29 + 'octsep cfs'!$G68*31)*1.983471/1000</f>
        <v>2978.1083180729997</v>
      </c>
      <c r="F68" s="6">
        <f>('octsep cfs'!$D68*31 + 'octsep cfs'!$E68*31 + 'octsep cfs'!$F68*29 + 'octsep cfs'!$G68*31)*1.983471/1000</f>
        <v>2468.6339570129999</v>
      </c>
      <c r="G68" s="6">
        <f>('octsep cfs'!$E68*31 + 'octsep cfs'!$F68*29 + 'octsep cfs'!$G68*31)*1.983471/1000</f>
        <v>1990.6908344399999</v>
      </c>
      <c r="H68" s="6">
        <f>('octsep cfs'!$F68*29 + 'octsep cfs'!$G68*31)*1.983471/1000</f>
        <v>1535.0677110299998</v>
      </c>
      <c r="I68" s="6">
        <f>'octsep cfs'!$G68*31*1.983471/1000</f>
        <v>981.83401276799998</v>
      </c>
      <c r="J68" s="6">
        <f xml:space="preserve"> ('octsep cfs'!$H68*30 + 'octsep cfs'!$I68*31 + 'octsep cfs'!$J68*30 + 'octsep cfs'!$K68*31 + 'octsep cfs'!$L68*31)*1.983471/1000</f>
        <v>7511.5970736870004</v>
      </c>
      <c r="K68" s="6">
        <f xml:space="preserve"> ('octsep cfs'!$I68*31 + 'octsep cfs'!$J68*30 + 'octsep cfs'!$K68*31 + 'octsep cfs'!$L68*31)*1.983471/1000</f>
        <v>5853.4549871070003</v>
      </c>
      <c r="L68" s="6">
        <f xml:space="preserve"> ('octsep cfs'!$J68*30 + 'octsep cfs'!$K68*31 + 'octsep cfs'!$L68*31)*1.983471/1000</f>
        <v>2839.6402240920002</v>
      </c>
      <c r="M68" s="6">
        <f xml:space="preserve"> ('octsep cfs'!$K68*31 + 'octsep cfs'!$L68*31)*1.983471/1000</f>
        <v>1285.213836102</v>
      </c>
      <c r="N68" s="6">
        <f xml:space="preserve"> 'octsep cfs'!$L68*31*1.983471/1000</f>
        <v>400.65320811599997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3430.2782184719999</v>
      </c>
      <c r="C69" s="6">
        <f>('augjul cfs'!$C69*30 + 'octsep cfs'!$B69*31 + 'octsep cfs'!$C69*30 + 'octsep cfs'!$D69*31 + 'octsep cfs'!$E69*31 + 'octsep cfs'!$F69*28 + 'octsep cfs'!$G69*31)*1.983471/1000</f>
        <v>3029.6250103560001</v>
      </c>
      <c r="D69" s="6">
        <f>('octsep cfs'!$B69*31 + 'octsep cfs'!$C69*30 + 'octsep cfs'!$D69*31 + 'octsep cfs'!$E69*31 + 'octsep cfs'!$F69*28 + 'octsep cfs'!$G69*31)*1.983471/1000</f>
        <v>2650.0481650859997</v>
      </c>
      <c r="E69" s="6">
        <f>('octsep cfs'!$C69*30 + 'octsep cfs'!$D69*31 + 'octsep cfs'!$E69*31 + 'octsep cfs'!$F69*28 + 'octsep cfs'!$G69*31)*1.983471/1000</f>
        <v>2173.519257336</v>
      </c>
      <c r="F69" s="6">
        <f>('octsep cfs'!$D69*31 + 'octsep cfs'!$E69*31 + 'octsep cfs'!$F69*28 + 'octsep cfs'!$G69*31)*1.983471/1000</f>
        <v>1669.3407638459998</v>
      </c>
      <c r="G69" s="6">
        <f>('octsep cfs'!$E69*31 + 'octsep cfs'!$F69*28 + 'octsep cfs'!$G69*31)*1.983471/1000</f>
        <v>1322.4892066049999</v>
      </c>
      <c r="H69" s="6">
        <f>('octsep cfs'!$F69*28 + 'octsep cfs'!$G69*31)*1.983471/1000</f>
        <v>959.09748469500005</v>
      </c>
      <c r="I69" s="6">
        <f>'octsep cfs'!$G69*31*1.983471/1000</f>
        <v>684.910387539</v>
      </c>
      <c r="J69" s="6">
        <f xml:space="preserve"> ('octsep cfs'!$H69*30 + 'octsep cfs'!$I69*31 + 'octsep cfs'!$J69*30 + 'octsep cfs'!$K69*31 + 'octsep cfs'!$L69*31)*1.983471/1000</f>
        <v>11779.425673973999</v>
      </c>
      <c r="K69" s="6">
        <f xml:space="preserve"> ('octsep cfs'!$I69*31 + 'octsep cfs'!$J69*30 + 'octsep cfs'!$K69*31 + 'octsep cfs'!$L69*31)*1.983471/1000</f>
        <v>10115.452182654</v>
      </c>
      <c r="L69" s="6">
        <f xml:space="preserve"> ('octsep cfs'!$J69*30 + 'octsep cfs'!$K69*31 + 'octsep cfs'!$L69*31)*1.983471/1000</f>
        <v>5672.4811095960004</v>
      </c>
      <c r="M69" s="6">
        <f xml:space="preserve"> ('octsep cfs'!$K69*31 + 'octsep cfs'!$L69*31)*1.983471/1000</f>
        <v>3044.005175106</v>
      </c>
      <c r="N69" s="6">
        <f xml:space="preserve"> 'octsep cfs'!$L69*31*1.983471/1000</f>
        <v>969.04459176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4551.0147053699993</v>
      </c>
      <c r="C70" s="6">
        <f>('augjul cfs'!$C70*30 + 'octsep cfs'!$B70*31 + 'octsep cfs'!$C70*30 + 'octsep cfs'!$D70*31 + 'octsep cfs'!$E70*31 + 'octsep cfs'!$F70*28 + 'octsep cfs'!$G70*31)*1.983471/1000</f>
        <v>3581.9701136099998</v>
      </c>
      <c r="D70" s="6">
        <f>('octsep cfs'!$B70*31 + 'octsep cfs'!$C70*30 + 'octsep cfs'!$D70*31 + 'octsep cfs'!$E70*31 + 'octsep cfs'!$F70*28 + 'octsep cfs'!$G70*31)*1.983471/1000</f>
        <v>2879.7023713500002</v>
      </c>
      <c r="E70" s="6">
        <f>('octsep cfs'!$C70*30 + 'octsep cfs'!$D70*31 + 'octsep cfs'!$E70*31 + 'octsep cfs'!$F70*28 + 'octsep cfs'!$G70*31)*1.983471/1000</f>
        <v>2340.6405733830002</v>
      </c>
      <c r="F70" s="6">
        <f>('octsep cfs'!$D70*31 + 'octsep cfs'!$E70*31 + 'octsep cfs'!$F70*28 + 'octsep cfs'!$G70*31)*1.983471/1000</f>
        <v>1960.6471992029999</v>
      </c>
      <c r="G70" s="6">
        <f>('octsep cfs'!$E70*31 + 'octsep cfs'!$F70*28 + 'octsep cfs'!$G70*31)*1.983471/1000</f>
        <v>1526.790686547</v>
      </c>
      <c r="H70" s="6">
        <f>('octsep cfs'!$F70*28 + 'octsep cfs'!$G70*31)*1.983471/1000</f>
        <v>1066.4330178600001</v>
      </c>
      <c r="I70" s="6">
        <f>'octsep cfs'!$G70*31*1.983471/1000</f>
        <v>746.70542654400003</v>
      </c>
      <c r="J70" s="6">
        <f xml:space="preserve"> ('octsep cfs'!$H70*30 + 'octsep cfs'!$I70*31 + 'octsep cfs'!$J70*30 + 'octsep cfs'!$K70*31 + 'octsep cfs'!$L70*31)*1.983471/1000</f>
        <v>8736.7851269160001</v>
      </c>
      <c r="K70" s="6">
        <f xml:space="preserve"> ('octsep cfs'!$I70*31 + 'octsep cfs'!$J70*30 + 'octsep cfs'!$K70*31 + 'octsep cfs'!$L70*31)*1.983471/1000</f>
        <v>6507.6414088559995</v>
      </c>
      <c r="L70" s="6">
        <f xml:space="preserve"> ('octsep cfs'!$J70*30 + 'octsep cfs'!$K70*31 + 'octsep cfs'!$L70*31)*1.983471/1000</f>
        <v>3180.9162443519999</v>
      </c>
      <c r="M70" s="6">
        <f xml:space="preserve"> ('octsep cfs'!$K70*31 + 'octsep cfs'!$L70*31)*1.983471/1000</f>
        <v>1121.6568174419999</v>
      </c>
      <c r="N70" s="6">
        <f xml:space="preserve"> 'octsep cfs'!$L70*31*1.983471/1000</f>
        <v>332.52494620800002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5136.2219561519996</v>
      </c>
      <c r="C71" s="6">
        <f>('augjul cfs'!$C71*30 + 'octsep cfs'!$B71*31 + 'octsep cfs'!$C71*30 + 'octsep cfs'!$D71*31 + 'octsep cfs'!$E71*31 + 'octsep cfs'!$F71*28 + 'octsep cfs'!$G71*31)*1.983471/1000</f>
        <v>4803.6970099440005</v>
      </c>
      <c r="D71" s="6">
        <f>('octsep cfs'!$B71*31 + 'octsep cfs'!$C71*30 + 'octsep cfs'!$D71*31 + 'octsep cfs'!$E71*31 + 'octsep cfs'!$F71*28 + 'octsep cfs'!$G71*31)*1.983471/1000</f>
        <v>4544.7945403140002</v>
      </c>
      <c r="E71" s="6">
        <f>('octsep cfs'!$C71*30 + 'octsep cfs'!$D71*31 + 'octsep cfs'!$E71*31 + 'octsep cfs'!$F71*28 + 'octsep cfs'!$G71*31)*1.983471/1000</f>
        <v>4201.017363123</v>
      </c>
      <c r="F71" s="6">
        <f>('octsep cfs'!$D71*31 + 'octsep cfs'!$E71*31 + 'octsep cfs'!$F71*28 + 'octsep cfs'!$G71*31)*1.983471/1000</f>
        <v>3782.9413457430001</v>
      </c>
      <c r="G71" s="6">
        <f>('octsep cfs'!$E71*31 + 'octsep cfs'!$F71*28 + 'octsep cfs'!$G71*31)*1.983471/1000</f>
        <v>3333.28251963</v>
      </c>
      <c r="H71" s="6">
        <f>('octsep cfs'!$F71*28 + 'octsep cfs'!$G71*31)*1.983471/1000</f>
        <v>2781.6157634579999</v>
      </c>
      <c r="I71" s="6">
        <f>'octsep cfs'!$G71*31*1.983471/1000</f>
        <v>1555.0214292899998</v>
      </c>
      <c r="J71" s="6">
        <f xml:space="preserve"> ('octsep cfs'!$H71*30 + 'octsep cfs'!$I71*31 + 'octsep cfs'!$J71*30 + 'octsep cfs'!$K71*31 + 'octsep cfs'!$L71*31)*1.983471/1000</f>
        <v>11625.004522739999</v>
      </c>
      <c r="K71" s="6">
        <f xml:space="preserve"> ('octsep cfs'!$I71*31 + 'octsep cfs'!$J71*30 + 'octsep cfs'!$K71*31 + 'octsep cfs'!$L71*31)*1.983471/1000</f>
        <v>10223.8012695</v>
      </c>
      <c r="L71" s="6">
        <f xml:space="preserve"> ('octsep cfs'!$J71*30 + 'octsep cfs'!$K71*31 + 'octsep cfs'!$L71*31)*1.983471/1000</f>
        <v>6956.9650283699993</v>
      </c>
      <c r="M71" s="6">
        <f xml:space="preserve"> ('octsep cfs'!$K71*31 + 'octsep cfs'!$L71*31)*1.983471/1000</f>
        <v>2626.13543871</v>
      </c>
      <c r="N71" s="6">
        <f xml:space="preserve"> 'octsep cfs'!$L71*31*1.983471/1000</f>
        <v>744.491872908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10914.695789046</v>
      </c>
      <c r="C72" s="6">
        <f>('augjul cfs'!$C72*30 + 'octsep cfs'!$B72*31 + 'octsep cfs'!$C72*30 + 'octsep cfs'!$D72*31 + 'octsep cfs'!$E72*31 + 'octsep cfs'!$F72*29 + 'octsep cfs'!$G72*31)*1.983471/1000</f>
        <v>10170.203916138002</v>
      </c>
      <c r="D72" s="6">
        <f>('octsep cfs'!$B72*31 + 'octsep cfs'!$C72*30 + 'octsep cfs'!$D72*31 + 'octsep cfs'!$E72*31 + 'octsep cfs'!$F72*29 + 'octsep cfs'!$G72*31)*1.983471/1000</f>
        <v>9669.476662187999</v>
      </c>
      <c r="E72" s="6">
        <f>('octsep cfs'!$C72*30 + 'octsep cfs'!$D72*31 + 'octsep cfs'!$E72*31 + 'octsep cfs'!$F72*29 + 'octsep cfs'!$G72*31)*1.983471/1000</f>
        <v>8741.9362011030007</v>
      </c>
      <c r="F72" s="6">
        <f>('octsep cfs'!$D72*31 + 'octsep cfs'!$E72*31 + 'octsep cfs'!$F72*29 + 'octsep cfs'!$G72*31)*1.983471/1000</f>
        <v>7022.6238688829999</v>
      </c>
      <c r="G72" s="6">
        <f>('octsep cfs'!$E72*31 + 'octsep cfs'!$F72*29 + 'octsep cfs'!$G72*31)*1.983471/1000</f>
        <v>4724.5862691089997</v>
      </c>
      <c r="H72" s="6">
        <f>('octsep cfs'!$F72*29 + 'octsep cfs'!$G72*31)*1.983471/1000</f>
        <v>3635.0259793889995</v>
      </c>
      <c r="I72" s="6">
        <f>'octsep cfs'!$G72*31*1.983471/1000</f>
        <v>1419.5027566859999</v>
      </c>
      <c r="J72" s="6">
        <f xml:space="preserve"> ('octsep cfs'!$H72*30 + 'octsep cfs'!$I72*31 + 'octsep cfs'!$J72*30 + 'octsep cfs'!$K72*31 + 'octsep cfs'!$L72*31)*1.983471/1000</f>
        <v>17241.815551778996</v>
      </c>
      <c r="K72" s="6">
        <f xml:space="preserve"> ('octsep cfs'!$I72*31 + 'octsep cfs'!$J72*30 + 'octsep cfs'!$K72*31 + 'octsep cfs'!$L72*31)*1.983471/1000</f>
        <v>13857.696670419</v>
      </c>
      <c r="L72" s="6">
        <f xml:space="preserve"> ('octsep cfs'!$J72*30 + 'octsep cfs'!$K72*31 + 'octsep cfs'!$L72*31)*1.983471/1000</f>
        <v>8960.2092507690013</v>
      </c>
      <c r="M72" s="6">
        <f xml:space="preserve"> ('octsep cfs'!$K72*31 + 'octsep cfs'!$L72*31)*1.983471/1000</f>
        <v>2999.9185651889998</v>
      </c>
      <c r="N72" s="6">
        <f xml:space="preserve"> 'octsep cfs'!$L72*31*1.983471/1000</f>
        <v>781.81484671500004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6469.5369474750005</v>
      </c>
      <c r="C73" s="6">
        <f>('augjul cfs'!$C73*30 + 'octsep cfs'!$B73*31 + 'octsep cfs'!$C73*30 + 'octsep cfs'!$D73*31 + 'octsep cfs'!$E73*31 + 'octsep cfs'!$F73*28 + 'octsep cfs'!$G73*31)*1.983471/1000</f>
        <v>5687.7221007600001</v>
      </c>
      <c r="D73" s="6">
        <f>('octsep cfs'!$B73*31 + 'octsep cfs'!$C73*30 + 'octsep cfs'!$D73*31 + 'octsep cfs'!$E73*31 + 'octsep cfs'!$F73*28 + 'octsep cfs'!$G73*31)*1.983471/1000</f>
        <v>5120.9452625100002</v>
      </c>
      <c r="E73" s="6">
        <f>('octsep cfs'!$C73*30 + 'octsep cfs'!$D73*31 + 'octsep cfs'!$E73*31 + 'octsep cfs'!$F73*28 + 'octsep cfs'!$G73*31)*1.983471/1000</f>
        <v>4550.5862756340002</v>
      </c>
      <c r="F73" s="6">
        <f>('octsep cfs'!$D73*31 + 'octsep cfs'!$E73*31 + 'octsep cfs'!$F73*28 + 'octsep cfs'!$G73*31)*1.983471/1000</f>
        <v>3938.6458027140002</v>
      </c>
      <c r="G73" s="6">
        <f>('octsep cfs'!$E73*31 + 'octsep cfs'!$F73*28 + 'octsep cfs'!$G73*31)*1.983471/1000</f>
        <v>3298.5598763040002</v>
      </c>
      <c r="H73" s="6">
        <f>('octsep cfs'!$F73*28 + 'octsep cfs'!$G73*31)*1.983471/1000</f>
        <v>2281.9853689709998</v>
      </c>
      <c r="I73" s="6">
        <f>'octsep cfs'!$G73*31*1.983471/1000</f>
        <v>1584.1050645629998</v>
      </c>
      <c r="J73" s="6">
        <f xml:space="preserve"> ('octsep cfs'!$H73*30 + 'octsep cfs'!$I73*31 + 'octsep cfs'!$J73*30 + 'octsep cfs'!$K73*31 + 'octsep cfs'!$L73*31)*1.983471/1000</f>
        <v>22198.727762589002</v>
      </c>
      <c r="K73" s="6">
        <f xml:space="preserve"> ('octsep cfs'!$I73*31 + 'octsep cfs'!$J73*30 + 'octsep cfs'!$K73*31 + 'octsep cfs'!$L73*31)*1.983471/1000</f>
        <v>19232.922915128998</v>
      </c>
      <c r="L73" s="6">
        <f xml:space="preserve"> ('octsep cfs'!$J73*30 + 'octsep cfs'!$K73*31 + 'octsep cfs'!$L73*31)*1.983471/1000</f>
        <v>10816.807528254001</v>
      </c>
      <c r="M73" s="6">
        <f xml:space="preserve"> ('octsep cfs'!$K73*31 + 'octsep cfs'!$L73*31)*1.983471/1000</f>
        <v>3468.7615228139998</v>
      </c>
      <c r="N73" s="6">
        <f xml:space="preserve"> 'octsep cfs'!$L73*31*1.983471/1000</f>
        <v>933.50475838199998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6021.6136584869992</v>
      </c>
      <c r="C74" s="6">
        <f>('augjul cfs'!$C74*30 + 'octsep cfs'!$B74*31 + 'octsep cfs'!$C74*30 + 'octsep cfs'!$D74*31 + 'octsep cfs'!$E74*31 + 'octsep cfs'!$F74*28 + 'octsep cfs'!$G74*31)*1.983471/1000</f>
        <v>5088.1089001049995</v>
      </c>
      <c r="D74" s="6">
        <f>('octsep cfs'!$B74*31 + 'octsep cfs'!$C74*30 + 'octsep cfs'!$D74*31 + 'octsep cfs'!$E74*31 + 'octsep cfs'!$F74*28 + 'octsep cfs'!$G74*31)*1.983471/1000</f>
        <v>4337.0477712450001</v>
      </c>
      <c r="E74" s="6">
        <f>('octsep cfs'!$C74*30 + 'octsep cfs'!$D74*31 + 'octsep cfs'!$E74*31 + 'octsep cfs'!$F74*28 + 'octsep cfs'!$G74*31)*1.983471/1000</f>
        <v>3500.939372847</v>
      </c>
      <c r="F74" s="6">
        <f>('octsep cfs'!$D74*31 + 'octsep cfs'!$E74*31 + 'octsep cfs'!$F74*28 + 'octsep cfs'!$G74*31)*1.983471/1000</f>
        <v>2680.7344449269999</v>
      </c>
      <c r="G74" s="6">
        <f>('octsep cfs'!$E74*31 + 'octsep cfs'!$F74*28 + 'octsep cfs'!$G74*31)*1.983471/1000</f>
        <v>2089.285210908</v>
      </c>
      <c r="H74" s="6">
        <f>('octsep cfs'!$F74*28 + 'octsep cfs'!$G74*31)*1.983471/1000</f>
        <v>1481.4187874219999</v>
      </c>
      <c r="I74" s="6">
        <f>'octsep cfs'!$G74*31*1.983471/1000</f>
        <v>936.21021282599997</v>
      </c>
      <c r="J74" s="6">
        <f xml:space="preserve"> ('octsep cfs'!$H74*30 + 'octsep cfs'!$I74*31 + 'octsep cfs'!$J74*30 + 'octsep cfs'!$K74*31 + 'octsep cfs'!$L74*31)*1.983471/1000</f>
        <v>12171.803841078001</v>
      </c>
      <c r="K74" s="6">
        <f xml:space="preserve"> ('octsep cfs'!$I74*31 + 'octsep cfs'!$J74*30 + 'octsep cfs'!$K74*31 + 'octsep cfs'!$L74*31)*1.983471/1000</f>
        <v>10385.489858478</v>
      </c>
      <c r="L74" s="6">
        <f xml:space="preserve"> ('octsep cfs'!$J74*30 + 'octsep cfs'!$K74*31 + 'octsep cfs'!$L74*31)*1.983471/1000</f>
        <v>5862.9538297260005</v>
      </c>
      <c r="M74" s="6">
        <f xml:space="preserve"> ('octsep cfs'!$K74*31 + 'octsep cfs'!$L74*31)*1.983471/1000</f>
        <v>2392.8514805160003</v>
      </c>
      <c r="N74" s="6">
        <f xml:space="preserve"> 'octsep cfs'!$L74*31*1.983471/1000</f>
        <v>612.04758035399993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5336.1915354299999</v>
      </c>
      <c r="C75" s="6">
        <f>('augjul cfs'!$C75*30 + 'octsep cfs'!$B75*31 + 'octsep cfs'!$C75*30 + 'octsep cfs'!$D75*31 + 'octsep cfs'!$E75*31 + 'octsep cfs'!$F75*28 + 'octsep cfs'!$G75*31)*1.983471/1000</f>
        <v>4724.1439550759997</v>
      </c>
      <c r="D75" s="6">
        <f>('octsep cfs'!$B75*31 + 'octsep cfs'!$C75*30 + 'octsep cfs'!$D75*31 + 'octsep cfs'!$E75*31 + 'octsep cfs'!$F75*28 + 'octsep cfs'!$G75*31)*1.983471/1000</f>
        <v>4305.4133922659994</v>
      </c>
      <c r="E75" s="6">
        <f>('octsep cfs'!$C75*30 + 'octsep cfs'!$D75*31 + 'octsep cfs'!$E75*31 + 'octsep cfs'!$F75*28 + 'octsep cfs'!$G75*31)*1.983471/1000</f>
        <v>3883.9773750120003</v>
      </c>
      <c r="F75" s="6">
        <f>('octsep cfs'!$D75*31 + 'octsep cfs'!$E75*31 + 'octsep cfs'!$F75*28 + 'octsep cfs'!$G75*31)*1.983471/1000</f>
        <v>3301.610454702</v>
      </c>
      <c r="G75" s="6">
        <f>('octsep cfs'!$E75*31 + 'octsep cfs'!$F75*28 + 'octsep cfs'!$G75*31)*1.983471/1000</f>
        <v>2608.0303154220001</v>
      </c>
      <c r="H75" s="6">
        <f>('octsep cfs'!$F75*28 + 'octsep cfs'!$G75*31)*1.983471/1000</f>
        <v>1819.513320198</v>
      </c>
      <c r="I75" s="6">
        <f>'octsep cfs'!$G75*31*1.983471/1000</f>
        <v>1124.854172694</v>
      </c>
      <c r="J75" s="6">
        <f xml:space="preserve"> ('octsep cfs'!$H75*30 + 'octsep cfs'!$I75*31 + 'octsep cfs'!$J75*30 + 'octsep cfs'!$K75*31 + 'octsep cfs'!$L75*31)*1.983471/1000</f>
        <v>14590.182593364001</v>
      </c>
      <c r="K75" s="6">
        <f xml:space="preserve"> ('octsep cfs'!$I75*31 + 'octsep cfs'!$J75*30 + 'octsep cfs'!$K75*31 + 'octsep cfs'!$L75*31)*1.983471/1000</f>
        <v>12690.810763763999</v>
      </c>
      <c r="L75" s="6">
        <f xml:space="preserve"> ('octsep cfs'!$J75*30 + 'octsep cfs'!$K75*31 + 'octsep cfs'!$L75*31)*1.983471/1000</f>
        <v>8716.6211607300011</v>
      </c>
      <c r="M75" s="6">
        <f xml:space="preserve"> ('octsep cfs'!$K75*31 + 'octsep cfs'!$L75*31)*1.983471/1000</f>
        <v>3238.55194467</v>
      </c>
      <c r="N75" s="6">
        <f xml:space="preserve"> 'octsep cfs'!$L75*31*1.983471/1000</f>
        <v>837.64558842299994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5673.7187954999999</v>
      </c>
      <c r="C76" s="6">
        <f>('augjul cfs'!$C76*30 + 'octsep cfs'!$B76*31 + 'octsep cfs'!$C76*30 + 'octsep cfs'!$D76*31 + 'octsep cfs'!$E76*31 + 'octsep cfs'!$F76*29 + 'octsep cfs'!$G76*31)*1.983471/1000</f>
        <v>4836.073207077</v>
      </c>
      <c r="D76" s="6">
        <f>('octsep cfs'!$B76*31 + 'octsep cfs'!$C76*30 + 'octsep cfs'!$D76*31 + 'octsep cfs'!$E76*31 + 'octsep cfs'!$F76*29 + 'octsep cfs'!$G76*31)*1.983471/1000</f>
        <v>4420.4368590270005</v>
      </c>
      <c r="E76" s="6">
        <f>('octsep cfs'!$C76*30 + 'octsep cfs'!$D76*31 + 'octsep cfs'!$E76*31 + 'octsep cfs'!$F76*29 + 'octsep cfs'!$G76*31)*1.983471/1000</f>
        <v>3879.8993586360002</v>
      </c>
      <c r="F76" s="6">
        <f>('octsep cfs'!$D76*31 + 'octsep cfs'!$E76*31 + 'octsep cfs'!$F76*29 + 'octsep cfs'!$G76*31)*1.983471/1000</f>
        <v>2906.4712959659996</v>
      </c>
      <c r="G76" s="6">
        <f>('octsep cfs'!$E76*31 + 'octsep cfs'!$F76*29 + 'octsep cfs'!$G76*31)*1.983471/1000</f>
        <v>2123.7341352360004</v>
      </c>
      <c r="H76" s="6">
        <f>('octsep cfs'!$F76*29 + 'octsep cfs'!$G76*31)*1.983471/1000</f>
        <v>1528.4726699550001</v>
      </c>
      <c r="I76" s="6">
        <f>'octsep cfs'!$G76*31*1.983471/1000</f>
        <v>925.08095704499999</v>
      </c>
      <c r="J76" s="6">
        <f xml:space="preserve"> ('octsep cfs'!$H76*30 + 'octsep cfs'!$I76*31 + 'octsep cfs'!$J76*30 + 'octsep cfs'!$K76*31 + 'octsep cfs'!$L76*31)*1.983471/1000</f>
        <v>11765.616748872</v>
      </c>
      <c r="K76" s="6">
        <f xml:space="preserve"> ('octsep cfs'!$I76*31 + 'octsep cfs'!$J76*30 + 'octsep cfs'!$K76*31 + 'octsep cfs'!$L76*31)*1.983471/1000</f>
        <v>8978.3837955420004</v>
      </c>
      <c r="L76" s="6">
        <f xml:space="preserve"> ('octsep cfs'!$J76*30 + 'octsep cfs'!$K76*31 + 'octsep cfs'!$L76*31)*1.983471/1000</f>
        <v>4812.5988277919996</v>
      </c>
      <c r="M76" s="6">
        <f xml:space="preserve"> ('octsep cfs'!$K76*31 + 'octsep cfs'!$L76*31)*1.983471/1000</f>
        <v>1542.8468842919999</v>
      </c>
      <c r="N76" s="6">
        <f xml:space="preserve"> 'octsep cfs'!$L76*31*1.983471/1000</f>
        <v>403.850563368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3239.9919446160002</v>
      </c>
      <c r="C77" s="6">
        <f>('augjul cfs'!$C77*30 + 'octsep cfs'!$B77*31 + 'octsep cfs'!$C77*30 + 'octsep cfs'!$D77*31 + 'octsep cfs'!$E77*31 + 'octsep cfs'!$F77*28 + 'octsep cfs'!$G77*31)*1.983471/1000</f>
        <v>2836.141381248</v>
      </c>
      <c r="D77" s="6">
        <f>('octsep cfs'!$B77*31 + 'octsep cfs'!$C77*30 + 'octsep cfs'!$D77*31 + 'octsep cfs'!$E77*31 + 'octsep cfs'!$F77*28 + 'octsep cfs'!$G77*31)*1.983471/1000</f>
        <v>2408.306686548</v>
      </c>
      <c r="E77" s="6">
        <f>('octsep cfs'!$C77*30 + 'octsep cfs'!$D77*31 + 'octsep cfs'!$E77*31 + 'octsep cfs'!$F77*28 + 'octsep cfs'!$G77*31)*1.983471/1000</f>
        <v>1874.840260272</v>
      </c>
      <c r="F77" s="6">
        <f>('octsep cfs'!$D77*31 + 'octsep cfs'!$E77*31 + 'octsep cfs'!$F77*28 + 'octsep cfs'!$G77*31)*1.983471/1000</f>
        <v>1467.474986292</v>
      </c>
      <c r="G77" s="6">
        <f>('octsep cfs'!$E77*31 + 'octsep cfs'!$F77*28 + 'octsep cfs'!$G77*31)*1.983471/1000</f>
        <v>1108.5718592549999</v>
      </c>
      <c r="H77" s="6">
        <f>('octsep cfs'!$F77*28 + 'octsep cfs'!$G77*31)*1.983471/1000</f>
        <v>749.97617022299994</v>
      </c>
      <c r="I77" s="6">
        <f>'octsep cfs'!$G77*31*1.983471/1000</f>
        <v>460.84956949500003</v>
      </c>
      <c r="J77" s="6">
        <f xml:space="preserve"> ('octsep cfs'!$H77*30 + 'octsep cfs'!$I77*31 + 'octsep cfs'!$J77*30 + 'octsep cfs'!$K77*31 + 'octsep cfs'!$L77*31)*1.983471/1000</f>
        <v>7335.3180720330001</v>
      </c>
      <c r="K77" s="6">
        <f xml:space="preserve"> ('octsep cfs'!$I77*31 + 'octsep cfs'!$J77*30 + 'octsep cfs'!$K77*31 + 'octsep cfs'!$L77*31)*1.983471/1000</f>
        <v>6532.4288459429999</v>
      </c>
      <c r="L77" s="6">
        <f xml:space="preserve"> ('octsep cfs'!$J77*30 + 'octsep cfs'!$K77*31 + 'octsep cfs'!$L77*31)*1.983471/1000</f>
        <v>3381.6811955010003</v>
      </c>
      <c r="M77" s="6">
        <f xml:space="preserve"> ('octsep cfs'!$K77*31 + 'octsep cfs'!$L77*31)*1.983471/1000</f>
        <v>1158.487890441</v>
      </c>
      <c r="N77" s="6">
        <f xml:space="preserve"> 'octsep cfs'!$L77*31*1.983471/1000</f>
        <v>369.66345721199997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4078.7244751470002</v>
      </c>
      <c r="C78" s="6">
        <f>('augjul cfs'!$C78*30 + 'octsep cfs'!$B78*31 + 'octsep cfs'!$C78*30 + 'octsep cfs'!$D78*31 + 'octsep cfs'!$E78*31 + 'octsep cfs'!$F78*28 + 'octsep cfs'!$G78*31)*1.983471/1000</f>
        <v>3709.0610179350001</v>
      </c>
      <c r="D78" s="6">
        <f>('octsep cfs'!$B78*31 + 'octsep cfs'!$C78*30 + 'octsep cfs'!$D78*31 + 'octsep cfs'!$E78*31 + 'octsep cfs'!$F78*28 + 'octsep cfs'!$G78*31)*1.983471/1000</f>
        <v>3481.4577206849999</v>
      </c>
      <c r="E78" s="6">
        <f>('octsep cfs'!$C78*30 + 'octsep cfs'!$D78*31 + 'octsep cfs'!$E78*31 + 'octsep cfs'!$F78*28 + 'octsep cfs'!$G78*31)*1.983471/1000</f>
        <v>3147.0266588459999</v>
      </c>
      <c r="F78" s="6">
        <f>('octsep cfs'!$D78*31 + 'octsep cfs'!$E78*31 + 'octsep cfs'!$F78*28 + 'octsep cfs'!$G78*31)*1.983471/1000</f>
        <v>2599.5886628459998</v>
      </c>
      <c r="G78" s="6">
        <f>('octsep cfs'!$E78*31 + 'octsep cfs'!$F78*28 + 'octsep cfs'!$G78*31)*1.983471/1000</f>
        <v>2082.7238888399997</v>
      </c>
      <c r="H78" s="6">
        <f>('octsep cfs'!$F78*28 + 'octsep cfs'!$G78*31)*1.983471/1000</f>
        <v>1302.3847445489998</v>
      </c>
      <c r="I78" s="6">
        <f>'octsep cfs'!$G78*31*1.983471/1000</f>
        <v>740.12625323700001</v>
      </c>
      <c r="J78" s="6">
        <f xml:space="preserve"> ('octsep cfs'!$H78*30 + 'octsep cfs'!$I78*31 + 'octsep cfs'!$J78*30 + 'octsep cfs'!$K78*31 + 'octsep cfs'!$L78*31)*1.983471/1000</f>
        <v>15330.352482962999</v>
      </c>
      <c r="K78" s="6">
        <f xml:space="preserve"> ('octsep cfs'!$I78*31 + 'octsep cfs'!$J78*30 + 'octsep cfs'!$K78*31 + 'octsep cfs'!$L78*31)*1.983471/1000</f>
        <v>13155.952564502999</v>
      </c>
      <c r="L78" s="6">
        <f xml:space="preserve"> ('octsep cfs'!$J78*30 + 'octsep cfs'!$K78*31 + 'octsep cfs'!$L78*31)*1.983471/1000</f>
        <v>8988.0155307180012</v>
      </c>
      <c r="M78" s="6">
        <f xml:space="preserve"> ('octsep cfs'!$K78*31 + 'octsep cfs'!$L78*31)*1.983471/1000</f>
        <v>2887.949643768</v>
      </c>
      <c r="N78" s="6">
        <f xml:space="preserve"> 'octsep cfs'!$L78*31*1.983471/1000</f>
        <v>646.41914931300005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4757.3373422609993</v>
      </c>
      <c r="C79" s="6">
        <f>('augjul cfs'!$C79*30 + 'octsep cfs'!$B79*31 + 'octsep cfs'!$C79*30 + 'octsep cfs'!$D79*31 + 'octsep cfs'!$E79*31 + 'octsep cfs'!$F79*28 + 'octsep cfs'!$G79*31)*1.983471/1000</f>
        <v>4110.9181929480001</v>
      </c>
      <c r="D79" s="6">
        <f>('octsep cfs'!$B79*31 + 'octsep cfs'!$C79*30 + 'octsep cfs'!$D79*31 + 'octsep cfs'!$E79*31 + 'octsep cfs'!$F79*28 + 'octsep cfs'!$G79*31)*1.983471/1000</f>
        <v>3675.6454819979999</v>
      </c>
      <c r="E79" s="6">
        <f>('octsep cfs'!$C79*30 + 'octsep cfs'!$D79*31 + 'octsep cfs'!$E79*31 + 'octsep cfs'!$F79*28 + 'octsep cfs'!$G79*31)*1.983471/1000</f>
        <v>3320.1856606169999</v>
      </c>
      <c r="F79" s="6">
        <f>('octsep cfs'!$D79*31 + 'octsep cfs'!$E79*31 + 'octsep cfs'!$F79*28 + 'octsep cfs'!$G79*31)*1.983471/1000</f>
        <v>2904.1922877870002</v>
      </c>
      <c r="G79" s="6">
        <f>('octsep cfs'!$E79*31 + 'octsep cfs'!$F79*28 + 'octsep cfs'!$G79*31)*1.983471/1000</f>
        <v>2422.7443719569997</v>
      </c>
      <c r="H79" s="6">
        <f>('octsep cfs'!$F79*28 + 'octsep cfs'!$G79*31)*1.983471/1000</f>
        <v>1859.2719963930001</v>
      </c>
      <c r="I79" s="6">
        <f>'octsep cfs'!$G79*31*1.983471/1000</f>
        <v>1171.2773114489999</v>
      </c>
      <c r="J79" s="6">
        <f xml:space="preserve"> ('octsep cfs'!$H79*30 + 'octsep cfs'!$I79*31 + 'octsep cfs'!$J79*30 + 'octsep cfs'!$K79*31 + 'octsep cfs'!$L79*31)*1.983471/1000</f>
        <v>10639.255138218001</v>
      </c>
      <c r="K79" s="6">
        <f xml:space="preserve"> ('octsep cfs'!$I79*31 + 'octsep cfs'!$J79*30 + 'octsep cfs'!$K79*31 + 'octsep cfs'!$L79*31)*1.983471/1000</f>
        <v>8267.5395246780008</v>
      </c>
      <c r="L79" s="6">
        <f xml:space="preserve"> ('octsep cfs'!$J79*30 + 'octsep cfs'!$K79*31 + 'octsep cfs'!$L79*31)*1.983471/1000</f>
        <v>4840.7740333470001</v>
      </c>
      <c r="M79" s="6">
        <f xml:space="preserve"> ('octsep cfs'!$K79*31 + 'octsep cfs'!$L79*31)*1.983471/1000</f>
        <v>1209.8915248769999</v>
      </c>
      <c r="N79" s="6">
        <f xml:space="preserve"> 'octsep cfs'!$L79*31*1.983471/1000</f>
        <v>333.26279742000003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3887.4464657910003</v>
      </c>
      <c r="C80" s="6">
        <f>('augjul cfs'!$C80*30 + 'octsep cfs'!$B80*31 + 'octsep cfs'!$C80*30 + 'octsep cfs'!$D80*31 + 'octsep cfs'!$E80*31 + 'octsep cfs'!$F80*29 + 'octsep cfs'!$G80*31)*1.983471/1000</f>
        <v>3554.1836683709998</v>
      </c>
      <c r="D80" s="6">
        <f>('octsep cfs'!$B80*31 + 'octsep cfs'!$C80*30 + 'octsep cfs'!$D80*31 + 'octsep cfs'!$E80*31 + 'octsep cfs'!$F80*29 + 'octsep cfs'!$G80*31)*1.983471/1000</f>
        <v>3267.2547535109998</v>
      </c>
      <c r="E80" s="6">
        <f>('octsep cfs'!$C80*30 + 'octsep cfs'!$D80*31 + 'octsep cfs'!$E80*31 + 'octsep cfs'!$F80*29 + 'octsep cfs'!$G80*31)*1.983471/1000</f>
        <v>2914.8693121799997</v>
      </c>
      <c r="F80" s="6">
        <f>('octsep cfs'!$D80*31 + 'octsep cfs'!$E80*31 + 'octsep cfs'!$F80*29 + 'octsep cfs'!$G80*31)*1.983471/1000</f>
        <v>2399.38503399</v>
      </c>
      <c r="G80" s="6">
        <f>('octsep cfs'!$E80*31 + 'octsep cfs'!$F80*29 + 'octsep cfs'!$G80*31)*1.983471/1000</f>
        <v>1870.407202587</v>
      </c>
      <c r="H80" s="6">
        <f>('octsep cfs'!$F80*29 + 'octsep cfs'!$G80*31)*1.983471/1000</f>
        <v>1424.5606077360001</v>
      </c>
      <c r="I80" s="6">
        <f>'octsep cfs'!$G80*31*1.983471/1000</f>
        <v>945.12591497100004</v>
      </c>
      <c r="J80" s="6">
        <f xml:space="preserve"> ('octsep cfs'!$H80*30 + 'octsep cfs'!$I80*31 + 'octsep cfs'!$J80*30 + 'octsep cfs'!$K80*31 + 'octsep cfs'!$L80*31)*1.983471/1000</f>
        <v>10341.641265081</v>
      </c>
      <c r="K80" s="6">
        <f xml:space="preserve"> ('octsep cfs'!$I80*31 + 'octsep cfs'!$J80*30 + 'octsep cfs'!$K80*31 + 'octsep cfs'!$L80*31)*1.983471/1000</f>
        <v>7946.8975532309996</v>
      </c>
      <c r="L80" s="6">
        <f xml:space="preserve"> ('octsep cfs'!$J80*30 + 'octsep cfs'!$K80*31 + 'octsep cfs'!$L80*31)*1.983471/1000</f>
        <v>4621.8325539540001</v>
      </c>
      <c r="M80" s="6">
        <f xml:space="preserve"> ('octsep cfs'!$K80*31 + 'octsep cfs'!$L80*31)*1.983471/1000</f>
        <v>1825.197948084</v>
      </c>
      <c r="N80" s="6">
        <f xml:space="preserve"> 'octsep cfs'!$L80*31*1.983471/1000</f>
        <v>644.14410807599995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6744.2318132069995</v>
      </c>
      <c r="C81" s="6">
        <f>('augjul cfs'!$C81*30 + 'octsep cfs'!$B81*31 + 'octsep cfs'!$C81*30 + 'octsep cfs'!$D81*31 + 'octsep cfs'!$E81*31 + 'octsep cfs'!$F81*28 + 'octsep cfs'!$G81*31)*1.983471/1000</f>
        <v>6100.0877051309999</v>
      </c>
      <c r="D81" s="6">
        <f>('octsep cfs'!$B81*31 + 'octsep cfs'!$C81*30 + 'octsep cfs'!$D81*31 + 'octsep cfs'!$E81*31 + 'octsep cfs'!$F81*28 + 'octsep cfs'!$G81*31)*1.983471/1000</f>
        <v>5218.712531571</v>
      </c>
      <c r="E81" s="6">
        <f>('octsep cfs'!$C81*30 + 'octsep cfs'!$D81*31 + 'octsep cfs'!$E81*31 + 'octsep cfs'!$F81*28 + 'octsep cfs'!$G81*31)*1.983471/1000</f>
        <v>4453.1304115200001</v>
      </c>
      <c r="F81" s="6">
        <f>('octsep cfs'!$D81*31 + 'octsep cfs'!$E81*31 + 'octsep cfs'!$F81*28 + 'octsep cfs'!$G81*31)*1.983471/1000</f>
        <v>3645.1833343799999</v>
      </c>
      <c r="G81" s="6">
        <f>('octsep cfs'!$E81*31 + 'octsep cfs'!$F81*28 + 'octsep cfs'!$G81*31)*1.983471/1000</f>
        <v>2646.62469414</v>
      </c>
      <c r="H81" s="6">
        <f>('octsep cfs'!$F81*28 + 'octsep cfs'!$G81*31)*1.983471/1000</f>
        <v>1665.221094579</v>
      </c>
      <c r="I81" s="6">
        <f>'octsep cfs'!$G81*31*1.983471/1000</f>
        <v>857.32162074299993</v>
      </c>
      <c r="J81" s="6">
        <f xml:space="preserve"> ('octsep cfs'!$H81*30 + 'octsep cfs'!$I81*31 + 'octsep cfs'!$J81*30 + 'octsep cfs'!$K81*31 + 'octsep cfs'!$L81*31)*1.983471/1000</f>
        <v>9400.7460937530013</v>
      </c>
      <c r="K81" s="6">
        <f xml:space="preserve"> ('octsep cfs'!$I81*31 + 'octsep cfs'!$J81*30 + 'octsep cfs'!$K81*31 + 'octsep cfs'!$L81*31)*1.983471/1000</f>
        <v>7854.6502839630002</v>
      </c>
      <c r="L81" s="6">
        <f xml:space="preserve"> ('octsep cfs'!$J81*30 + 'octsep cfs'!$K81*31 + 'octsep cfs'!$L81*31)*1.983471/1000</f>
        <v>4743.5621361659996</v>
      </c>
      <c r="M81" s="6">
        <f xml:space="preserve"> ('octsep cfs'!$K81*31 + 'octsep cfs'!$L81*31)*1.983471/1000</f>
        <v>1573.8366351959999</v>
      </c>
      <c r="N81" s="6">
        <f xml:space="preserve"> 'octsep cfs'!$L81*31*1.983471/1000</f>
        <v>447.26080967400003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5589.9429308730005</v>
      </c>
      <c r="C82" s="6">
        <f>('augjul cfs'!$C82*30 + 'octsep cfs'!$B82*31 + 'octsep cfs'!$C82*30 + 'octsep cfs'!$D82*31 + 'octsep cfs'!$E82*31 + 'octsep cfs'!$F82*28 + 'octsep cfs'!$G82*31)*1.983471/1000</f>
        <v>5142.682121199</v>
      </c>
      <c r="D82" s="6">
        <f>('octsep cfs'!$B82*31 + 'octsep cfs'!$C82*30 + 'octsep cfs'!$D82*31 + 'octsep cfs'!$E82*31 + 'octsep cfs'!$F82*28 + 'octsep cfs'!$G82*31)*1.983471/1000</f>
        <v>4731.2705663789993</v>
      </c>
      <c r="E82" s="6">
        <f>('octsep cfs'!$C82*30 + 'octsep cfs'!$D82*31 + 'octsep cfs'!$E82*31 + 'octsep cfs'!$F82*28 + 'octsep cfs'!$G82*31)*1.983471/1000</f>
        <v>3981.121834179</v>
      </c>
      <c r="F82" s="6">
        <f>('octsep cfs'!$D82*31 + 'octsep cfs'!$E82*31 + 'octsep cfs'!$F82*28 + 'octsep cfs'!$G82*31)*1.983471/1000</f>
        <v>3268.916902209</v>
      </c>
      <c r="G82" s="6">
        <f>('octsep cfs'!$E82*31 + 'octsep cfs'!$F82*28 + 'octsep cfs'!$G82*31)*1.983471/1000</f>
        <v>2714.4832039919997</v>
      </c>
      <c r="H82" s="6">
        <f>('octsep cfs'!$F82*28 + 'octsep cfs'!$G82*31)*1.983471/1000</f>
        <v>1526.0508518640002</v>
      </c>
      <c r="I82" s="6">
        <f>'octsep cfs'!$G82*31*1.983471/1000</f>
        <v>860.826414</v>
      </c>
      <c r="J82" s="6">
        <f xml:space="preserve"> ('octsep cfs'!$H82*30 + 'octsep cfs'!$I82*31 + 'octsep cfs'!$J82*30 + 'octsep cfs'!$K82*31 + 'octsep cfs'!$L82*31)*1.983471/1000</f>
        <v>13906.434519831</v>
      </c>
      <c r="K82" s="6">
        <f xml:space="preserve"> ('octsep cfs'!$I82*31 + 'octsep cfs'!$J82*30 + 'octsep cfs'!$K82*31 + 'octsep cfs'!$L82*31)*1.983471/1000</f>
        <v>11234.461066311</v>
      </c>
      <c r="L82" s="6">
        <f xml:space="preserve"> ('octsep cfs'!$J82*30 + 'octsep cfs'!$K82*31 + 'octsep cfs'!$L82*31)*1.983471/1000</f>
        <v>5778.912179985</v>
      </c>
      <c r="M82" s="6">
        <f xml:space="preserve"> ('octsep cfs'!$K82*31 + 'octsep cfs'!$L82*31)*1.983471/1000</f>
        <v>1490.152010235</v>
      </c>
      <c r="N82" s="6">
        <f xml:space="preserve"> 'octsep cfs'!$L82*31*1.983471/1000</f>
        <v>403.91205096899995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6563.5217373390005</v>
      </c>
      <c r="C83" s="6">
        <f>('augjul cfs'!$C83*30 + 'octsep cfs'!$B83*31 + 'octsep cfs'!$C83*30 + 'octsep cfs'!$D83*31 + 'octsep cfs'!$E83*31 + 'octsep cfs'!$F83*28 + 'octsep cfs'!$G83*31)*1.983471/1000</f>
        <v>6159.6096863700004</v>
      </c>
      <c r="D83" s="6">
        <f>('octsep cfs'!$B83*31 + 'octsep cfs'!$C83*30 + 'octsep cfs'!$D83*31 + 'octsep cfs'!$E83*31 + 'octsep cfs'!$F83*28 + 'octsep cfs'!$G83*31)*1.983471/1000</f>
        <v>5839.1799463200005</v>
      </c>
      <c r="E83" s="6">
        <f>('octsep cfs'!$C83*30 + 'octsep cfs'!$D83*31 + 'octsep cfs'!$E83*31 + 'octsep cfs'!$F83*28 + 'octsep cfs'!$G83*31)*1.983471/1000</f>
        <v>5475.6037616069998</v>
      </c>
      <c r="F83" s="6">
        <f>('octsep cfs'!$D83*31 + 'octsep cfs'!$E83*31 + 'octsep cfs'!$F83*28 + 'octsep cfs'!$G83*31)*1.983471/1000</f>
        <v>4017.4550559569998</v>
      </c>
      <c r="G83" s="6">
        <f>('octsep cfs'!$E83*31 + 'octsep cfs'!$F83*28 + 'octsep cfs'!$G83*31)*1.983471/1000</f>
        <v>3212.582358867</v>
      </c>
      <c r="H83" s="6">
        <f>('octsep cfs'!$F83*28 + 'octsep cfs'!$G83*31)*1.983471/1000</f>
        <v>2593.5251919990001</v>
      </c>
      <c r="I83" s="6">
        <f>'octsep cfs'!$G83*31*1.983471/1000</f>
        <v>2022.8805852989999</v>
      </c>
      <c r="J83" s="6">
        <f xml:space="preserve"> ('octsep cfs'!$H83*30 + 'octsep cfs'!$I83*31 + 'octsep cfs'!$J83*30 + 'octsep cfs'!$K83*31 + 'octsep cfs'!$L83*31)*1.983471/1000</f>
        <v>10152.449867217001</v>
      </c>
      <c r="K83" s="6">
        <f xml:space="preserve"> ('octsep cfs'!$I83*31 + 'octsep cfs'!$J83*30 + 'octsep cfs'!$K83*31 + 'octsep cfs'!$L83*31)*1.983471/1000</f>
        <v>8048.6218469369996</v>
      </c>
      <c r="L83" s="6">
        <f xml:space="preserve"> ('octsep cfs'!$J83*30 + 'octsep cfs'!$K83*31 + 'octsep cfs'!$L83*31)*1.983471/1000</f>
        <v>3893.6586969630002</v>
      </c>
      <c r="M83" s="6">
        <f xml:space="preserve"> ('octsep cfs'!$K83*31 + 'octsep cfs'!$L83*31)*1.983471/1000</f>
        <v>1167.8340057930002</v>
      </c>
      <c r="N83" s="6">
        <f xml:space="preserve"> 'octsep cfs'!$L83*31*1.983471/1000</f>
        <v>318.56726078100002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3600.1982121000001</v>
      </c>
      <c r="C84" s="6">
        <f>('augjul cfs'!$C84*30 + 'octsep cfs'!$B84*31 + 'octsep cfs'!$C84*30 + 'octsep cfs'!$D84*31 + 'octsep cfs'!$E84*31 + 'octsep cfs'!$F84*29 + 'octsep cfs'!$G84*31)*1.983471/1000</f>
        <v>3281.6309513189999</v>
      </c>
      <c r="D84" s="6">
        <f>('octsep cfs'!$B84*31 + 'octsep cfs'!$C84*30 + 'octsep cfs'!$D84*31 + 'octsep cfs'!$E84*31 + 'octsep cfs'!$F84*29 + 'octsep cfs'!$G84*31)*1.983471/1000</f>
        <v>3030.2855061989999</v>
      </c>
      <c r="E84" s="6">
        <f>('octsep cfs'!$C84*30 + 'octsep cfs'!$D84*31 + 'octsep cfs'!$E84*31 + 'octsep cfs'!$F84*29 + 'octsep cfs'!$G84*31)*1.983471/1000</f>
        <v>2571.1575895320002</v>
      </c>
      <c r="F84" s="6">
        <f>('octsep cfs'!$D84*31 + 'octsep cfs'!$E84*31 + 'octsep cfs'!$F84*29 + 'octsep cfs'!$G84*31)*1.983471/1000</f>
        <v>2098.6947973319998</v>
      </c>
      <c r="G84" s="6">
        <f>('octsep cfs'!$E84*31 + 'octsep cfs'!$F84*29 + 'octsep cfs'!$G84*31)*1.983471/1000</f>
        <v>1473.365895162</v>
      </c>
      <c r="H84" s="6">
        <f>('octsep cfs'!$F84*29 + 'octsep cfs'!$G84*31)*1.983471/1000</f>
        <v>1018.603598166</v>
      </c>
      <c r="I84" s="6">
        <f>'octsep cfs'!$G84*31*1.983471/1000</f>
        <v>592.43303563500001</v>
      </c>
      <c r="J84" s="6">
        <f xml:space="preserve"> ('octsep cfs'!$H84*30 + 'octsep cfs'!$I84*31 + 'octsep cfs'!$J84*30 + 'octsep cfs'!$K84*31 + 'octsep cfs'!$L84*31)*1.983471/1000</f>
        <v>15147.337613793001</v>
      </c>
      <c r="K84" s="6">
        <f xml:space="preserve"> ('octsep cfs'!$I84*31 + 'octsep cfs'!$J84*30 + 'octsep cfs'!$K84*31 + 'octsep cfs'!$L84*31)*1.983471/1000</f>
        <v>14225.261615312998</v>
      </c>
      <c r="L84" s="6">
        <f xml:space="preserve"> ('octsep cfs'!$J84*30 + 'octsep cfs'!$K84*31 + 'octsep cfs'!$L84*31)*1.983471/1000</f>
        <v>8547.6195141749995</v>
      </c>
      <c r="M84" s="6">
        <f xml:space="preserve"> ('octsep cfs'!$K84*31 + 'octsep cfs'!$L84*31)*1.983471/1000</f>
        <v>2948.637905955</v>
      </c>
      <c r="N84" s="6">
        <f xml:space="preserve"> 'octsep cfs'!$L84*31*1.983471/1000</f>
        <v>656.13419027100008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5113.6282379909999</v>
      </c>
      <c r="C85" s="6">
        <f>('augjul cfs'!$C85*30 + 'octsep cfs'!$B85*31 + 'octsep cfs'!$C85*30 + 'octsep cfs'!$D85*31 + 'octsep cfs'!$E85*31 + 'octsep cfs'!$F85*28 + 'octsep cfs'!$G85*31)*1.983471/1000</f>
        <v>4457.4940477199998</v>
      </c>
      <c r="D85" s="6">
        <f>('octsep cfs'!$B85*31 + 'octsep cfs'!$C85*30 + 'octsep cfs'!$D85*31 + 'octsep cfs'!$E85*31 + 'octsep cfs'!$F85*28 + 'octsep cfs'!$G85*31)*1.983471/1000</f>
        <v>3893.8709283599997</v>
      </c>
      <c r="E85" s="6">
        <f>('octsep cfs'!$C85*30 + 'octsep cfs'!$D85*31 + 'octsep cfs'!$E85*31 + 'octsep cfs'!$F85*28 + 'octsep cfs'!$G85*31)*1.983471/1000</f>
        <v>3339.9906185519999</v>
      </c>
      <c r="F85" s="6">
        <f>('octsep cfs'!$D85*31 + 'octsep cfs'!$E85*31 + 'octsep cfs'!$F85*28 + 'octsep cfs'!$G85*31)*1.983471/1000</f>
        <v>2551.1443671419997</v>
      </c>
      <c r="G85" s="6">
        <f>('octsep cfs'!$E85*31 + 'octsep cfs'!$F85*28 + 'octsep cfs'!$G85*31)*1.983471/1000</f>
        <v>1994.55860289</v>
      </c>
      <c r="H85" s="6">
        <f>('octsep cfs'!$F85*28 + 'octsep cfs'!$G85*31)*1.983471/1000</f>
        <v>1297.719620757</v>
      </c>
      <c r="I85" s="6">
        <f>'octsep cfs'!$G85*31*1.983471/1000</f>
        <v>793.49749090500006</v>
      </c>
      <c r="J85" s="6">
        <f xml:space="preserve"> ('octsep cfs'!$H85*30 + 'octsep cfs'!$I85*31 + 'octsep cfs'!$J85*30 + 'octsep cfs'!$K85*31 + 'octsep cfs'!$L85*31)*1.983471/1000</f>
        <v>12539.648455383</v>
      </c>
      <c r="K85" s="6">
        <f xml:space="preserve"> ('octsep cfs'!$I85*31 + 'octsep cfs'!$J85*30 + 'octsep cfs'!$K85*31 + 'octsep cfs'!$L85*31)*1.983471/1000</f>
        <v>10430.524567532999</v>
      </c>
      <c r="L85" s="6">
        <f xml:space="preserve"> ('octsep cfs'!$J85*30 + 'octsep cfs'!$K85*31 + 'octsep cfs'!$L85*31)*1.983471/1000</f>
        <v>6087.2248956960002</v>
      </c>
      <c r="M85" s="6">
        <f xml:space="preserve"> ('octsep cfs'!$K85*31 + 'octsep cfs'!$L85*31)*1.983471/1000</f>
        <v>2011.0134783059998</v>
      </c>
      <c r="N85" s="6">
        <f xml:space="preserve"> 'octsep cfs'!$L85*31*1.983471/1000</f>
        <v>653.982124236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3999.9687756209996</v>
      </c>
      <c r="C86" s="10">
        <f>('augjul cfs'!$C86*30 + 'octsep cfs'!$B86*31 + 'octsep cfs'!$C86*30 + 'octsep cfs'!$D86*31 + 'octsep cfs'!$E86*31 + 'octsep cfs'!$F86*28 + 'octsep cfs'!$G86*31)*1.983471/1000</f>
        <v>3345.9866513850002</v>
      </c>
      <c r="D86" s="10">
        <f>('octsep cfs'!$B86*31 + 'octsep cfs'!$C86*30 + 'octsep cfs'!$D86*31 + 'octsep cfs'!$E86*31 + 'octsep cfs'!$F86*28 + 'octsep cfs'!$G86*31)*1.983471/1000</f>
        <v>2994.7932761249999</v>
      </c>
      <c r="E86" s="10">
        <f>('octsep cfs'!$C86*30 + 'octsep cfs'!$D86*31 + 'octsep cfs'!$E86*31 + 'octsep cfs'!$F86*28 + 'octsep cfs'!$G86*31)*1.983471/1000</f>
        <v>2502.8924681250001</v>
      </c>
      <c r="F86" s="10">
        <f>('octsep cfs'!$D86*31 + 'octsep cfs'!$E86*31 + 'octsep cfs'!$F86*28 + 'octsep cfs'!$G86*31)*1.983471/1000</f>
        <v>1932.366869685</v>
      </c>
      <c r="G86" s="10">
        <f>('octsep cfs'!$E86*31 + 'octsep cfs'!$F86*28 + 'octsep cfs'!$G86*31)*1.983471/1000</f>
        <v>1500.600935463</v>
      </c>
      <c r="H86" s="10">
        <f>('octsep cfs'!$F86*28 + 'octsep cfs'!$G86*31)*1.983471/1000</f>
        <v>993.020789208</v>
      </c>
      <c r="I86" s="6">
        <f>'octsep cfs'!$G86*31*1.983471/1000</f>
        <v>577.49154859200007</v>
      </c>
      <c r="J86" s="6">
        <f xml:space="preserve"> ('octsep cfs'!$H86*30 + 'octsep cfs'!$I86*31 + 'octsep cfs'!$J86*30 + 'octsep cfs'!$K86*31 + 'octsep cfs'!$L86*31)*1.983471/1000</f>
        <v>10922.744714364</v>
      </c>
      <c r="K86" s="6">
        <f xml:space="preserve"> ('octsep cfs'!$I86*31 + 'octsep cfs'!$J86*30 + 'octsep cfs'!$K86*31 + 'octsep cfs'!$L86*31)*1.983471/1000</f>
        <v>9548.4373278839994</v>
      </c>
      <c r="L86" s="6">
        <f xml:space="preserve"> ('octsep cfs'!$J86*30 + 'octsep cfs'!$K86*31 + 'octsep cfs'!$L86*31)*1.983471/1000</f>
        <v>6912.2179226099997</v>
      </c>
      <c r="M86" s="6">
        <f xml:space="preserve"> ('octsep cfs'!$K86*31 + 'octsep cfs'!$L86*31)*1.983471/1000</f>
        <v>2294.10239331</v>
      </c>
      <c r="N86" s="6">
        <f xml:space="preserve"> 'octsep cfs'!$L86*31*1.983471/1000</f>
        <v>589.11270518099991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6457.7709975030002</v>
      </c>
      <c r="C87" s="10">
        <f>('augjul cfs'!$C87*30 + 'octsep cfs'!$B87*31 + 'octsep cfs'!$C87*30 + 'octsep cfs'!$D87*31 + 'octsep cfs'!$E87*31 + 'octsep cfs'!$F87*28 + 'octsep cfs'!$G87*31)*1.983471/1000</f>
        <v>5868.6582923219994</v>
      </c>
      <c r="D87" s="10">
        <f>('octsep cfs'!$B87*31 + 'octsep cfs'!$C87*30 + 'octsep cfs'!$D87*31 + 'octsep cfs'!$E87*31 + 'octsep cfs'!$F87*28 + 'octsep cfs'!$G87*31)*1.983471/1000</f>
        <v>5250.7674064020002</v>
      </c>
      <c r="E87" s="10">
        <f>('octsep cfs'!$C87*30 + 'octsep cfs'!$D87*31 + 'octsep cfs'!$E87*31 + 'octsep cfs'!$F87*28 + 'octsep cfs'!$G87*31)*1.983471/1000</f>
        <v>4641.3023052899998</v>
      </c>
      <c r="F87" s="10">
        <f>('octsep cfs'!$D87*31 + 'octsep cfs'!$E87*31 + 'octsep cfs'!$F87*28 + 'octsep cfs'!$G87*31)*1.983471/1000</f>
        <v>3794.6775436499997</v>
      </c>
      <c r="G87" s="10">
        <f>('octsep cfs'!$E87*31 + 'octsep cfs'!$F87*28 + 'octsep cfs'!$G87*31)*1.983471/1000</f>
        <v>2954.8798891920001</v>
      </c>
      <c r="H87" s="10">
        <f>('octsep cfs'!$F87*28 + 'octsep cfs'!$G87*31)*1.983471/1000</f>
        <v>1772.780759967</v>
      </c>
      <c r="I87" s="6">
        <f>'octsep cfs'!$G87*31*1.983471/1000</f>
        <v>1020.140788191</v>
      </c>
      <c r="J87" s="6">
        <f xml:space="preserve"> ('octsep cfs'!$H87*30 + 'octsep cfs'!$I87*31 + 'octsep cfs'!$J87*30 + 'octsep cfs'!$K87*31 + 'octsep cfs'!$L87*31)*1.983471/1000</f>
        <v>20928.879876323997</v>
      </c>
      <c r="K87" s="6">
        <f xml:space="preserve"> ('octsep cfs'!$I87*31 + 'octsep cfs'!$J87*30 + 'octsep cfs'!$K87*31 + 'octsep cfs'!$L87*31)*1.983471/1000</f>
        <v>18943.703091263997</v>
      </c>
      <c r="L87" s="6">
        <f xml:space="preserve"> ('octsep cfs'!$J87*30 + 'octsep cfs'!$K87*31 + 'octsep cfs'!$L87*31)*1.983471/1000</f>
        <v>13422.792885075</v>
      </c>
      <c r="M87" s="6">
        <f xml:space="preserve"> ('octsep cfs'!$K87*31 + 'octsep cfs'!$L87*31)*1.983471/1000</f>
        <v>5710.0460668650003</v>
      </c>
      <c r="N87" s="6">
        <f xml:space="preserve"> 'octsep cfs'!$L87*31*1.983471/1000</f>
        <v>1112.0647516860001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5819.2361454149996</v>
      </c>
      <c r="C88" s="10">
        <f>('augjul cfs'!$C88*30 + 'octsep cfs'!$B88*31 + 'octsep cfs'!$C88*30 + 'octsep cfs'!$D88*31 + 'octsep cfs'!$E88*31 + 'octsep cfs'!$F88*29 + 'octsep cfs'!$G88*31)*1.983471/1000</f>
        <v>4707.1713937290006</v>
      </c>
      <c r="D88" s="10">
        <f>('octsep cfs'!$B88*31 + 'octsep cfs'!$C88*30 + 'octsep cfs'!$D88*31 + 'octsep cfs'!$E88*31 + 'octsep cfs'!$F88*29 + 'octsep cfs'!$G88*31)*1.983471/1000</f>
        <v>4132.063977279</v>
      </c>
      <c r="E88" s="10">
        <f>('octsep cfs'!$C88*30 + 'octsep cfs'!$D88*31 + 'octsep cfs'!$E88*31 + 'octsep cfs'!$F88*29 + 'octsep cfs'!$G88*31)*1.983471/1000</f>
        <v>3457.6679695110001</v>
      </c>
      <c r="F88" s="10">
        <f>('octsep cfs'!$D88*31 + 'octsep cfs'!$E88*31 + 'octsep cfs'!$F88*29 + 'octsep cfs'!$G88*31)*1.983471/1000</f>
        <v>2798.4217132410004</v>
      </c>
      <c r="G88" s="10">
        <f>('octsep cfs'!$E88*31 + 'octsep cfs'!$F88*29 + 'octsep cfs'!$G88*31)*1.983471/1000</f>
        <v>2267.6607414089999</v>
      </c>
      <c r="H88" s="10">
        <f>('octsep cfs'!$F88*29 + 'octsep cfs'!$G88*31)*1.983471/1000</f>
        <v>1686.418449156</v>
      </c>
      <c r="I88" s="6">
        <f>'octsep cfs'!$G88*31*1.983471/1000</f>
        <v>1141.640287767</v>
      </c>
      <c r="J88" s="6">
        <f xml:space="preserve"> ('octsep cfs'!$H88*30 + 'octsep cfs'!$I88*31 + 'octsep cfs'!$J88*30 + 'octsep cfs'!$K88*31 + 'octsep cfs'!$L88*31)*1.983471/1000</f>
        <v>17268.913732581001</v>
      </c>
      <c r="K88" s="6">
        <f xml:space="preserve"> ('octsep cfs'!$I88*31 + 'octsep cfs'!$J88*30 + 'octsep cfs'!$K88*31 + 'octsep cfs'!$L88*31)*1.983471/1000</f>
        <v>13573.112218281</v>
      </c>
      <c r="L88" s="6">
        <f xml:space="preserve"> ('octsep cfs'!$J88*30 + 'octsep cfs'!$K88*31 + 'octsep cfs'!$L88*31)*1.983471/1000</f>
        <v>8769.5778529589988</v>
      </c>
      <c r="M88" s="6">
        <f xml:space="preserve"> ('octsep cfs'!$K88*31 + 'octsep cfs'!$L88*31)*1.983471/1000</f>
        <v>3074.3185623989998</v>
      </c>
      <c r="N88" s="6">
        <f xml:space="preserve"> 'octsep cfs'!$L88*31*1.983471/1000</f>
        <v>652.50642181199999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6098.1478704930005</v>
      </c>
      <c r="C89" s="6">
        <f>('augjul cfs'!$C89*30 + 'octsep cfs'!$B89*31 + 'octsep cfs'!$C89*30 + 'octsep cfs'!$D89*31 + 'octsep cfs'!$E89*31 + 'octsep cfs'!$F89*28 + 'octsep cfs'!$G89*31)*1.983471/1000</f>
        <v>5445.6414486809999</v>
      </c>
      <c r="D89" s="6">
        <f>('octsep cfs'!$B89*31 + 'octsep cfs'!$C89*30 + 'octsep cfs'!$D89*31 + 'octsep cfs'!$E89*31 + 'octsep cfs'!$F89*28 + 'octsep cfs'!$G89*31)*1.983471/1000</f>
        <v>5059.6976615009999</v>
      </c>
      <c r="E89" s="6">
        <f>('octsep cfs'!$C89*30 + 'octsep cfs'!$D89*31 + 'octsep cfs'!$E89*31 + 'octsep cfs'!$F89*28 + 'octsep cfs'!$G89*31)*1.983471/1000</f>
        <v>4500.8983436129993</v>
      </c>
      <c r="F89" s="6">
        <f>('octsep cfs'!$D89*31 + 'octsep cfs'!$E89*31 + 'octsep cfs'!$F89*28 + 'octsep cfs'!$G89*31)*1.983471/1000</f>
        <v>3432.739705983</v>
      </c>
      <c r="G89" s="6">
        <f>('octsep cfs'!$E89*31 + 'octsep cfs'!$F89*28 + 'octsep cfs'!$G89*31)*1.983471/1000</f>
        <v>2255.7440476409997</v>
      </c>
      <c r="H89" s="6">
        <f>('octsep cfs'!$F89*28 + 'octsep cfs'!$G89*31)*1.983471/1000</f>
        <v>1571.0181229049999</v>
      </c>
      <c r="I89" s="6">
        <f>'octsep cfs'!$G89*31*1.983471/1000</f>
        <v>993.209218953</v>
      </c>
      <c r="J89" s="6">
        <f xml:space="preserve"> ('octsep cfs'!$H89*30 + 'octsep cfs'!$I89*31 + 'octsep cfs'!$J89*30 + 'octsep cfs'!$K89*31 + 'octsep cfs'!$L89*31)*1.983471/1000</f>
        <v>12323.797223808</v>
      </c>
      <c r="K89" s="6">
        <f xml:space="preserve"> ('octsep cfs'!$I89*31 + 'octsep cfs'!$J89*30 + 'octsep cfs'!$K89*31 + 'octsep cfs'!$L89*31)*1.983471/1000</f>
        <v>10158.322924848</v>
      </c>
      <c r="L89" s="6">
        <f xml:space="preserve"> ('octsep cfs'!$J89*30 + 'octsep cfs'!$K89*31 + 'octsep cfs'!$L89*31)*1.983471/1000</f>
        <v>5301.7247598630001</v>
      </c>
      <c r="M89" s="6">
        <f xml:space="preserve"> ('octsep cfs'!$K89*31 + 'octsep cfs'!$L89*31)*1.983471/1000</f>
        <v>1734.7496870130001</v>
      </c>
      <c r="N89" s="6">
        <f xml:space="preserve"> 'octsep cfs'!$L89*31*1.983471/1000</f>
        <v>513.48295595100001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4863.8279167799992</v>
      </c>
      <c r="C90" s="6">
        <f>('augjul cfs'!$C90*30 + 'octsep cfs'!$B90*31 + 'octsep cfs'!$C90*30 + 'octsep cfs'!$D90*31 + 'octsep cfs'!$E90*31 + 'octsep cfs'!$F90*28 + 'octsep cfs'!$G90*31)*1.983471/1000</f>
        <v>4350.3449608290002</v>
      </c>
      <c r="D90" s="6">
        <f>('octsep cfs'!$B90*31 + 'octsep cfs'!$C90*30 + 'octsep cfs'!$D90*31 + 'octsep cfs'!$E90*31 + 'octsep cfs'!$F90*28 + 'octsep cfs'!$G90*31)*1.983471/1000</f>
        <v>3895.852415889</v>
      </c>
      <c r="E90" s="6">
        <f>('octsep cfs'!$C90*30 + 'octsep cfs'!$D90*31 + 'octsep cfs'!$E90*31 + 'octsep cfs'!$F90*28 + 'octsep cfs'!$G90*31)*1.983471/1000</f>
        <v>3303.2964050520004</v>
      </c>
      <c r="F90" s="6">
        <f>('octsep cfs'!$D90*31 + 'octsep cfs'!$E90*31 + 'octsep cfs'!$F90*28 + 'octsep cfs'!$G90*31)*1.983471/1000</f>
        <v>2740.982376552</v>
      </c>
      <c r="G90" s="6">
        <f>('octsep cfs'!$E90*31 + 'octsep cfs'!$F90*28 + 'octsep cfs'!$G90*31)*1.983471/1000</f>
        <v>2277.6118154159999</v>
      </c>
      <c r="H90" s="6">
        <f>('octsep cfs'!$F90*28 + 'octsep cfs'!$G90*31)*1.983471/1000</f>
        <v>1781.4068753460001</v>
      </c>
      <c r="I90" s="6">
        <f>'octsep cfs'!$G90*31*1.983471/1000</f>
        <v>1345.7176354860001</v>
      </c>
      <c r="J90" s="6">
        <f xml:space="preserve"> ('octsep cfs'!$H90*30 + 'octsep cfs'!$I90*31 + 'octsep cfs'!$J90*30 + 'octsep cfs'!$K90*31 + 'octsep cfs'!$L90*31)*1.983471/1000</f>
        <v>16202.732615538</v>
      </c>
      <c r="K90" s="6">
        <f xml:space="preserve"> ('octsep cfs'!$I90*31 + 'octsep cfs'!$J90*30 + 'octsep cfs'!$K90*31 + 'octsep cfs'!$L90*31)*1.983471/1000</f>
        <v>13999.116169248</v>
      </c>
      <c r="L90" s="6">
        <f xml:space="preserve"> ('octsep cfs'!$J90*30 + 'octsep cfs'!$K90*31 + 'octsep cfs'!$L90*31)*1.983471/1000</f>
        <v>8357.7517527</v>
      </c>
      <c r="M90" s="6">
        <f xml:space="preserve"> ('octsep cfs'!$K90*31 + 'octsep cfs'!$L90*31)*1.983471/1000</f>
        <v>3033.79823334</v>
      </c>
      <c r="N90" s="6">
        <f xml:space="preserve"> 'octsep cfs'!$L90*31*1.983471/1000</f>
        <v>712.64129559000003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8718.914053206001</v>
      </c>
      <c r="C91" s="6">
        <f>('augjul cfs'!$C91*30 + 'octsep cfs'!$B91*31 + 'octsep cfs'!$C91*30 + 'octsep cfs'!$D91*31 + 'octsep cfs'!$E91*31 + 'octsep cfs'!$F91*28 + 'octsep cfs'!$G91*31)*1.983471/1000</f>
        <v>8006.2727576160005</v>
      </c>
      <c r="D91" s="6">
        <f>('octsep cfs'!$B91*31 + 'octsep cfs'!$C91*30 + 'octsep cfs'!$D91*31 + 'octsep cfs'!$E91*31 + 'octsep cfs'!$F91*28 + 'octsep cfs'!$G91*31)*1.983471/1000</f>
        <v>7492.0380661560002</v>
      </c>
      <c r="E91" s="6">
        <f>('octsep cfs'!$C91*30 + 'octsep cfs'!$D91*31 + 'octsep cfs'!$E91*31 + 'octsep cfs'!$F91*28 + 'octsep cfs'!$G91*31)*1.983471/1000</f>
        <v>6943.015276827</v>
      </c>
      <c r="F91" s="6">
        <f>('octsep cfs'!$D91*31 + 'octsep cfs'!$E91*31 + 'octsep cfs'!$F91*28 + 'octsep cfs'!$G91*31)*1.983471/1000</f>
        <v>6145.6599348270001</v>
      </c>
      <c r="G91" s="6">
        <f>('octsep cfs'!$E91*31 + 'octsep cfs'!$F91*28 + 'octsep cfs'!$G91*31)*1.983471/1000</f>
        <v>5183.7479047830002</v>
      </c>
      <c r="H91" s="6">
        <f>('octsep cfs'!$F91*28 + 'octsep cfs'!$G91*31)*1.983471/1000</f>
        <v>4299.3102519989998</v>
      </c>
      <c r="I91" s="6">
        <f>'octsep cfs'!$G91*31*1.983471/1000</f>
        <v>2397.2171001869997</v>
      </c>
      <c r="J91" s="6">
        <f xml:space="preserve"> ('octsep cfs'!$H91*30 + 'octsep cfs'!$I91*31 + 'octsep cfs'!$J91*30 + 'octsep cfs'!$K91*31 + 'octsep cfs'!$L91*31)*1.983471/1000</f>
        <v>7484.7864961799996</v>
      </c>
      <c r="K91" s="6">
        <f xml:space="preserve"> ('octsep cfs'!$I91*31 + 'octsep cfs'!$J91*30 + 'octsep cfs'!$K91*31 + 'octsep cfs'!$L91*31)*1.983471/1000</f>
        <v>5305.74525558</v>
      </c>
      <c r="L91" s="6">
        <f xml:space="preserve"> ('octsep cfs'!$J91*30 + 'octsep cfs'!$K91*31 + 'octsep cfs'!$L91*31)*1.983471/1000</f>
        <v>2771.2263423600002</v>
      </c>
      <c r="M91" s="6">
        <f xml:space="preserve"> ('octsep cfs'!$K91*31 + 'octsep cfs'!$L91*31)*1.983471/1000</f>
        <v>817.17021728999998</v>
      </c>
      <c r="N91" s="6">
        <f xml:space="preserve"> 'octsep cfs'!$L91*31*1.983471/1000</f>
        <v>272.45156003099999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5200.2404661480005</v>
      </c>
      <c r="C92" s="6">
        <f>('augjul cfs'!$C92*30 + 'octsep cfs'!$B92*31 + 'octsep cfs'!$C92*30 + 'octsep cfs'!$D92*31 + 'octsep cfs'!$E92*31 + 'octsep cfs'!$F92*29 + 'octsep cfs'!$G92*31)*1.983471/1000</f>
        <v>4927.7889061169999</v>
      </c>
      <c r="D92" s="6">
        <f>('octsep cfs'!$B92*31 + 'octsep cfs'!$C92*30 + 'octsep cfs'!$D92*31 + 'octsep cfs'!$E92*31 + 'octsep cfs'!$F92*29 + 'octsep cfs'!$G92*31)*1.983471/1000</f>
        <v>4632.4104047969995</v>
      </c>
      <c r="E92" s="6">
        <f>('octsep cfs'!$C92*30 + 'octsep cfs'!$D92*31 + 'octsep cfs'!$E92*31 + 'octsep cfs'!$F92*29 + 'octsep cfs'!$G92*31)*1.983471/1000</f>
        <v>4272.2775257400008</v>
      </c>
      <c r="F92" s="6">
        <f>('octsep cfs'!$D92*31 + 'octsep cfs'!$E92*31 + 'octsep cfs'!$F92*29 + 'octsep cfs'!$G92*31)*1.983471/1000</f>
        <v>3742.6907687399998</v>
      </c>
      <c r="G92" s="6">
        <f>('octsep cfs'!$E92*31 + 'octsep cfs'!$F92*29 + 'octsep cfs'!$G92*31)*1.983471/1000</f>
        <v>2921.6468325870001</v>
      </c>
      <c r="H92" s="6">
        <f>('octsep cfs'!$F92*29 + 'octsep cfs'!$G92*31)*1.983471/1000</f>
        <v>2327.8610697300001</v>
      </c>
      <c r="I92" s="6">
        <f>'octsep cfs'!$G92*31*1.983471/1000</f>
        <v>1415.8135006259999</v>
      </c>
      <c r="J92" s="6">
        <f xml:space="preserve"> ('octsep cfs'!$H92*30 + 'octsep cfs'!$I92*31 + 'octsep cfs'!$J92*30 + 'octsep cfs'!$K92*31 + 'octsep cfs'!$L92*31)*1.983471/1000</f>
        <v>10178.586064584</v>
      </c>
      <c r="K92" s="6">
        <f xml:space="preserve"> ('octsep cfs'!$I92*31 + 'octsep cfs'!$J92*30 + 'octsep cfs'!$K92*31 + 'octsep cfs'!$L92*31)*1.983471/1000</f>
        <v>7214.090307984</v>
      </c>
      <c r="L92" s="6">
        <f xml:space="preserve"> ('octsep cfs'!$J92*30 + 'octsep cfs'!$K92*31 + 'octsep cfs'!$L92*31)*1.983471/1000</f>
        <v>3621.1853187510001</v>
      </c>
      <c r="M92" s="6">
        <f xml:space="preserve"> ('octsep cfs'!$K92*31 + 'octsep cfs'!$L92*31)*1.983471/1000</f>
        <v>1294.9903646610001</v>
      </c>
      <c r="N92" s="6">
        <f xml:space="preserve"> 'octsep cfs'!$L92*31*1.983471/1000</f>
        <v>399.60791889899997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8661.4211627999994</v>
      </c>
      <c r="C93" s="6">
        <f>('augjul cfs'!$C93*30 + 'octsep cfs'!$B93*31 + 'octsep cfs'!$C93*30 + 'octsep cfs'!$D93*31 + 'octsep cfs'!$E93*31 + 'octsep cfs'!$F93*28 + 'octsep cfs'!$G93*31)*1.983471/1000</f>
        <v>8261.8132439010005</v>
      </c>
      <c r="D93" s="6">
        <f>('octsep cfs'!$B93*31 + 'octsep cfs'!$C93*30 + 'octsep cfs'!$D93*31 + 'octsep cfs'!$E93*31 + 'octsep cfs'!$F93*28 + 'octsep cfs'!$G93*31)*1.983471/1000</f>
        <v>7912.1074718910004</v>
      </c>
      <c r="E93" s="6">
        <f>('octsep cfs'!$C93*30 + 'octsep cfs'!$D93*31 + 'octsep cfs'!$E93*31 + 'octsep cfs'!$F93*28 + 'octsep cfs'!$G93*31)*1.983471/1000</f>
        <v>6653.2718166180002</v>
      </c>
      <c r="F93" s="6">
        <f>('octsep cfs'!$D93*31 + 'octsep cfs'!$E93*31 + 'octsep cfs'!$F93*28 + 'octsep cfs'!$G93*31)*1.983471/1000</f>
        <v>5069.9859255780002</v>
      </c>
      <c r="G93" s="6">
        <f>('octsep cfs'!$E93*31 + 'octsep cfs'!$F93*28 + 'octsep cfs'!$G93*31)*1.983471/1000</f>
        <v>4308.0930615870002</v>
      </c>
      <c r="H93" s="6">
        <f>('octsep cfs'!$F93*28 + 'octsep cfs'!$G93*31)*1.983471/1000</f>
        <v>3799.4061385139998</v>
      </c>
      <c r="I93" s="6">
        <f>'octsep cfs'!$G93*31*1.983471/1000</f>
        <v>2879.7103052339999</v>
      </c>
      <c r="J93" s="6">
        <f xml:space="preserve"> ('octsep cfs'!$H93*30 + 'octsep cfs'!$I93*31 + 'octsep cfs'!$J93*30 + 'octsep cfs'!$K93*31 + 'octsep cfs'!$L93*31)*1.983471/1000</f>
        <v>14708.683084788001</v>
      </c>
      <c r="K93" s="6">
        <f xml:space="preserve"> ('octsep cfs'!$I93*31 + 'octsep cfs'!$J93*30 + 'octsep cfs'!$K93*31 + 'octsep cfs'!$L93*31)*1.983471/1000</f>
        <v>11513.727832698001</v>
      </c>
      <c r="L93" s="6">
        <f xml:space="preserve"> ('octsep cfs'!$J93*30 + 'octsep cfs'!$K93*31 + 'octsep cfs'!$L93*31)*1.983471/1000</f>
        <v>6257.5832364150001</v>
      </c>
      <c r="M93" s="6">
        <f xml:space="preserve"> ('octsep cfs'!$K93*31 + 'octsep cfs'!$L93*31)*1.983471/1000</f>
        <v>1642.0263847050001</v>
      </c>
      <c r="N93" s="6">
        <f xml:space="preserve"> 'octsep cfs'!$L93*31*1.983471/1000</f>
        <v>442.46477679600002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5728.9287107849996</v>
      </c>
      <c r="C94" s="6">
        <f>('augjul cfs'!$C94*30 + 'octsep cfs'!$B94*31 + 'octsep cfs'!$C94*30 + 'octsep cfs'!$D94*31 + 'octsep cfs'!$E94*31 + 'octsep cfs'!$F94*28 + 'octsep cfs'!$G94*31)*1.983471/1000</f>
        <v>5286.463933989</v>
      </c>
      <c r="D94" s="6">
        <f>('octsep cfs'!$B94*31 + 'octsep cfs'!$C94*30 + 'octsep cfs'!$D94*31 + 'octsep cfs'!$E94*31 + 'octsep cfs'!$F94*28 + 'octsep cfs'!$G94*31)*1.983471/1000</f>
        <v>4920.2755179690002</v>
      </c>
      <c r="E94" s="6">
        <f>('octsep cfs'!$C94*30 + 'octsep cfs'!$D94*31 + 'octsep cfs'!$E94*31 + 'octsep cfs'!$F94*28 + 'octsep cfs'!$G94*31)*1.983471/1000</f>
        <v>4390.8672733590001</v>
      </c>
      <c r="F94" s="6">
        <f>('octsep cfs'!$D94*31 + 'octsep cfs'!$E94*31 + 'octsep cfs'!$F94*28 + 'octsep cfs'!$G94*31)*1.983471/1000</f>
        <v>3500.1499513889999</v>
      </c>
      <c r="G94" s="6">
        <f>('octsep cfs'!$E94*31 + 'octsep cfs'!$F94*28 + 'octsep cfs'!$G94*31)*1.983471/1000</f>
        <v>2663.2422141780003</v>
      </c>
      <c r="H94" s="6">
        <f>('octsep cfs'!$F94*28 + 'octsep cfs'!$G94*31)*1.983471/1000</f>
        <v>1916.5367876339999</v>
      </c>
      <c r="I94" s="6">
        <f>'octsep cfs'!$G94*31*1.983471/1000</f>
        <v>861.44129000999999</v>
      </c>
      <c r="J94" s="6">
        <f xml:space="preserve"> ('octsep cfs'!$H94*30 + 'octsep cfs'!$I94*31 + 'octsep cfs'!$J94*30 + 'octsep cfs'!$K94*31 + 'octsep cfs'!$L94*31)*1.983471/1000</f>
        <v>17583.000332373002</v>
      </c>
      <c r="K94" s="6">
        <f xml:space="preserve"> ('octsep cfs'!$I94*31 + 'octsep cfs'!$J94*30 + 'octsep cfs'!$K94*31 + 'octsep cfs'!$L94*31)*1.983471/1000</f>
        <v>15195.575628512999</v>
      </c>
      <c r="L94" s="6">
        <f xml:space="preserve"> ('octsep cfs'!$J94*30 + 'octsep cfs'!$K94*31 + 'octsep cfs'!$L94*31)*1.983471/1000</f>
        <v>6551.710167534</v>
      </c>
      <c r="M94" s="6">
        <f xml:space="preserve"> ('octsep cfs'!$K94*31 + 'octsep cfs'!$L94*31)*1.983471/1000</f>
        <v>2086.5202523339999</v>
      </c>
      <c r="N94" s="6">
        <f xml:space="preserve"> 'octsep cfs'!$L94*31*1.983471/1000</f>
        <v>523.75138531799996</v>
      </c>
      <c r="O94" s="22" t="s">
        <v>146</v>
      </c>
    </row>
    <row r="96" spans="1:15" x14ac:dyDescent="0.2">
      <c r="A96" t="s">
        <v>114</v>
      </c>
      <c r="B96" s="10">
        <f>AVERAGE(B5:B94)</f>
        <v>5564.6798133630691</v>
      </c>
      <c r="C96" s="10">
        <f t="shared" ref="C96:N96" si="0">AVERAGE(C5:C94)</f>
        <v>4907.848080418501</v>
      </c>
      <c r="D96" s="10">
        <f t="shared" si="0"/>
        <v>4398.3730582014987</v>
      </c>
      <c r="E96" s="10">
        <f t="shared" si="0"/>
        <v>3802.2596480488673</v>
      </c>
      <c r="F96" s="10">
        <f t="shared" si="0"/>
        <v>3077.2990140778661</v>
      </c>
      <c r="G96" s="10">
        <f t="shared" si="0"/>
        <v>2348.872484920033</v>
      </c>
      <c r="H96" s="10">
        <f t="shared" si="0"/>
        <v>1679.549887430099</v>
      </c>
      <c r="I96" s="10">
        <f t="shared" si="0"/>
        <v>995.31961005843311</v>
      </c>
      <c r="J96" s="10">
        <f t="shared" si="0"/>
        <v>13558.702587967373</v>
      </c>
      <c r="K96" s="10">
        <f t="shared" si="0"/>
        <v>11424.339031642367</v>
      </c>
      <c r="L96" s="10">
        <f t="shared" si="0"/>
        <v>6781.7184013329315</v>
      </c>
      <c r="M96" s="10">
        <f t="shared" si="0"/>
        <v>2375.3575748359335</v>
      </c>
      <c r="N96" s="10">
        <f t="shared" si="0"/>
        <v>652.38003063216661</v>
      </c>
    </row>
    <row r="97" spans="1:14" x14ac:dyDescent="0.2">
      <c r="A97" t="s">
        <v>115</v>
      </c>
      <c r="B97" s="10">
        <f>MEDIAN(B5:B94)</f>
        <v>5247.9498858465004</v>
      </c>
      <c r="C97" s="10">
        <f t="shared" ref="C97:N97" si="1">MEDIAN(C5:C94)</f>
        <v>4715.6576744025006</v>
      </c>
      <c r="D97" s="10">
        <f t="shared" si="1"/>
        <v>4175.8649673719992</v>
      </c>
      <c r="E97" s="10">
        <f t="shared" si="1"/>
        <v>3455.5168952115</v>
      </c>
      <c r="F97" s="10">
        <f t="shared" si="1"/>
        <v>2745.4977482835002</v>
      </c>
      <c r="G97" s="10">
        <f t="shared" si="1"/>
        <v>2106.5096730720002</v>
      </c>
      <c r="H97" s="10">
        <f t="shared" si="1"/>
        <v>1531.7701904925</v>
      </c>
      <c r="I97" s="10">
        <f t="shared" si="1"/>
        <v>891.50872689900007</v>
      </c>
      <c r="J97" s="10">
        <f t="shared" si="1"/>
        <v>13924.232205114</v>
      </c>
      <c r="K97" s="10">
        <f t="shared" si="1"/>
        <v>11268.139412155499</v>
      </c>
      <c r="L97" s="10">
        <f t="shared" si="1"/>
        <v>6473.1022365975005</v>
      </c>
      <c r="M97" s="10">
        <f t="shared" si="1"/>
        <v>2207.4356197005</v>
      </c>
      <c r="N97" s="10">
        <f t="shared" si="1"/>
        <v>630.00195984600009</v>
      </c>
    </row>
    <row r="98" spans="1:14" x14ac:dyDescent="0.2">
      <c r="A98" t="s">
        <v>116</v>
      </c>
      <c r="B98" s="10">
        <f>STDEV(B5:B94)</f>
        <v>1673.5328884453147</v>
      </c>
      <c r="C98" s="10">
        <f t="shared" ref="C98:N98" si="2">STDEV(C5:C94)</f>
        <v>1605.2367884674784</v>
      </c>
      <c r="D98" s="10">
        <f t="shared" si="2"/>
        <v>1538.8053430974389</v>
      </c>
      <c r="E98" s="10">
        <f t="shared" si="2"/>
        <v>1403.0426514204937</v>
      </c>
      <c r="F98" s="10">
        <f t="shared" si="2"/>
        <v>1154.4831063281217</v>
      </c>
      <c r="G98" s="10">
        <f t="shared" si="2"/>
        <v>877.48340962248085</v>
      </c>
      <c r="H98" s="10">
        <f t="shared" si="2"/>
        <v>697.95348600970419</v>
      </c>
      <c r="I98" s="10">
        <f t="shared" si="2"/>
        <v>451.73012303779927</v>
      </c>
      <c r="J98" s="10">
        <f t="shared" si="2"/>
        <v>3679.1141775705096</v>
      </c>
      <c r="K98" s="10">
        <f t="shared" si="2"/>
        <v>3416.1381388954242</v>
      </c>
      <c r="L98" s="10">
        <f t="shared" si="2"/>
        <v>2602.0622315095125</v>
      </c>
      <c r="M98" s="10">
        <f t="shared" si="2"/>
        <v>1007.0077068197388</v>
      </c>
      <c r="N98" s="10">
        <f t="shared" si="2"/>
        <v>227.46332188099706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11480.58799923</v>
      </c>
      <c r="D6" s="5" t="str">
        <f>VLOOKUP(E6,'datemar &amp; dateaug kaf'!$C$5:$O$94,13,FALSE)</f>
        <v>1933-34</v>
      </c>
      <c r="E6" s="18">
        <f>LARGE('datemar &amp; dateaug kaf'!$C$5:$C$94,'datemar &amp; dateaug kaf rank'!$A6)</f>
        <v>10774.279926542999</v>
      </c>
      <c r="F6" s="5" t="str">
        <f>VLOOKUP(G6,'datemar &amp; dateaug kaf'!$D$5:$O$94,12,FALSE)</f>
        <v>1933-34</v>
      </c>
      <c r="G6" s="18">
        <f>LARGE('datemar &amp; dateaug kaf'!$D$5:$D$94,'datemar &amp; dateaug kaf rank'!$A6)</f>
        <v>10198.577468792999</v>
      </c>
      <c r="H6" s="5" t="str">
        <f>VLOOKUP(I6,'datemar &amp; dateaug kaf'!$E$5:$O$94,11,FALSE)</f>
        <v>1933-34</v>
      </c>
      <c r="I6" s="18">
        <f>LARGE('datemar &amp; dateaug kaf'!$E$5:$E$94,'datemar &amp; dateaug kaf rank'!$A6)</f>
        <v>9238.3256039759999</v>
      </c>
      <c r="J6" s="5" t="str">
        <f>VLOOKUP(K6,'datemar &amp; dateaug kaf'!$F$5:$O$94,10,FALSE)</f>
        <v>1933-34</v>
      </c>
      <c r="K6" s="18">
        <f>LARGE('datemar &amp; dateaug kaf'!$F$5:$F$94,'datemar &amp; dateaug kaf rank'!$A6)</f>
        <v>7637.0099615460003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5183.7479047830002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4299.3102519989998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2879.7103052339999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22198.727762589002</v>
      </c>
      <c r="T6" s="5" t="str">
        <f>VLOOKUP(U6,'datemar &amp; dateaug kaf'!$K$5:$O$94,5,FALSE)</f>
        <v>1996-97</v>
      </c>
      <c r="U6" s="18">
        <f>LARGE('datemar &amp; dateaug kaf'!$K$5:$K$94,'datemar &amp; dateaug kaf rank'!$A6)</f>
        <v>19232.922915128998</v>
      </c>
      <c r="V6" s="5" t="str">
        <f>VLOOKUP(W6,'datemar &amp; dateaug kaf'!$L$5:$O$94,4,FALSE)</f>
        <v>2010-11</v>
      </c>
      <c r="W6" s="18">
        <f>LARGE('datemar &amp; dateaug kaf'!$L$5:$L$94,'datemar &amp; dateaug kaf rank'!$A6)</f>
        <v>13422.792885075</v>
      </c>
      <c r="X6" s="5" t="str">
        <f>VLOOKUP(Y6,'datemar &amp; dateaug kaf'!$M$5:$O$94,3,FALSE)</f>
        <v>2010-11</v>
      </c>
      <c r="Y6" s="18">
        <f>LARGE('datemar &amp; dateaug kaf'!$M$5:$M$94,'datemar &amp; dateaug kaf rank'!$A6)</f>
        <v>5710.0460668650003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1223.8492103040001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10914.695789046</v>
      </c>
      <c r="D7" s="5" t="str">
        <f>VLOOKUP(E7,'datemar &amp; dateaug kaf'!$C$5:$O$94,13,FALSE)</f>
        <v>1995-96</v>
      </c>
      <c r="E7" s="18">
        <f>LARGE('datemar &amp; dateaug kaf'!$C$5:$C$94,'datemar &amp; dateaug kaf rank'!$A7)</f>
        <v>10170.203916138002</v>
      </c>
      <c r="F7" s="5" t="str">
        <f>VLOOKUP(G7,'datemar &amp; dateaug kaf'!$D$5:$O$94,12,FALSE)</f>
        <v>1995-96</v>
      </c>
      <c r="G7" s="18">
        <f>LARGE('datemar &amp; dateaug kaf'!$D$5:$D$94,'datemar &amp; dateaug kaf rank'!$A7)</f>
        <v>9669.476662187999</v>
      </c>
      <c r="H7" s="5" t="str">
        <f>VLOOKUP(I7,'datemar &amp; dateaug kaf'!$E$5:$O$94,11,FALSE)</f>
        <v>1995-96</v>
      </c>
      <c r="I7" s="18">
        <f>LARGE('datemar &amp; dateaug kaf'!$E$5:$E$94,'datemar &amp; dateaug kaf rank'!$A7)</f>
        <v>8741.9362011030007</v>
      </c>
      <c r="J7" s="5" t="str">
        <f>VLOOKUP(K7,'datemar &amp; dateaug kaf'!$F$5:$O$94,10,FALSE)</f>
        <v>1995-96</v>
      </c>
      <c r="K7" s="18">
        <f>LARGE('datemar &amp; dateaug kaf'!$F$5:$F$94,'datemar &amp; dateaug kaf rank'!$A7)</f>
        <v>7022.6238688829999</v>
      </c>
      <c r="L7" s="5" t="str">
        <f>VLOOKUP(M7,'datemar &amp; dateaug kaf'!$G$5:$O$94,9,FALSE)</f>
        <v>1933-34</v>
      </c>
      <c r="M7" s="18">
        <f>LARGE('datemar &amp; dateaug kaf'!$G$5:$G$94,'datemar &amp; dateaug kaf rank'!$A7)</f>
        <v>5112.5750148900006</v>
      </c>
      <c r="N7" s="5" t="str">
        <f>VLOOKUP(O7,'datemar &amp; dateaug kaf'!$H$5:$O$94,8,FALSE)</f>
        <v>2016-17</v>
      </c>
      <c r="O7" s="18">
        <f>LARGE('datemar &amp; dateaug kaf'!$H$5:$H$94,'datemar &amp; dateaug kaf rank'!$A7)</f>
        <v>3799.4061385139998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2552.9651935200004</v>
      </c>
      <c r="R7" s="5" t="str">
        <f>VLOOKUP(S7,'datemar &amp; dateaug kaf'!$J$5:$O$94,6,FALSE)</f>
        <v>2010-11</v>
      </c>
      <c r="S7" s="18">
        <f>LARGE('datemar &amp; dateaug kaf'!$J$5:$J$94,'datemar &amp; dateaug kaf rank'!$A7)</f>
        <v>20928.879876323997</v>
      </c>
      <c r="T7" s="5" t="str">
        <f>VLOOKUP(U7,'datemar &amp; dateaug kaf'!$K$5:$O$94,5,FALSE)</f>
        <v>2010-11</v>
      </c>
      <c r="U7" s="18">
        <f>LARGE('datemar &amp; dateaug kaf'!$K$5:$K$94,'datemar &amp; dateaug kaf rank'!$A7)</f>
        <v>18943.703091263997</v>
      </c>
      <c r="V7" s="5" t="str">
        <f>VLOOKUP(W7,'datemar &amp; dateaug kaf'!$L$5:$O$94,4,FALSE)</f>
        <v>1973-74</v>
      </c>
      <c r="W7" s="18">
        <f>LARGE('datemar &amp; dateaug kaf'!$L$5:$L$94,'datemar &amp; dateaug kaf rank'!$A7)</f>
        <v>12659.420351717999</v>
      </c>
      <c r="X7" s="5" t="str">
        <f>VLOOKUP(Y7,'datemar &amp; dateaug kaf'!$M$5:$O$94,3,FALSE)</f>
        <v>1949-50</v>
      </c>
      <c r="Y7" s="18">
        <f>LARGE('datemar &amp; dateaug kaf'!$M$5:$M$94,'datemar &amp; dateaug kaf rank'!$A7)</f>
        <v>4995.1912176390006</v>
      </c>
      <c r="Z7" s="5" t="str">
        <f>VLOOKUP(AA7,'datemar &amp; dateaug kaf'!$N$5:$O$94,2,FALSE)</f>
        <v>1949-50</v>
      </c>
      <c r="AA7" s="18">
        <f>LARGE('datemar &amp; dateaug kaf'!$N$5:$N$94,'datemar &amp; dateaug kaf rank'!$A7)</f>
        <v>1217.946400608</v>
      </c>
    </row>
    <row r="8" spans="1:27" x14ac:dyDescent="0.2">
      <c r="A8" s="5">
        <v>3</v>
      </c>
      <c r="B8" s="5" t="str">
        <f>VLOOKUP(C8,'datemar &amp; dateaug kaf'!$B$5:$O$94,14,FALSE)</f>
        <v>1959-60</v>
      </c>
      <c r="C8" s="18">
        <f>LARGE('datemar &amp; dateaug kaf'!$B$5:$B$94,'datemar &amp; dateaug kaf rank'!$A8)</f>
        <v>8999.2657782300012</v>
      </c>
      <c r="D8" s="5" t="str">
        <f>VLOOKUP(E8,'datemar &amp; dateaug kaf'!$C$5:$O$94,13,FALSE)</f>
        <v>2016-17</v>
      </c>
      <c r="E8" s="18">
        <f>LARGE('datemar &amp; dateaug kaf'!$C$5:$C$94,'datemar &amp; dateaug kaf rank'!$A8)</f>
        <v>8261.8132439010005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7912.1074718910004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6943.015276827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6145.6599348270001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4724.5862691089997</v>
      </c>
      <c r="N8" s="5" t="str">
        <f>VLOOKUP(O8,'datemar &amp; dateaug kaf'!$H$5:$O$94,8,FALSE)</f>
        <v>1995-96</v>
      </c>
      <c r="O8" s="18">
        <f>LARGE('datemar &amp; dateaug kaf'!$H$5:$H$94,'datemar &amp; dateaug kaf rank'!$A8)</f>
        <v>3635.0259793889995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2397.2171001869997</v>
      </c>
      <c r="R8" s="5" t="str">
        <f>VLOOKUP(S8,'datemar &amp; dateaug kaf'!$J$5:$O$94,6,FALSE)</f>
        <v>1973-74</v>
      </c>
      <c r="S8" s="18">
        <f>LARGE('datemar &amp; dateaug kaf'!$J$5:$J$94,'datemar &amp; dateaug kaf rank'!$A8)</f>
        <v>20751.736081314</v>
      </c>
      <c r="T8" s="5" t="str">
        <f>VLOOKUP(U8,'datemar &amp; dateaug kaf'!$K$5:$O$94,5,FALSE)</f>
        <v>1947-48</v>
      </c>
      <c r="U8" s="18">
        <f>LARGE('datemar &amp; dateaug kaf'!$K$5:$K$94,'datemar &amp; dateaug kaf rank'!$A8)</f>
        <v>17833.197347784</v>
      </c>
      <c r="V8" s="5" t="str">
        <f>VLOOKUP(W8,'datemar &amp; dateaug kaf'!$L$5:$O$94,4,FALSE)</f>
        <v>1949-50</v>
      </c>
      <c r="W8" s="18">
        <f>LARGE('datemar &amp; dateaug kaf'!$L$5:$L$94,'datemar &amp; dateaug kaf rank'!$A8)</f>
        <v>12175.911609518998</v>
      </c>
      <c r="X8" s="5" t="str">
        <f>VLOOKUP(Y8,'datemar &amp; dateaug kaf'!$M$5:$O$94,3,FALSE)</f>
        <v>1953-54</v>
      </c>
      <c r="Y8" s="18">
        <f>LARGE('datemar &amp; dateaug kaf'!$M$5:$M$94,'datemar &amp; dateaug kaf rank'!$A8)</f>
        <v>4447.8285935370004</v>
      </c>
      <c r="Z8" s="5" t="str">
        <f>VLOOKUP(AA8,'datemar &amp; dateaug kaf'!$N$5:$O$94,2,FALSE)</f>
        <v>2010-11</v>
      </c>
      <c r="AA8" s="18">
        <f>LARGE('datemar &amp; dateaug kaf'!$N$5:$N$94,'datemar &amp; dateaug kaf rank'!$A8)</f>
        <v>1112.0647516860001</v>
      </c>
    </row>
    <row r="9" spans="1:27" x14ac:dyDescent="0.2">
      <c r="A9" s="5">
        <v>4</v>
      </c>
      <c r="B9" s="5" t="str">
        <f>VLOOKUP(C9,'datemar &amp; dateaug kaf'!$B$5:$O$94,14,FALSE)</f>
        <v>2014-15</v>
      </c>
      <c r="C9" s="18">
        <f>LARGE('datemar &amp; dateaug kaf'!$B$5:$B$94,'datemar &amp; dateaug kaf rank'!$A9)</f>
        <v>8718.914053206001</v>
      </c>
      <c r="D9" s="5" t="str">
        <f>VLOOKUP(E9,'datemar &amp; dateaug kaf'!$C$5:$O$94,13,FALSE)</f>
        <v>1959-60</v>
      </c>
      <c r="E9" s="18">
        <f>LARGE('datemar &amp; dateaug kaf'!$C$5:$C$94,'datemar &amp; dateaug kaf rank'!$A9)</f>
        <v>8130.6919265039996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7492.0380661560002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6653.2718166180002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5258.2193069489995</v>
      </c>
      <c r="L9" s="5" t="str">
        <f>VLOOKUP(M9,'datemar &amp; dateaug kaf'!$G$5:$O$94,9,FALSE)</f>
        <v>2016-17</v>
      </c>
      <c r="M9" s="18">
        <f>LARGE('datemar &amp; dateaug kaf'!$G$5:$G$94,'datemar &amp; dateaug kaf rank'!$A9)</f>
        <v>4308.0930615870002</v>
      </c>
      <c r="N9" s="5" t="str">
        <f>VLOOKUP(O9,'datemar &amp; dateaug kaf'!$H$5:$O$94,8,FALSE)</f>
        <v>1971-72</v>
      </c>
      <c r="O9" s="18">
        <f>LARGE('datemar &amp; dateaug kaf'!$H$5:$H$94,'datemar &amp; dateaug kaf rank'!$A9)</f>
        <v>3352.272270984</v>
      </c>
      <c r="P9" s="5" t="str">
        <f>VLOOKUP(Q9,'datemar &amp; dateaug kaf'!$I$5:$O$94,7,FALSE)</f>
        <v>1985-86</v>
      </c>
      <c r="Q9" s="18">
        <f>LARGE('datemar &amp; dateaug kaf'!$I$5:$I$94,'datemar &amp; dateaug kaf rank'!$A9)</f>
        <v>2213.3076855959998</v>
      </c>
      <c r="R9" s="5" t="str">
        <f>VLOOKUP(S9,'datemar &amp; dateaug kaf'!$J$5:$O$94,6,FALSE)</f>
        <v>1947-48</v>
      </c>
      <c r="S9" s="18">
        <f>LARGE('datemar &amp; dateaug kaf'!$J$5:$J$94,'datemar &amp; dateaug kaf rank'!$A9)</f>
        <v>20063.828669094</v>
      </c>
      <c r="T9" s="5" t="str">
        <f>VLOOKUP(U9,'datemar &amp; dateaug kaf'!$K$5:$O$94,5,FALSE)</f>
        <v>1973-74</v>
      </c>
      <c r="U9" s="18">
        <f>LARGE('datemar &amp; dateaug kaf'!$K$5:$K$94,'datemar &amp; dateaug kaf rank'!$A9)</f>
        <v>17787.240324714003</v>
      </c>
      <c r="V9" s="5" t="str">
        <f>VLOOKUP(W9,'datemar &amp; dateaug kaf'!$L$5:$O$94,4,FALSE)</f>
        <v>1974-75</v>
      </c>
      <c r="W9" s="18">
        <f>LARGE('datemar &amp; dateaug kaf'!$L$5:$L$94,'datemar &amp; dateaug kaf rank'!$A9)</f>
        <v>11663.539397328001</v>
      </c>
      <c r="X9" s="5" t="str">
        <f>VLOOKUP(Y9,'datemar &amp; dateaug kaf'!$M$5:$O$94,3,FALSE)</f>
        <v>1974-75</v>
      </c>
      <c r="Y9" s="18">
        <f>LARGE('datemar &amp; dateaug kaf'!$M$5:$M$94,'datemar &amp; dateaug kaf rank'!$A9)</f>
        <v>4403.6190084180007</v>
      </c>
      <c r="Z9" s="5" t="str">
        <f>VLOOKUP(AA9,'datemar &amp; dateaug kaf'!$N$5:$O$94,2,FALSE)</f>
        <v>1974-75</v>
      </c>
      <c r="AA9" s="18">
        <f>LARGE('datemar &amp; dateaug kaf'!$N$5:$N$94,'datemar &amp; dateaug kaf rank'!$A9)</f>
        <v>1100.259132294</v>
      </c>
    </row>
    <row r="10" spans="1:27" x14ac:dyDescent="0.2">
      <c r="A10" s="5">
        <v>5</v>
      </c>
      <c r="B10" s="5" t="str">
        <f>VLOOKUP(C10,'datemar &amp; dateaug kaf'!$B$5:$O$94,14,FALSE)</f>
        <v>1950-51</v>
      </c>
      <c r="C10" s="18">
        <f>LARGE('datemar &amp; dateaug kaf'!$B$5:$B$94,'datemar &amp; dateaug kaf rank'!$A10)</f>
        <v>8683.6360380000006</v>
      </c>
      <c r="D10" s="5" t="str">
        <f>VLOOKUP(E10,'datemar &amp; dateaug kaf'!$C$5:$O$94,13,FALSE)</f>
        <v>2014-15</v>
      </c>
      <c r="E10" s="18">
        <f>LARGE('datemar &amp; dateaug kaf'!$C$5:$C$94,'datemar &amp; dateaug kaf rank'!$A10)</f>
        <v>8006.2727576160005</v>
      </c>
      <c r="F10" s="5" t="str">
        <f>VLOOKUP(G10,'datemar &amp; dateaug kaf'!$D$5:$O$94,12,FALSE)</f>
        <v>1959-60</v>
      </c>
      <c r="G10" s="18">
        <f>LARGE('datemar &amp; dateaug kaf'!$D$5:$D$94,'datemar &amp; dateaug kaf rank'!$A10)</f>
        <v>7079.4919659240004</v>
      </c>
      <c r="H10" s="5" t="str">
        <f>VLOOKUP(I10,'datemar &amp; dateaug kaf'!$E$5:$O$94,11,FALSE)</f>
        <v>1973-74</v>
      </c>
      <c r="I10" s="18">
        <f>LARGE('datemar &amp; dateaug kaf'!$E$5:$E$94,'datemar &amp; dateaug kaf rank'!$A10)</f>
        <v>6235.7531545890006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5069.9859255780002</v>
      </c>
      <c r="L10" s="5" t="str">
        <f>VLOOKUP(M10,'datemar &amp; dateaug kaf'!$G$5:$O$94,9,FALSE)</f>
        <v>1973-74</v>
      </c>
      <c r="M10" s="18">
        <f>LARGE('datemar &amp; dateaug kaf'!$G$5:$G$94,'datemar &amp; dateaug kaf rank'!$A10)</f>
        <v>4221.292403685</v>
      </c>
      <c r="N10" s="5" t="str">
        <f>VLOOKUP(O10,'datemar &amp; dateaug kaf'!$H$5:$O$94,8,FALSE)</f>
        <v>1985-86</v>
      </c>
      <c r="O10" s="18">
        <f>LARGE('datemar &amp; dateaug kaf'!$H$5:$H$94,'datemar &amp; dateaug kaf rank'!$A10)</f>
        <v>3068.247157668</v>
      </c>
      <c r="P10" s="5" t="str">
        <f>VLOOKUP(Q10,'datemar &amp; dateaug kaf'!$I$5:$O$94,7,FALSE)</f>
        <v>2006-07</v>
      </c>
      <c r="Q10" s="18">
        <f>LARGE('datemar &amp; dateaug kaf'!$I$5:$I$94,'datemar &amp; dateaug kaf rank'!$A10)</f>
        <v>2022.8805852989999</v>
      </c>
      <c r="R10" s="5" t="str">
        <f>VLOOKUP(S10,'datemar &amp; dateaug kaf'!$J$5:$O$94,6,FALSE)</f>
        <v>1971-72</v>
      </c>
      <c r="S10" s="18">
        <f>LARGE('datemar &amp; dateaug kaf'!$J$5:$J$94,'datemar &amp; dateaug kaf rank'!$A10)</f>
        <v>19408.725883742998</v>
      </c>
      <c r="T10" s="5" t="str">
        <f>VLOOKUP(U10,'datemar &amp; dateaug kaf'!$K$5:$O$94,5,FALSE)</f>
        <v>1971-72</v>
      </c>
      <c r="U10" s="18">
        <f>LARGE('datemar &amp; dateaug kaf'!$K$5:$K$94,'datemar &amp; dateaug kaf rank'!$A10)</f>
        <v>17218.735883223002</v>
      </c>
      <c r="V10" s="5" t="str">
        <f>VLOOKUP(W10,'datemar &amp; dateaug kaf'!$L$5:$O$94,4,FALSE)</f>
        <v>1971-72</v>
      </c>
      <c r="W10" s="18">
        <f>LARGE('datemar &amp; dateaug kaf'!$L$5:$L$94,'datemar &amp; dateaug kaf rank'!$A10)</f>
        <v>11156.058424622999</v>
      </c>
      <c r="X10" s="5" t="str">
        <f>VLOOKUP(Y10,'datemar &amp; dateaug kaf'!$M$5:$O$94,3,FALSE)</f>
        <v>1942-43</v>
      </c>
      <c r="Y10" s="18">
        <f>LARGE('datemar &amp; dateaug kaf'!$M$5:$M$94,'datemar &amp; dateaug kaf rank'!$A10)</f>
        <v>4097.3492678370003</v>
      </c>
      <c r="Z10" s="5" t="str">
        <f>VLOOKUP(AA10,'datemar &amp; dateaug kaf'!$N$5:$O$94,2,FALSE)</f>
        <v>1964-65</v>
      </c>
      <c r="AA10" s="18">
        <f>LARGE('datemar &amp; dateaug kaf'!$N$5:$N$94,'datemar &amp; dateaug kaf rank'!$A10)</f>
        <v>1069.26938139</v>
      </c>
    </row>
    <row r="11" spans="1:27" x14ac:dyDescent="0.2">
      <c r="A11" s="5">
        <v>6</v>
      </c>
      <c r="B11" s="5" t="str">
        <f>VLOOKUP(C11,'datemar &amp; dateaug kaf'!$B$5:$O$94,14,FALSE)</f>
        <v>2016-17</v>
      </c>
      <c r="C11" s="18">
        <f>LARGE('datemar &amp; dateaug kaf'!$B$5:$B$94,'datemar &amp; dateaug kaf rank'!$A11)</f>
        <v>8661.4211627999994</v>
      </c>
      <c r="D11" s="5" t="str">
        <f>VLOOKUP(E11,'datemar &amp; dateaug kaf'!$C$5:$O$94,13,FALSE)</f>
        <v>1950-51</v>
      </c>
      <c r="E11" s="18">
        <f>LARGE('datemar &amp; dateaug kaf'!$C$5:$C$94,'datemar &amp; dateaug kaf rank'!$A11)</f>
        <v>7465.6896373919999</v>
      </c>
      <c r="F11" s="5" t="str">
        <f>VLOOKUP(G11,'datemar &amp; dateaug kaf'!$D$5:$O$94,12,FALSE)</f>
        <v>1950-51</v>
      </c>
      <c r="G11" s="18">
        <f>LARGE('datemar &amp; dateaug kaf'!$D$5:$D$94,'datemar &amp; dateaug kaf rank'!$A11)</f>
        <v>6849.7028836319996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5856.4936646790002</v>
      </c>
      <c r="J11" s="5" t="str">
        <f>VLOOKUP(K11,'datemar &amp; dateaug kaf'!$F$5:$O$94,10,FALSE)</f>
        <v>1950-51</v>
      </c>
      <c r="K11" s="18">
        <f>LARGE('datemar &amp; dateaug kaf'!$F$5:$F$94,'datemar &amp; dateaug kaf rank'!$A11)</f>
        <v>4695.3300718589999</v>
      </c>
      <c r="L11" s="5" t="str">
        <f>VLOOKUP(M11,'datemar &amp; dateaug kaf'!$G$5:$O$94,9,FALSE)</f>
        <v>1971-72</v>
      </c>
      <c r="M11" s="18">
        <f>LARGE('datemar &amp; dateaug kaf'!$G$5:$G$94,'datemar &amp; dateaug kaf rank'!$A11)</f>
        <v>3918.0196877849999</v>
      </c>
      <c r="N11" s="5" t="str">
        <f>VLOOKUP(O11,'datemar &amp; dateaug kaf'!$H$5:$O$94,8,FALSE)</f>
        <v>1933-34</v>
      </c>
      <c r="O11" s="18">
        <f>LARGE('datemar &amp; dateaug kaf'!$H$5:$H$94,'datemar &amp; dateaug kaf rank'!$A11)</f>
        <v>3061.7175711360001</v>
      </c>
      <c r="P11" s="5" t="str">
        <f>VLOOKUP(Q11,'datemar &amp; dateaug kaf'!$I$5:$O$94,7,FALSE)</f>
        <v>1933-34</v>
      </c>
      <c r="Q11" s="18">
        <f>LARGE('datemar &amp; dateaug kaf'!$I$5:$I$94,'datemar &amp; dateaug kaf rank'!$A11)</f>
        <v>1798.6353044519999</v>
      </c>
      <c r="R11" s="5" t="str">
        <f>VLOOKUP(S11,'datemar &amp; dateaug kaf'!$J$5:$O$94,6,FALSE)</f>
        <v>1955-56</v>
      </c>
      <c r="S11" s="18">
        <f>LARGE('datemar &amp; dateaug kaf'!$J$5:$J$94,'datemar &amp; dateaug kaf rank'!$A11)</f>
        <v>19279.282582812</v>
      </c>
      <c r="T11" s="5" t="str">
        <f>VLOOKUP(U11,'datemar &amp; dateaug kaf'!$K$5:$O$94,5,FALSE)</f>
        <v>1949-50</v>
      </c>
      <c r="U11" s="18">
        <f>LARGE('datemar &amp; dateaug kaf'!$K$5:$K$94,'datemar &amp; dateaug kaf rank'!$A11)</f>
        <v>16933.760687298</v>
      </c>
      <c r="V11" s="5" t="str">
        <f>VLOOKUP(W11,'datemar &amp; dateaug kaf'!$L$5:$O$94,4,FALSE)</f>
        <v>1932-33</v>
      </c>
      <c r="W11" s="18">
        <f>LARGE('datemar &amp; dateaug kaf'!$L$5:$L$94,'datemar &amp; dateaug kaf rank'!$A11)</f>
        <v>11011.007190393</v>
      </c>
      <c r="X11" s="5" t="str">
        <f>VLOOKUP(Y11,'datemar &amp; dateaug kaf'!$M$5:$O$94,3,FALSE)</f>
        <v>1973-74</v>
      </c>
      <c r="Y11" s="18">
        <f>LARGE('datemar &amp; dateaug kaf'!$M$5:$M$94,'datemar &amp; dateaug kaf rank'!$A11)</f>
        <v>3991.0372057079999</v>
      </c>
      <c r="Z11" s="5" t="str">
        <f>VLOOKUP(AA11,'datemar &amp; dateaug kaf'!$N$5:$O$94,2,FALSE)</f>
        <v>1947-48</v>
      </c>
      <c r="AA11" s="18">
        <f>LARGE('datemar &amp; dateaug kaf'!$N$5:$N$94,'datemar &amp; dateaug kaf rank'!$A11)</f>
        <v>1066.317976542</v>
      </c>
    </row>
    <row r="12" spans="1:27" x14ac:dyDescent="0.2">
      <c r="A12" s="5">
        <v>7</v>
      </c>
      <c r="B12" s="5" t="str">
        <f>VLOOKUP(C12,'datemar &amp; dateaug kaf'!$B$5:$O$94,14,FALSE)</f>
        <v>1975-76</v>
      </c>
      <c r="C12" s="18">
        <f>LARGE('datemar &amp; dateaug kaf'!$B$5:$B$94,'datemar &amp; dateaug kaf rank'!$A12)</f>
        <v>8083.0291183740001</v>
      </c>
      <c r="D12" s="5" t="str">
        <f>VLOOKUP(E12,'datemar &amp; dateaug kaf'!$C$5:$O$94,13,FALSE)</f>
        <v>1985-86</v>
      </c>
      <c r="E12" s="18">
        <f>LARGE('datemar &amp; dateaug kaf'!$C$5:$C$94,'datemar &amp; dateaug kaf rank'!$A12)</f>
        <v>7413.1415401889999</v>
      </c>
      <c r="F12" s="5" t="str">
        <f>VLOOKUP(G12,'datemar &amp; dateaug kaf'!$D$5:$O$94,12,FALSE)</f>
        <v>1973-74</v>
      </c>
      <c r="G12" s="18">
        <f>LARGE('datemar &amp; dateaug kaf'!$D$5:$D$94,'datemar &amp; dateaug kaf rank'!$A12)</f>
        <v>6645.1990896480002</v>
      </c>
      <c r="H12" s="5" t="str">
        <f>VLOOKUP(I12,'datemar &amp; dateaug kaf'!$E$5:$O$94,11,FALSE)</f>
        <v>1985-86</v>
      </c>
      <c r="I12" s="18">
        <f>LARGE('datemar &amp; dateaug kaf'!$E$5:$E$94,'datemar &amp; dateaug kaf rank'!$A12)</f>
        <v>5532.7098751680005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4642.4447845860004</v>
      </c>
      <c r="L12" s="5" t="str">
        <f>VLOOKUP(M12,'datemar &amp; dateaug kaf'!$G$5:$O$94,9,FALSE)</f>
        <v>1985-86</v>
      </c>
      <c r="M12" s="18">
        <f>LARGE('datemar &amp; dateaug kaf'!$G$5:$G$94,'datemar &amp; dateaug kaf rank'!$A12)</f>
        <v>3636.761516514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2792.7093167610001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1584.1050645629998</v>
      </c>
      <c r="R12" s="5" t="str">
        <f>VLOOKUP(S12,'datemar &amp; dateaug kaf'!$J$5:$O$94,6,FALSE)</f>
        <v>1949-50</v>
      </c>
      <c r="S12" s="18">
        <f>LARGE('datemar &amp; dateaug kaf'!$J$5:$J$94,'datemar &amp; dateaug kaf rank'!$A12)</f>
        <v>19037.648211707998</v>
      </c>
      <c r="T12" s="5" t="str">
        <f>VLOOKUP(U12,'datemar &amp; dateaug kaf'!$K$5:$O$94,5,FALSE)</f>
        <v>1970-71</v>
      </c>
      <c r="U12" s="18">
        <f>LARGE('datemar &amp; dateaug kaf'!$K$5:$K$94,'datemar &amp; dateaug kaf rank'!$A12)</f>
        <v>16259.975588597999</v>
      </c>
      <c r="V12" s="5" t="str">
        <f>VLOOKUP(W12,'datemar &amp; dateaug kaf'!$L$5:$O$94,4,FALSE)</f>
        <v>1996-97</v>
      </c>
      <c r="W12" s="18">
        <f>LARGE('datemar &amp; dateaug kaf'!$L$5:$L$94,'datemar &amp; dateaug kaf rank'!$A12)</f>
        <v>10816.807528254001</v>
      </c>
      <c r="X12" s="5" t="str">
        <f>VLOOKUP(Y12,'datemar &amp; dateaug kaf'!$M$5:$O$94,3,FALSE)</f>
        <v>1981-82</v>
      </c>
      <c r="Y12" s="18">
        <f>LARGE('datemar &amp; dateaug kaf'!$M$5:$M$94,'datemar &amp; dateaug kaf rank'!$A12)</f>
        <v>3913.2553904430001</v>
      </c>
      <c r="Z12" s="5" t="str">
        <f>VLOOKUP(AA12,'datemar &amp; dateaug kaf'!$N$5:$O$94,2,FALSE)</f>
        <v>1953-54</v>
      </c>
      <c r="AA12" s="18">
        <f>LARGE('datemar &amp; dateaug kaf'!$N$5:$N$94,'datemar &amp; dateaug kaf rank'!$A12)</f>
        <v>1033.7910356130001</v>
      </c>
    </row>
    <row r="13" spans="1:27" x14ac:dyDescent="0.2">
      <c r="A13" s="5">
        <v>8</v>
      </c>
      <c r="B13" s="5" t="str">
        <f>VLOOKUP(C13,'datemar &amp; dateaug kaf'!$B$5:$O$94,14,FALSE)</f>
        <v>1985-86</v>
      </c>
      <c r="C13" s="18">
        <f>LARGE('datemar &amp; dateaug kaf'!$B$5:$B$94,'datemar &amp; dateaug kaf rank'!$A13)</f>
        <v>7955.3392058070003</v>
      </c>
      <c r="D13" s="5" t="str">
        <f>VLOOKUP(E13,'datemar &amp; dateaug kaf'!$C$5:$O$94,13,FALSE)</f>
        <v>1973-74</v>
      </c>
      <c r="E13" s="18">
        <f>LARGE('datemar &amp; dateaug kaf'!$C$5:$C$94,'datemar &amp; dateaug kaf rank'!$A13)</f>
        <v>7012.8751089179996</v>
      </c>
      <c r="F13" s="5" t="str">
        <f>VLOOKUP(G13,'datemar &amp; dateaug kaf'!$D$5:$O$94,12,FALSE)</f>
        <v>1985-86</v>
      </c>
      <c r="G13" s="18">
        <f>LARGE('datemar &amp; dateaug kaf'!$D$5:$D$94,'datemar &amp; dateaug kaf rank'!$A13)</f>
        <v>6506.1200865989995</v>
      </c>
      <c r="H13" s="5" t="str">
        <f>VLOOKUP(I13,'datemar &amp; dateaug kaf'!$E$5:$O$94,11,FALSE)</f>
        <v>1989-90</v>
      </c>
      <c r="I13" s="18">
        <f>LARGE('datemar &amp; dateaug kaf'!$E$5:$E$94,'datemar &amp; dateaug kaf rank'!$A13)</f>
        <v>5528.5981397850001</v>
      </c>
      <c r="J13" s="5" t="str">
        <f>VLOOKUP(K13,'datemar &amp; dateaug kaf'!$F$5:$O$94,10,FALSE)</f>
        <v>1971-72</v>
      </c>
      <c r="K13" s="18">
        <f>LARGE('datemar &amp; dateaug kaf'!$F$5:$F$94,'datemar &amp; dateaug kaf rank'!$A13)</f>
        <v>4487.7637986509999</v>
      </c>
      <c r="L13" s="5" t="str">
        <f>VLOOKUP(M13,'datemar &amp; dateaug kaf'!$G$5:$O$94,9,FALSE)</f>
        <v>1970-71</v>
      </c>
      <c r="M13" s="18">
        <f>LARGE('datemar &amp; dateaug kaf'!$G$5:$G$94,'datemar &amp; dateaug kaf rank'!$A13)</f>
        <v>3399.4451617770001</v>
      </c>
      <c r="N13" s="5" t="str">
        <f>VLOOKUP(O13,'datemar &amp; dateaug kaf'!$H$5:$O$94,8,FALSE)</f>
        <v>1994-95</v>
      </c>
      <c r="O13" s="18">
        <f>LARGE('datemar &amp; dateaug kaf'!$H$5:$H$94,'datemar &amp; dateaug kaf rank'!$A13)</f>
        <v>2781.6157634579999</v>
      </c>
      <c r="P13" s="5" t="str">
        <f>VLOOKUP(Q13,'datemar &amp; dateaug kaf'!$I$5:$O$94,7,FALSE)</f>
        <v>1994-95</v>
      </c>
      <c r="Q13" s="18">
        <f>LARGE('datemar &amp; dateaug kaf'!$I$5:$I$94,'datemar &amp; dateaug kaf rank'!$A13)</f>
        <v>1555.0214292899998</v>
      </c>
      <c r="R13" s="5" t="str">
        <f>VLOOKUP(S13,'datemar &amp; dateaug kaf'!$J$5:$O$94,6,FALSE)</f>
        <v>1942-43</v>
      </c>
      <c r="S13" s="18">
        <f>LARGE('datemar &amp; dateaug kaf'!$J$5:$J$94,'datemar &amp; dateaug kaf rank'!$A13)</f>
        <v>18754.807230579001</v>
      </c>
      <c r="T13" s="5" t="str">
        <f>VLOOKUP(U13,'datemar &amp; dateaug kaf'!$K$5:$O$94,5,FALSE)</f>
        <v>1953-54</v>
      </c>
      <c r="U13" s="18">
        <f>LARGE('datemar &amp; dateaug kaf'!$K$5:$K$94,'datemar &amp; dateaug kaf rank'!$A13)</f>
        <v>16241.021539722</v>
      </c>
      <c r="V13" s="5" t="str">
        <f>VLOOKUP(W13,'datemar &amp; dateaug kaf'!$L$5:$O$94,4,FALSE)</f>
        <v>1963-64</v>
      </c>
      <c r="W13" s="18">
        <f>LARGE('datemar &amp; dateaug kaf'!$L$5:$L$94,'datemar &amp; dateaug kaf rank'!$A13)</f>
        <v>10688.052491760001</v>
      </c>
      <c r="X13" s="5" t="str">
        <f>VLOOKUP(Y13,'datemar &amp; dateaug kaf'!$M$5:$O$94,3,FALSE)</f>
        <v>1954-55</v>
      </c>
      <c r="Y13" s="18">
        <f>LARGE('datemar &amp; dateaug kaf'!$M$5:$M$94,'datemar &amp; dateaug kaf rank'!$A13)</f>
        <v>3669.9489532860002</v>
      </c>
      <c r="Z13" s="5" t="str">
        <f>VLOOKUP(AA13,'datemar &amp; dateaug kaf'!$N$5:$O$94,2,FALSE)</f>
        <v>1971-72</v>
      </c>
      <c r="AA13" s="18">
        <f>LARGE('datemar &amp; dateaug kaf'!$N$5:$N$94,'datemar &amp; dateaug kaf rank'!$A13)</f>
        <v>1011.839962056</v>
      </c>
    </row>
    <row r="14" spans="1:27" x14ac:dyDescent="0.2">
      <c r="A14" s="5">
        <v>9</v>
      </c>
      <c r="B14" s="5" t="str">
        <f>VLOOKUP(C14,'datemar &amp; dateaug kaf'!$B$5:$O$94,14,FALSE)</f>
        <v>1968-69</v>
      </c>
      <c r="C14" s="18">
        <f>LARGE('datemar &amp; dateaug kaf'!$B$5:$B$94,'datemar &amp; dateaug kaf rank'!$A14)</f>
        <v>7700.1021905849993</v>
      </c>
      <c r="D14" s="5" t="str">
        <f>VLOOKUP(E14,'datemar &amp; dateaug kaf'!$C$5:$O$94,13,FALSE)</f>
        <v>1975-76</v>
      </c>
      <c r="E14" s="18">
        <f>LARGE('datemar &amp; dateaug kaf'!$C$5:$C$94,'datemar &amp; dateaug kaf rank'!$A14)</f>
        <v>6982.7699860800003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6155.1865460400004</v>
      </c>
      <c r="H14" s="5" t="str">
        <f>VLOOKUP(I14,'datemar &amp; dateaug kaf'!$E$5:$O$94,11,FALSE)</f>
        <v>2006-07</v>
      </c>
      <c r="I14" s="18">
        <f>LARGE('datemar &amp; dateaug kaf'!$E$5:$E$94,'datemar &amp; dateaug kaf rank'!$A14)</f>
        <v>5475.6037616069998</v>
      </c>
      <c r="J14" s="5" t="str">
        <f>VLOOKUP(K14,'datemar &amp; dateaug kaf'!$F$5:$O$94,10,FALSE)</f>
        <v>1985-86</v>
      </c>
      <c r="K14" s="18">
        <f>LARGE('datemar &amp; dateaug kaf'!$F$5:$F$94,'datemar &amp; dateaug kaf rank'!$A14)</f>
        <v>4307.2223178180002</v>
      </c>
      <c r="L14" s="5" t="str">
        <f>VLOOKUP(M14,'datemar &amp; dateaug kaf'!$G$5:$O$94,9,FALSE)</f>
        <v>1981-82</v>
      </c>
      <c r="M14" s="18">
        <f>LARGE('datemar &amp; dateaug kaf'!$G$5:$G$94,'datemar &amp; dateaug kaf rank'!$A14)</f>
        <v>3350.4633454319996</v>
      </c>
      <c r="N14" s="5" t="str">
        <f>VLOOKUP(O14,'datemar &amp; dateaug kaf'!$H$5:$O$94,8,FALSE)</f>
        <v>2006-07</v>
      </c>
      <c r="O14" s="18">
        <f>LARGE('datemar &amp; dateaug kaf'!$H$5:$H$94,'datemar &amp; dateaug kaf rank'!$A14)</f>
        <v>2593.5251919990001</v>
      </c>
      <c r="P14" s="5" t="str">
        <f>VLOOKUP(Q14,'datemar &amp; dateaug kaf'!$I$5:$O$94,7,FALSE)</f>
        <v>1981-82</v>
      </c>
      <c r="Q14" s="18">
        <f>LARGE('datemar &amp; dateaug kaf'!$I$5:$I$94,'datemar &amp; dateaug kaf rank'!$A14)</f>
        <v>1460.760936957</v>
      </c>
      <c r="R14" s="5" t="str">
        <f>VLOOKUP(S14,'datemar &amp; dateaug kaf'!$J$5:$O$94,6,FALSE)</f>
        <v>1970-71</v>
      </c>
      <c r="S14" s="18">
        <f>LARGE('datemar &amp; dateaug kaf'!$J$5:$J$94,'datemar &amp; dateaug kaf rank'!$A14)</f>
        <v>18556.358973558003</v>
      </c>
      <c r="T14" s="5" t="str">
        <f>VLOOKUP(U14,'datemar &amp; dateaug kaf'!$K$5:$O$94,5,FALSE)</f>
        <v>1974-75</v>
      </c>
      <c r="U14" s="18">
        <f>LARGE('datemar &amp; dateaug kaf'!$K$5:$K$94,'datemar &amp; dateaug kaf rank'!$A14)</f>
        <v>15836.948827601998</v>
      </c>
      <c r="V14" s="5" t="str">
        <f>VLOOKUP(W14,'datemar &amp; dateaug kaf'!$L$5:$O$94,4,FALSE)</f>
        <v>1958-59</v>
      </c>
      <c r="W14" s="18">
        <f>LARGE('datemar &amp; dateaug kaf'!$L$5:$L$94,'datemar &amp; dateaug kaf rank'!$A14)</f>
        <v>10557.343736330999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3598.4388733229998</v>
      </c>
      <c r="Z14" s="5" t="str">
        <f>VLOOKUP(AA14,'datemar &amp; dateaug kaf'!$N$5:$O$94,2,FALSE)</f>
        <v>1992-93</v>
      </c>
      <c r="AA14" s="18">
        <f>LARGE('datemar &amp; dateaug kaf'!$N$5:$N$94,'datemar &amp; dateaug kaf rank'!$A14)</f>
        <v>969.04459176</v>
      </c>
    </row>
    <row r="15" spans="1:27" x14ac:dyDescent="0.2">
      <c r="A15" s="5">
        <v>10</v>
      </c>
      <c r="B15" s="5" t="str">
        <f>VLOOKUP(C15,'datemar &amp; dateaug kaf'!$B$5:$O$94,14,FALSE)</f>
        <v>1980-81</v>
      </c>
      <c r="C15" s="18">
        <f>LARGE('datemar &amp; dateaug kaf'!$B$5:$B$94,'datemar &amp; dateaug kaf rank'!$A15)</f>
        <v>7437.1177376370006</v>
      </c>
      <c r="D15" s="5" t="str">
        <f>VLOOKUP(E15,'datemar &amp; dateaug kaf'!$C$5:$O$94,13,FALSE)</f>
        <v>1968-69</v>
      </c>
      <c r="E15" s="18">
        <f>LARGE('datemar &amp; dateaug kaf'!$C$5:$C$94,'datemar &amp; dateaug kaf rank'!$A15)</f>
        <v>6864.5471805959996</v>
      </c>
      <c r="F15" s="5" t="str">
        <f>VLOOKUP(G15,'datemar &amp; dateaug kaf'!$D$5:$O$94,12,FALSE)</f>
        <v>1980-81</v>
      </c>
      <c r="G15" s="18">
        <f>LARGE('datemar &amp; dateaug kaf'!$D$5:$D$94,'datemar &amp; dateaug kaf rank'!$A15)</f>
        <v>6064.7958056279995</v>
      </c>
      <c r="H15" s="5" t="str">
        <f>VLOOKUP(I15,'datemar &amp; dateaug kaf'!$E$5:$O$94,11,FALSE)</f>
        <v>1980-81</v>
      </c>
      <c r="I15" s="18">
        <f>LARGE('datemar &amp; dateaug kaf'!$E$5:$E$94,'datemar &amp; dateaug kaf rank'!$A15)</f>
        <v>5455.330704516</v>
      </c>
      <c r="J15" s="5" t="str">
        <f>VLOOKUP(K15,'datemar &amp; dateaug kaf'!$F$5:$O$94,10,FALSE)</f>
        <v>1975-76</v>
      </c>
      <c r="K15" s="18">
        <f>LARGE('datemar &amp; dateaug kaf'!$F$5:$F$94,'datemar &amp; dateaug kaf rank'!$A15)</f>
        <v>4233.7208329710002</v>
      </c>
      <c r="L15" s="5" t="str">
        <f>VLOOKUP(M15,'datemar &amp; dateaug kaf'!$G$5:$O$94,9,FALSE)</f>
        <v>1950-51</v>
      </c>
      <c r="M15" s="18">
        <f>LARGE('datemar &amp; dateaug kaf'!$G$5:$G$94,'datemar &amp; dateaug kaf rank'!$A15)</f>
        <v>3341.9879738489999</v>
      </c>
      <c r="N15" s="5" t="str">
        <f>VLOOKUP(O15,'datemar &amp; dateaug kaf'!$H$5:$O$94,8,FALSE)</f>
        <v>1970-71</v>
      </c>
      <c r="O15" s="18">
        <f>LARGE('datemar &amp; dateaug kaf'!$H$5:$H$94,'datemar &amp; dateaug kaf rank'!$A15)</f>
        <v>2591.5595722380003</v>
      </c>
      <c r="P15" s="5" t="str">
        <f>VLOOKUP(Q15,'datemar &amp; dateaug kaf'!$I$5:$O$94,7,FALSE)</f>
        <v>1982-83</v>
      </c>
      <c r="Q15" s="18">
        <f>LARGE('datemar &amp; dateaug kaf'!$I$5:$I$94,'datemar &amp; dateaug kaf rank'!$A15)</f>
        <v>1442.2531690559999</v>
      </c>
      <c r="R15" s="5" t="str">
        <f>VLOOKUP(S15,'datemar &amp; dateaug kaf'!$J$5:$O$94,6,FALSE)</f>
        <v>1964-65</v>
      </c>
      <c r="S15" s="18">
        <f>LARGE('datemar &amp; dateaug kaf'!$J$5:$J$94,'datemar &amp; dateaug kaf rank'!$A15)</f>
        <v>18266.887248876003</v>
      </c>
      <c r="T15" s="5" t="str">
        <f>VLOOKUP(U15,'datemar &amp; dateaug kaf'!$K$5:$O$94,5,FALSE)</f>
        <v>1955-56</v>
      </c>
      <c r="U15" s="18">
        <f>LARGE('datemar &amp; dateaug kaf'!$K$5:$K$94,'datemar &amp; dateaug kaf rank'!$A15)</f>
        <v>15740.571971712001</v>
      </c>
      <c r="V15" s="5" t="str">
        <f>VLOOKUP(W15,'datemar &amp; dateaug kaf'!$L$5:$O$94,4,FALSE)</f>
        <v>1947-48</v>
      </c>
      <c r="W15" s="18">
        <f>LARGE('datemar &amp; dateaug kaf'!$L$5:$L$94,'datemar &amp; dateaug kaf rank'!$A15)</f>
        <v>10438.575476322001</v>
      </c>
      <c r="X15" s="5" t="str">
        <f>VLOOKUP(Y15,'datemar &amp; dateaug kaf'!$M$5:$O$94,3,FALSE)</f>
        <v>1975-76</v>
      </c>
      <c r="Y15" s="18">
        <f>LARGE('datemar &amp; dateaug kaf'!$M$5:$M$94,'datemar &amp; dateaug kaf rank'!$A15)</f>
        <v>3572.0606924939998</v>
      </c>
      <c r="Z15" s="5" t="str">
        <f>VLOOKUP(AA15,'datemar &amp; dateaug kaf'!$N$5:$O$94,2,FALSE)</f>
        <v>1996-97</v>
      </c>
      <c r="AA15" s="18">
        <f>LARGE('datemar &amp; dateaug kaf'!$N$5:$N$94,'datemar &amp; dateaug kaf rank'!$A15)</f>
        <v>933.50475838199998</v>
      </c>
    </row>
    <row r="16" spans="1:27" x14ac:dyDescent="0.2">
      <c r="A16" s="5">
        <v>11</v>
      </c>
      <c r="B16" s="5" t="str">
        <f>VLOOKUP(C16,'datemar &amp; dateaug kaf'!$B$5:$O$94,14,FALSE)</f>
        <v>1989-90</v>
      </c>
      <c r="C16" s="18">
        <f>LARGE('datemar &amp; dateaug kaf'!$B$5:$B$94,'datemar &amp; dateaug kaf rank'!$A16)</f>
        <v>7406.9610445529997</v>
      </c>
      <c r="D16" s="5" t="str">
        <f>VLOOKUP(E16,'datemar &amp; dateaug kaf'!$C$5:$O$94,13,FALSE)</f>
        <v>1980-81</v>
      </c>
      <c r="E16" s="18">
        <f>LARGE('datemar &amp; dateaug kaf'!$C$5:$C$94,'datemar &amp; dateaug kaf rank'!$A16)</f>
        <v>6773.7280104480005</v>
      </c>
      <c r="F16" s="5" t="str">
        <f>VLOOKUP(G16,'datemar &amp; dateaug kaf'!$D$5:$O$94,12,FALSE)</f>
        <v>1989-90</v>
      </c>
      <c r="G16" s="18">
        <f>LARGE('datemar &amp; dateaug kaf'!$D$5:$D$94,'datemar &amp; dateaug kaf rank'!$A16)</f>
        <v>6055.0549795469997</v>
      </c>
      <c r="H16" s="5" t="str">
        <f>VLOOKUP(I16,'datemar &amp; dateaug kaf'!$E$5:$O$94,11,FALSE)</f>
        <v>1959-60</v>
      </c>
      <c r="I16" s="18">
        <f>LARGE('datemar &amp; dateaug kaf'!$E$5:$E$94,'datemar &amp; dateaug kaf rank'!$A16)</f>
        <v>5370.2596333259999</v>
      </c>
      <c r="J16" s="5" t="str">
        <f>VLOOKUP(K16,'datemar &amp; dateaug kaf'!$F$5:$O$94,10,FALSE)</f>
        <v>1946-47</v>
      </c>
      <c r="K16" s="18">
        <f>LARGE('datemar &amp; dateaug kaf'!$F$5:$F$94,'datemar &amp; dateaug kaf rank'!$A16)</f>
        <v>4211.2243048890005</v>
      </c>
      <c r="L16" s="5" t="str">
        <f>VLOOKUP(M16,'datemar &amp; dateaug kaf'!$G$5:$O$94,9,FALSE)</f>
        <v>1994-95</v>
      </c>
      <c r="M16" s="18">
        <f>LARGE('datemar &amp; dateaug kaf'!$G$5:$G$94,'datemar &amp; dateaug kaf rank'!$A16)</f>
        <v>3333.28251963</v>
      </c>
      <c r="N16" s="5" t="str">
        <f>VLOOKUP(O16,'datemar &amp; dateaug kaf'!$H$5:$O$94,8,FALSE)</f>
        <v>1967-68</v>
      </c>
      <c r="O16" s="18">
        <f>LARGE('datemar &amp; dateaug kaf'!$H$5:$H$94,'datemar &amp; dateaug kaf rank'!$A16)</f>
        <v>2436.7516441590001</v>
      </c>
      <c r="P16" s="5" t="str">
        <f>VLOOKUP(Q16,'datemar &amp; dateaug kaf'!$I$5:$O$94,7,FALSE)</f>
        <v>1967-68</v>
      </c>
      <c r="Q16" s="18">
        <f>LARGE('datemar &amp; dateaug kaf'!$I$5:$I$94,'datemar &amp; dateaug kaf rank'!$A16)</f>
        <v>1421.2244095139999</v>
      </c>
      <c r="R16" s="5" t="str">
        <f>VLOOKUP(S16,'datemar &amp; dateaug kaf'!$J$5:$O$94,6,FALSE)</f>
        <v>1958-59</v>
      </c>
      <c r="S16" s="18">
        <f>LARGE('datemar &amp; dateaug kaf'!$J$5:$J$94,'datemar &amp; dateaug kaf rank'!$A16)</f>
        <v>18026.633373588</v>
      </c>
      <c r="T16" s="5" t="str">
        <f>VLOOKUP(U16,'datemar &amp; dateaug kaf'!$K$5:$O$94,5,FALSE)</f>
        <v>1958-59</v>
      </c>
      <c r="U16" s="18">
        <f>LARGE('datemar &amp; dateaug kaf'!$K$5:$K$94,'datemar &amp; dateaug kaf rank'!$A16)</f>
        <v>15527.816938368</v>
      </c>
      <c r="V16" s="5" t="str">
        <f>VLOOKUP(W16,'datemar &amp; dateaug kaf'!$L$5:$O$94,4,FALSE)</f>
        <v>1981-82</v>
      </c>
      <c r="W16" s="18">
        <f>LARGE('datemar &amp; dateaug kaf'!$L$5:$L$94,'datemar &amp; dateaug kaf rank'!$A16)</f>
        <v>10220.217137403</v>
      </c>
      <c r="X16" s="5" t="str">
        <f>VLOOKUP(Y16,'datemar &amp; dateaug kaf'!$M$5:$O$94,3,FALSE)</f>
        <v>1996-97</v>
      </c>
      <c r="Y16" s="18">
        <f>LARGE('datemar &amp; dateaug kaf'!$M$5:$M$94,'datemar &amp; dateaug kaf rank'!$A16)</f>
        <v>3468.7615228139998</v>
      </c>
      <c r="Z16" s="5" t="str">
        <f>VLOOKUP(AA16,'datemar &amp; dateaug kaf'!$N$5:$O$94,2,FALSE)</f>
        <v>1977-78</v>
      </c>
      <c r="AA16" s="18">
        <f>LARGE('datemar &amp; dateaug kaf'!$N$5:$N$94,'datemar &amp; dateaug kaf rank'!$A16)</f>
        <v>930.79930393799998</v>
      </c>
    </row>
    <row r="17" spans="1:27" x14ac:dyDescent="0.2">
      <c r="A17" s="5">
        <v>12</v>
      </c>
      <c r="B17" s="5" t="str">
        <f>VLOOKUP(C17,'datemar &amp; dateaug kaf'!$B$5:$O$94,14,FALSE)</f>
        <v>1973-74</v>
      </c>
      <c r="C17" s="18">
        <f>LARGE('datemar &amp; dateaug kaf'!$B$5:$B$94,'datemar &amp; dateaug kaf rank'!$A17)</f>
        <v>7361.1408809820005</v>
      </c>
      <c r="D17" s="5" t="str">
        <f>VLOOKUP(E17,'datemar &amp; dateaug kaf'!$C$5:$O$94,13,FALSE)</f>
        <v>1989-90</v>
      </c>
      <c r="E17" s="18">
        <f>LARGE('datemar &amp; dateaug kaf'!$C$5:$C$94,'datemar &amp; dateaug kaf rank'!$A17)</f>
        <v>6668.126030937</v>
      </c>
      <c r="F17" s="5" t="str">
        <f>VLOOKUP(G17,'datemar &amp; dateaug kaf'!$D$5:$O$94,12,FALSE)</f>
        <v>1946-47</v>
      </c>
      <c r="G17" s="18">
        <f>LARGE('datemar &amp; dateaug kaf'!$D$5:$D$94,'datemar &amp; dateaug kaf rank'!$A17)</f>
        <v>5883.6096967200001</v>
      </c>
      <c r="H17" s="5" t="str">
        <f>VLOOKUP(I17,'datemar &amp; dateaug kaf'!$E$5:$O$94,11,FALSE)</f>
        <v>1975-76</v>
      </c>
      <c r="I17" s="18">
        <f>LARGE('datemar &amp; dateaug kaf'!$E$5:$E$94,'datemar &amp; dateaug kaf rank'!$A17)</f>
        <v>5269.2117032310007</v>
      </c>
      <c r="J17" s="5" t="str">
        <f>VLOOKUP(K17,'datemar &amp; dateaug kaf'!$F$5:$O$94,10,FALSE)</f>
        <v>1964-65</v>
      </c>
      <c r="K17" s="18">
        <f>LARGE('datemar &amp; dateaug kaf'!$F$5:$F$94,'datemar &amp; dateaug kaf rank'!$A17)</f>
        <v>4057.1026577759999</v>
      </c>
      <c r="L17" s="5" t="str">
        <f>VLOOKUP(M17,'datemar &amp; dateaug kaf'!$G$5:$O$94,9,FALSE)</f>
        <v>1996-97</v>
      </c>
      <c r="M17" s="18">
        <f>LARGE('datemar &amp; dateaug kaf'!$G$5:$G$94,'datemar &amp; dateaug kaf rank'!$A17)</f>
        <v>3298.5598763040002</v>
      </c>
      <c r="N17" s="5" t="str">
        <f>VLOOKUP(O17,'datemar &amp; dateaug kaf'!$H$5:$O$94,8,FALSE)</f>
        <v>1960-61</v>
      </c>
      <c r="O17" s="18">
        <f>LARGE('datemar &amp; dateaug kaf'!$H$5:$H$94,'datemar &amp; dateaug kaf rank'!$A17)</f>
        <v>2329.4339622329999</v>
      </c>
      <c r="P17" s="5" t="str">
        <f>VLOOKUP(Q17,'datemar &amp; dateaug kaf'!$I$5:$O$94,7,FALSE)</f>
        <v>1995-96</v>
      </c>
      <c r="Q17" s="18">
        <f>LARGE('datemar &amp; dateaug kaf'!$I$5:$I$94,'datemar &amp; dateaug kaf rank'!$A17)</f>
        <v>1419.5027566859999</v>
      </c>
      <c r="R17" s="5" t="str">
        <f>VLOOKUP(S17,'datemar &amp; dateaug kaf'!$J$5:$O$94,6,FALSE)</f>
        <v>1953-54</v>
      </c>
      <c r="S17" s="18">
        <f>LARGE('datemar &amp; dateaug kaf'!$J$5:$J$94,'datemar &amp; dateaug kaf rank'!$A17)</f>
        <v>17984.909077631997</v>
      </c>
      <c r="T17" s="5" t="str">
        <f>VLOOKUP(U17,'datemar &amp; dateaug kaf'!$K$5:$O$94,5,FALSE)</f>
        <v>1981-82</v>
      </c>
      <c r="U17" s="18">
        <f>LARGE('datemar &amp; dateaug kaf'!$K$5:$K$94,'datemar &amp; dateaug kaf rank'!$A17)</f>
        <v>15439.899586293001</v>
      </c>
      <c r="V17" s="5" t="str">
        <f>VLOOKUP(W17,'datemar &amp; dateaug kaf'!$L$5:$O$94,4,FALSE)</f>
        <v>1966-67</v>
      </c>
      <c r="W17" s="18">
        <f>LARGE('datemar &amp; dateaug kaf'!$L$5:$L$94,'datemar &amp; dateaug kaf rank'!$A17)</f>
        <v>10130.300446559999</v>
      </c>
      <c r="X17" s="5" t="str">
        <f>VLOOKUP(Y17,'datemar &amp; dateaug kaf'!$M$5:$O$94,3,FALSE)</f>
        <v>1950-51</v>
      </c>
      <c r="Y17" s="18">
        <f>LARGE('datemar &amp; dateaug kaf'!$M$5:$M$94,'datemar &amp; dateaug kaf rank'!$A17)</f>
        <v>3445.703672439</v>
      </c>
      <c r="Z17" s="5" t="str">
        <f>VLOOKUP(AA17,'datemar &amp; dateaug kaf'!$N$5:$O$94,2,FALSE)</f>
        <v>1973-74</v>
      </c>
      <c r="AA17" s="18">
        <f>LARGE('datemar &amp; dateaug kaf'!$N$5:$N$94,'datemar &amp; dateaug kaf rank'!$A17)</f>
        <v>919.54707295499998</v>
      </c>
    </row>
    <row r="18" spans="1:27" x14ac:dyDescent="0.2">
      <c r="A18" s="5">
        <v>13</v>
      </c>
      <c r="B18" s="5" t="str">
        <f>VLOOKUP(C18,'datemar &amp; dateaug kaf'!$B$5:$O$94,14,FALSE)</f>
        <v>1964-65</v>
      </c>
      <c r="C18" s="18">
        <f>LARGE('datemar &amp; dateaug kaf'!$B$5:$B$94,'datemar &amp; dateaug kaf rank'!$A18)</f>
        <v>7154.6079961650003</v>
      </c>
      <c r="D18" s="5" t="str">
        <f>VLOOKUP(E18,'datemar &amp; dateaug kaf'!$C$5:$O$94,13,FALSE)</f>
        <v>1946-47</v>
      </c>
      <c r="E18" s="18">
        <f>LARGE('datemar &amp; dateaug kaf'!$C$5:$C$94,'datemar &amp; dateaug kaf rank'!$A18)</f>
        <v>6429.3220729499999</v>
      </c>
      <c r="F18" s="5" t="str">
        <f>VLOOKUP(G18,'datemar &amp; dateaug kaf'!$D$5:$O$94,12,FALSE)</f>
        <v>2006-07</v>
      </c>
      <c r="G18" s="18">
        <f>LARGE('datemar &amp; dateaug kaf'!$D$5:$D$94,'datemar &amp; dateaug kaf rank'!$A18)</f>
        <v>5839.1799463200005</v>
      </c>
      <c r="H18" s="5" t="str">
        <f>VLOOKUP(I18,'datemar &amp; dateaug kaf'!$E$5:$O$94,11,FALSE)</f>
        <v>1946-47</v>
      </c>
      <c r="I18" s="18">
        <f>LARGE('datemar &amp; dateaug kaf'!$E$5:$E$94,'datemar &amp; dateaug kaf rank'!$A18)</f>
        <v>5137.7036089890007</v>
      </c>
      <c r="J18" s="5" t="str">
        <f>VLOOKUP(K18,'datemar &amp; dateaug kaf'!$F$5:$O$94,10,FALSE)</f>
        <v>1970-71</v>
      </c>
      <c r="K18" s="18">
        <f>LARGE('datemar &amp; dateaug kaf'!$F$5:$F$94,'datemar &amp; dateaug kaf rank'!$A18)</f>
        <v>4041.6831542219998</v>
      </c>
      <c r="L18" s="5" t="str">
        <f>VLOOKUP(M18,'datemar &amp; dateaug kaf'!$G$5:$O$94,9,FALSE)</f>
        <v>1980-81</v>
      </c>
      <c r="M18" s="18">
        <f>LARGE('datemar &amp; dateaug kaf'!$G$5:$G$94,'datemar &amp; dateaug kaf rank'!$A18)</f>
        <v>3287.258058546</v>
      </c>
      <c r="N18" s="5" t="str">
        <f>VLOOKUP(O18,'datemar &amp; dateaug kaf'!$H$5:$O$94,8,FALSE)</f>
        <v>2015-16</v>
      </c>
      <c r="O18" s="18">
        <f>LARGE('datemar &amp; dateaug kaf'!$H$5:$H$94,'datemar &amp; dateaug kaf rank'!$A18)</f>
        <v>2327.8610697300001</v>
      </c>
      <c r="P18" s="5" t="str">
        <f>VLOOKUP(Q18,'datemar &amp; dateaug kaf'!$I$5:$O$94,7,FALSE)</f>
        <v>2015-16</v>
      </c>
      <c r="Q18" s="18">
        <f>LARGE('datemar &amp; dateaug kaf'!$I$5:$I$94,'datemar &amp; dateaug kaf rank'!$A18)</f>
        <v>1415.8135006259999</v>
      </c>
      <c r="R18" s="5" t="str">
        <f>VLOOKUP(S18,'datemar &amp; dateaug kaf'!$J$5:$O$94,6,FALSE)</f>
        <v>2017-18</v>
      </c>
      <c r="S18" s="18">
        <f>LARGE('datemar &amp; dateaug kaf'!$J$5:$J$94,'datemar &amp; dateaug kaf rank'!$A18)</f>
        <v>17583.000332373002</v>
      </c>
      <c r="T18" s="5" t="str">
        <f>VLOOKUP(U18,'datemar &amp; dateaug kaf'!$K$5:$O$94,5,FALSE)</f>
        <v>1964-65</v>
      </c>
      <c r="U18" s="18">
        <f>LARGE('datemar &amp; dateaug kaf'!$K$5:$K$94,'datemar &amp; dateaug kaf rank'!$A18)</f>
        <v>15287.396451516001</v>
      </c>
      <c r="V18" s="5" t="str">
        <f>VLOOKUP(W18,'datemar &amp; dateaug kaf'!$L$5:$O$94,4,FALSE)</f>
        <v>1942-43</v>
      </c>
      <c r="W18" s="18">
        <f>LARGE('datemar &amp; dateaug kaf'!$L$5:$L$94,'datemar &amp; dateaug kaf rank'!$A18)</f>
        <v>9984.8068982969999</v>
      </c>
      <c r="X18" s="5" t="str">
        <f>VLOOKUP(Y18,'datemar &amp; dateaug kaf'!$M$5:$O$94,3,FALSE)</f>
        <v>1977-78</v>
      </c>
      <c r="Y18" s="18">
        <f>LARGE('datemar &amp; dateaug kaf'!$M$5:$M$94,'datemar &amp; dateaug kaf rank'!$A18)</f>
        <v>3436.2345818849999</v>
      </c>
      <c r="Z18" s="5" t="str">
        <f>VLOOKUP(AA18,'datemar &amp; dateaug kaf'!$N$5:$O$94,2,FALSE)</f>
        <v>1982-83</v>
      </c>
      <c r="AA18" s="18">
        <f>LARGE('datemar &amp; dateaug kaf'!$N$5:$N$94,'datemar &amp; dateaug kaf rank'!$A18)</f>
        <v>898.45682581199992</v>
      </c>
    </row>
    <row r="19" spans="1:27" x14ac:dyDescent="0.2">
      <c r="A19" s="5">
        <v>14</v>
      </c>
      <c r="B19" s="5" t="str">
        <f>VLOOKUP(C19,'datemar &amp; dateaug kaf'!$B$5:$O$94,14,FALSE)</f>
        <v>1971-72</v>
      </c>
      <c r="C19" s="18">
        <f>LARGE('datemar &amp; dateaug kaf'!$B$5:$B$94,'datemar &amp; dateaug kaf rank'!$A19)</f>
        <v>7117.2850223579999</v>
      </c>
      <c r="D19" s="5" t="str">
        <f>VLOOKUP(E19,'datemar &amp; dateaug kaf'!$C$5:$O$94,13,FALSE)</f>
        <v>1964-65</v>
      </c>
      <c r="E19" s="18">
        <f>LARGE('datemar &amp; dateaug kaf'!$C$5:$C$94,'datemar &amp; dateaug kaf rank'!$A19)</f>
        <v>6322.1888538269995</v>
      </c>
      <c r="F19" s="5" t="str">
        <f>VLOOKUP(G19,'datemar &amp; dateaug kaf'!$D$5:$O$94,12,FALSE)</f>
        <v>1968-69</v>
      </c>
      <c r="G19" s="18">
        <f>LARGE('datemar &amp; dateaug kaf'!$D$5:$D$94,'datemar &amp; dateaug kaf rank'!$A19)</f>
        <v>5788.7720143259994</v>
      </c>
      <c r="H19" s="5" t="str">
        <f>VLOOKUP(I19,'datemar &amp; dateaug kaf'!$E$5:$O$94,11,FALSE)</f>
        <v>1971-72</v>
      </c>
      <c r="I19" s="18">
        <f>LARGE('datemar &amp; dateaug kaf'!$E$5:$E$94,'datemar &amp; dateaug kaf rank'!$A19)</f>
        <v>5081.6745201809999</v>
      </c>
      <c r="J19" s="5" t="str">
        <f>VLOOKUP(K19,'datemar &amp; dateaug kaf'!$F$5:$O$94,10,FALSE)</f>
        <v>2006-07</v>
      </c>
      <c r="K19" s="18">
        <f>LARGE('datemar &amp; dateaug kaf'!$F$5:$F$94,'datemar &amp; dateaug kaf rank'!$A19)</f>
        <v>4017.4550559569998</v>
      </c>
      <c r="L19" s="5" t="str">
        <f>VLOOKUP(M19,'datemar &amp; dateaug kaf'!$G$5:$O$94,9,FALSE)</f>
        <v>2006-07</v>
      </c>
      <c r="M19" s="18">
        <f>LARGE('datemar &amp; dateaug kaf'!$G$5:$G$94,'datemar &amp; dateaug kaf rank'!$A19)</f>
        <v>3212.582358867</v>
      </c>
      <c r="N19" s="5" t="str">
        <f>VLOOKUP(O19,'datemar &amp; dateaug kaf'!$H$5:$O$94,8,FALSE)</f>
        <v>1950-51</v>
      </c>
      <c r="O19" s="18">
        <f>LARGE('datemar &amp; dateaug kaf'!$H$5:$H$94,'datemar &amp; dateaug kaf rank'!$A19)</f>
        <v>2324.6141277029997</v>
      </c>
      <c r="P19" s="5" t="str">
        <f>VLOOKUP(Q19,'datemar &amp; dateaug kaf'!$I$5:$O$94,7,FALSE)</f>
        <v>2013-14</v>
      </c>
      <c r="Q19" s="18">
        <f>LARGE('datemar &amp; dateaug kaf'!$I$5:$I$94,'datemar &amp; dateaug kaf rank'!$A19)</f>
        <v>1345.7176354860001</v>
      </c>
      <c r="R19" s="5" t="str">
        <f>VLOOKUP(S19,'datemar &amp; dateaug kaf'!$J$5:$O$94,6,FALSE)</f>
        <v>2011-12</v>
      </c>
      <c r="S19" s="18">
        <f>LARGE('datemar &amp; dateaug kaf'!$J$5:$J$94,'datemar &amp; dateaug kaf rank'!$A19)</f>
        <v>17268.913732581001</v>
      </c>
      <c r="T19" s="5" t="str">
        <f>VLOOKUP(U19,'datemar &amp; dateaug kaf'!$K$5:$O$94,5,FALSE)</f>
        <v>1932-33</v>
      </c>
      <c r="U19" s="18">
        <f>LARGE('datemar &amp; dateaug kaf'!$K$5:$K$94,'datemar &amp; dateaug kaf rank'!$A19)</f>
        <v>15274.37298093</v>
      </c>
      <c r="V19" s="5" t="str">
        <f>VLOOKUP(W19,'datemar &amp; dateaug kaf'!$L$5:$O$94,4,FALSE)</f>
        <v>1953-54</v>
      </c>
      <c r="W19" s="18">
        <f>LARGE('datemar &amp; dateaug kaf'!$L$5:$L$94,'datemar &amp; dateaug kaf rank'!$A19)</f>
        <v>9806.6515330769998</v>
      </c>
      <c r="X19" s="5" t="str">
        <f>VLOOKUP(Y19,'datemar &amp; dateaug kaf'!$M$5:$O$94,3,FALSE)</f>
        <v>1964-65</v>
      </c>
      <c r="Y19" s="18">
        <f>LARGE('datemar &amp; dateaug kaf'!$M$5:$M$94,'datemar &amp; dateaug kaf rank'!$A19)</f>
        <v>3409.118549844</v>
      </c>
      <c r="Z19" s="5" t="str">
        <f>VLOOKUP(AA19,'datemar &amp; dateaug kaf'!$N$5:$O$94,2,FALSE)</f>
        <v>1981-82</v>
      </c>
      <c r="AA19" s="18">
        <f>LARGE('datemar &amp; dateaug kaf'!$N$5:$N$94,'datemar &amp; dateaug kaf rank'!$A19)</f>
        <v>892.98442932299997</v>
      </c>
    </row>
    <row r="20" spans="1:27" x14ac:dyDescent="0.2">
      <c r="A20" s="5">
        <v>15</v>
      </c>
      <c r="B20" s="5" t="str">
        <f>VLOOKUP(C20,'datemar &amp; dateaug kaf'!$B$5:$O$94,14,FALSE)</f>
        <v>1955-56</v>
      </c>
      <c r="C20" s="18">
        <f>LARGE('datemar &amp; dateaug kaf'!$B$5:$B$94,'datemar &amp; dateaug kaf rank'!$A20)</f>
        <v>7063.6956028800005</v>
      </c>
      <c r="D20" s="5" t="str">
        <f>VLOOKUP(E20,'datemar &amp; dateaug kaf'!$C$5:$O$94,13,FALSE)</f>
        <v>1955-56</v>
      </c>
      <c r="E20" s="18">
        <f>LARGE('datemar &amp; dateaug kaf'!$C$5:$C$94,'datemar &amp; dateaug kaf rank'!$A20)</f>
        <v>6272.8420788180001</v>
      </c>
      <c r="F20" s="5" t="str">
        <f>VLOOKUP(G20,'datemar &amp; dateaug kaf'!$D$5:$O$94,12,FALSE)</f>
        <v>1955-56</v>
      </c>
      <c r="G20" s="18">
        <f>LARGE('datemar &amp; dateaug kaf'!$D$5:$D$94,'datemar &amp; dateaug kaf rank'!$A20)</f>
        <v>5787.4668904079999</v>
      </c>
      <c r="H20" s="5" t="str">
        <f>VLOOKUP(I20,'datemar &amp; dateaug kaf'!$E$5:$O$94,11,FALSE)</f>
        <v>1990-91</v>
      </c>
      <c r="I20" s="18">
        <f>LARGE('datemar &amp; dateaug kaf'!$E$5:$E$94,'datemar &amp; dateaug kaf rank'!$A20)</f>
        <v>4997.8490687789999</v>
      </c>
      <c r="J20" s="5" t="str">
        <f>VLOOKUP(K20,'datemar &amp; dateaug kaf'!$F$5:$O$94,10,FALSE)</f>
        <v>1981-82</v>
      </c>
      <c r="K20" s="18">
        <f>LARGE('datemar &amp; dateaug kaf'!$F$5:$F$94,'datemar &amp; dateaug kaf rank'!$A20)</f>
        <v>3998.8500979769997</v>
      </c>
      <c r="L20" s="5" t="str">
        <f>VLOOKUP(M20,'datemar &amp; dateaug kaf'!$G$5:$O$94,9,FALSE)</f>
        <v>1982-83</v>
      </c>
      <c r="M20" s="18">
        <f>LARGE('datemar &amp; dateaug kaf'!$G$5:$G$94,'datemar &amp; dateaug kaf rank'!$A20)</f>
        <v>3069.5860005929999</v>
      </c>
      <c r="N20" s="5" t="str">
        <f>VLOOKUP(O20,'datemar &amp; dateaug kaf'!$H$5:$O$94,8,FALSE)</f>
        <v>1996-97</v>
      </c>
      <c r="O20" s="18">
        <f>LARGE('datemar &amp; dateaug kaf'!$H$5:$H$94,'datemar &amp; dateaug kaf rank'!$A20)</f>
        <v>2281.9853689709998</v>
      </c>
      <c r="P20" s="5" t="str">
        <f>VLOOKUP(Q20,'datemar &amp; dateaug kaf'!$I$5:$O$94,7,FALSE)</f>
        <v>1949-50</v>
      </c>
      <c r="Q20" s="18">
        <f>LARGE('datemar &amp; dateaug kaf'!$I$5:$I$94,'datemar &amp; dateaug kaf rank'!$A20)</f>
        <v>1301.5080503670001</v>
      </c>
      <c r="R20" s="5" t="str">
        <f>VLOOKUP(S20,'datemar &amp; dateaug kaf'!$J$5:$O$94,6,FALSE)</f>
        <v>1975-76</v>
      </c>
      <c r="S20" s="18">
        <f>LARGE('datemar &amp; dateaug kaf'!$J$5:$J$94,'datemar &amp; dateaug kaf rank'!$A20)</f>
        <v>17254.547452128001</v>
      </c>
      <c r="T20" s="5" t="str">
        <f>VLOOKUP(U20,'datemar &amp; dateaug kaf'!$K$5:$O$94,5,FALSE)</f>
        <v>2017-18</v>
      </c>
      <c r="U20" s="18">
        <f>LARGE('datemar &amp; dateaug kaf'!$K$5:$K$94,'datemar &amp; dateaug kaf rank'!$A20)</f>
        <v>15195.575628512999</v>
      </c>
      <c r="V20" s="5" t="str">
        <f>VLOOKUP(W20,'datemar &amp; dateaug kaf'!$L$5:$O$94,4,FALSE)</f>
        <v>1964-65</v>
      </c>
      <c r="W20" s="18">
        <f>LARGE('datemar &amp; dateaug kaf'!$L$5:$L$94,'datemar &amp; dateaug kaf rank'!$A20)</f>
        <v>9733.0984779840001</v>
      </c>
      <c r="X20" s="5" t="str">
        <f>VLOOKUP(Y20,'datemar &amp; dateaug kaf'!$M$5:$O$94,3,FALSE)</f>
        <v>1958-59</v>
      </c>
      <c r="Y20" s="18">
        <f>LARGE('datemar &amp; dateaug kaf'!$M$5:$M$94,'datemar &amp; dateaug kaf rank'!$A20)</f>
        <v>3388.643178711</v>
      </c>
      <c r="Z20" s="5" t="str">
        <f>VLOOKUP(AA20,'datemar &amp; dateaug kaf'!$N$5:$O$94,2,FALSE)</f>
        <v>1950-51</v>
      </c>
      <c r="AA20" s="18">
        <f>LARGE('datemar &amp; dateaug kaf'!$N$5:$N$94,'datemar &amp; dateaug kaf rank'!$A20)</f>
        <v>890.401950081</v>
      </c>
    </row>
    <row r="21" spans="1:27" x14ac:dyDescent="0.2">
      <c r="A21" s="5">
        <v>16</v>
      </c>
      <c r="B21" s="5" t="str">
        <f>VLOOKUP(C21,'datemar &amp; dateaug kaf'!$B$5:$O$94,14,FALSE)</f>
        <v>1946-47</v>
      </c>
      <c r="C21" s="18">
        <f>LARGE('datemar &amp; dateaug kaf'!$B$5:$B$94,'datemar &amp; dateaug kaf rank'!$A21)</f>
        <v>7047.0880001969999</v>
      </c>
      <c r="D21" s="5" t="str">
        <f>VLOOKUP(E21,'datemar &amp; dateaug kaf'!$C$5:$O$94,13,FALSE)</f>
        <v>1971-72</v>
      </c>
      <c r="E21" s="18">
        <f>LARGE('datemar &amp; dateaug kaf'!$C$5:$C$94,'datemar &amp; dateaug kaf rank'!$A21)</f>
        <v>6247.4199310109998</v>
      </c>
      <c r="F21" s="5" t="str">
        <f>VLOOKUP(G21,'datemar &amp; dateaug kaf'!$D$5:$O$94,12,FALSE)</f>
        <v>1971-72</v>
      </c>
      <c r="G21" s="18">
        <f>LARGE('datemar &amp; dateaug kaf'!$D$5:$D$94,'datemar &amp; dateaug kaf rank'!$A21)</f>
        <v>5662.732349631</v>
      </c>
      <c r="H21" s="5" t="str">
        <f>VLOOKUP(I21,'datemar &amp; dateaug kaf'!$E$5:$O$94,11,FALSE)</f>
        <v>1958-59</v>
      </c>
      <c r="I21" s="18">
        <f>LARGE('datemar &amp; dateaug kaf'!$E$5:$E$94,'datemar &amp; dateaug kaf rank'!$A21)</f>
        <v>4964.1141940110001</v>
      </c>
      <c r="J21" s="5" t="str">
        <f>VLOOKUP(K21,'datemar &amp; dateaug kaf'!$F$5:$O$94,10,FALSE)</f>
        <v>1958-59</v>
      </c>
      <c r="K21" s="18">
        <f>LARGE('datemar &amp; dateaug kaf'!$F$5:$F$94,'datemar &amp; dateaug kaf rank'!$A21)</f>
        <v>3965.9919173909998</v>
      </c>
      <c r="L21" s="5" t="str">
        <f>VLOOKUP(M21,'datemar &amp; dateaug kaf'!$G$5:$O$94,9,FALSE)</f>
        <v>1967-68</v>
      </c>
      <c r="M21" s="18">
        <f>LARGE('datemar &amp; dateaug kaf'!$G$5:$G$94,'datemar &amp; dateaug kaf rank'!$A21)</f>
        <v>3045.7863320639999</v>
      </c>
      <c r="N21" s="5" t="str">
        <f>VLOOKUP(O21,'datemar &amp; dateaug kaf'!$H$5:$O$94,8,FALSE)</f>
        <v>1982-83</v>
      </c>
      <c r="O21" s="18">
        <f>LARGE('datemar &amp; dateaug kaf'!$H$5:$H$94,'datemar &amp; dateaug kaf rank'!$A21)</f>
        <v>2243.3771059559999</v>
      </c>
      <c r="P21" s="5" t="str">
        <f>VLOOKUP(Q21,'datemar &amp; dateaug kaf'!$I$5:$O$94,7,FALSE)</f>
        <v>1946-47</v>
      </c>
      <c r="Q21" s="18">
        <f>LARGE('datemar &amp; dateaug kaf'!$I$5:$I$94,'datemar &amp; dateaug kaf rank'!$A21)</f>
        <v>1245.246895452</v>
      </c>
      <c r="R21" s="5" t="str">
        <f>VLOOKUP(S21,'datemar &amp; dateaug kaf'!$J$5:$O$94,6,FALSE)</f>
        <v>1995-96</v>
      </c>
      <c r="S21" s="18">
        <f>LARGE('datemar &amp; dateaug kaf'!$J$5:$J$94,'datemar &amp; dateaug kaf rank'!$A21)</f>
        <v>17241.815551778996</v>
      </c>
      <c r="T21" s="5" t="str">
        <f>VLOOKUP(U21,'datemar &amp; dateaug kaf'!$K$5:$O$94,5,FALSE)</f>
        <v>1963-64</v>
      </c>
      <c r="U21" s="18">
        <f>LARGE('datemar &amp; dateaug kaf'!$K$5:$K$94,'datemar &amp; dateaug kaf rank'!$A21)</f>
        <v>15192.01926501</v>
      </c>
      <c r="V21" s="5" t="str">
        <f>VLOOKUP(W21,'datemar &amp; dateaug kaf'!$L$5:$O$94,4,FALSE)</f>
        <v>1954-55</v>
      </c>
      <c r="W21" s="18">
        <f>LARGE('datemar &amp; dateaug kaf'!$L$5:$L$94,'datemar &amp; dateaug kaf rank'!$A21)</f>
        <v>9515.1586514459996</v>
      </c>
      <c r="X21" s="5" t="str">
        <f>VLOOKUP(Y21,'datemar &amp; dateaug kaf'!$M$5:$O$94,3,FALSE)</f>
        <v>1990-91</v>
      </c>
      <c r="Y21" s="18">
        <f>LARGE('datemar &amp; dateaug kaf'!$M$5:$M$94,'datemar &amp; dateaug kaf rank'!$A21)</f>
        <v>3372.5949148499999</v>
      </c>
      <c r="Z21" s="5" t="str">
        <f>VLOOKUP(AA21,'datemar &amp; dateaug kaf'!$N$5:$O$94,2,FALSE)</f>
        <v>1942-43</v>
      </c>
      <c r="AA21" s="18">
        <f>LARGE('datemar &amp; dateaug kaf'!$N$5:$N$94,'datemar &amp; dateaug kaf rank'!$A21)</f>
        <v>883.57682637000005</v>
      </c>
    </row>
    <row r="22" spans="1:27" x14ac:dyDescent="0.2">
      <c r="A22" s="5">
        <v>17</v>
      </c>
      <c r="B22" s="5" t="str">
        <f>VLOOKUP(C22,'datemar &amp; dateaug kaf'!$B$5:$O$94,14,FALSE)</f>
        <v>1990-91</v>
      </c>
      <c r="C22" s="18">
        <f>LARGE('datemar &amp; dateaug kaf'!$B$5:$B$94,'datemar &amp; dateaug kaf rank'!$A22)</f>
        <v>6846.6899911829996</v>
      </c>
      <c r="D22" s="5" t="str">
        <f>VLOOKUP(E22,'datemar &amp; dateaug kaf'!$C$5:$O$94,13,FALSE)</f>
        <v>2006-07</v>
      </c>
      <c r="E22" s="18">
        <f>LARGE('datemar &amp; dateaug kaf'!$C$5:$C$94,'datemar &amp; dateaug kaf rank'!$A22)</f>
        <v>6159.6096863700004</v>
      </c>
      <c r="F22" s="5" t="str">
        <f>VLOOKUP(G22,'datemar &amp; dateaug kaf'!$D$5:$O$94,12,FALSE)</f>
        <v>1958-59</v>
      </c>
      <c r="G22" s="18">
        <f>LARGE('datemar &amp; dateaug kaf'!$D$5:$D$94,'datemar &amp; dateaug kaf rank'!$A22)</f>
        <v>5590.2424349940002</v>
      </c>
      <c r="H22" s="5" t="str">
        <f>VLOOKUP(I22,'datemar &amp; dateaug kaf'!$E$5:$O$94,11,FALSE)</f>
        <v>1955-56</v>
      </c>
      <c r="I22" s="18">
        <f>LARGE('datemar &amp; dateaug kaf'!$E$5:$E$94,'datemar &amp; dateaug kaf rank'!$A22)</f>
        <v>4859.1885781110004</v>
      </c>
      <c r="J22" s="5" t="str">
        <f>VLOOKUP(K22,'datemar &amp; dateaug kaf'!$F$5:$O$94,10,FALSE)</f>
        <v>1996-97</v>
      </c>
      <c r="K22" s="18">
        <f>LARGE('datemar &amp; dateaug kaf'!$F$5:$F$94,'datemar &amp; dateaug kaf rank'!$A22)</f>
        <v>3938.6458027140002</v>
      </c>
      <c r="L22" s="5" t="str">
        <f>VLOOKUP(M22,'datemar &amp; dateaug kaf'!$G$5:$O$94,9,FALSE)</f>
        <v>1964-65</v>
      </c>
      <c r="M22" s="18">
        <f>LARGE('datemar &amp; dateaug kaf'!$G$5:$G$94,'datemar &amp; dateaug kaf rank'!$A22)</f>
        <v>2962.992285582</v>
      </c>
      <c r="N22" s="5" t="str">
        <f>VLOOKUP(O22,'datemar &amp; dateaug kaf'!$H$5:$O$94,8,FALSE)</f>
        <v>1962-63</v>
      </c>
      <c r="O22" s="18">
        <f>LARGE('datemar &amp; dateaug kaf'!$H$5:$H$94,'datemar &amp; dateaug kaf rank'!$A22)</f>
        <v>2201.1033885329998</v>
      </c>
      <c r="P22" s="5" t="str">
        <f>VLOOKUP(Q22,'datemar &amp; dateaug kaf'!$I$5:$O$94,7,FALSE)</f>
        <v>1931-32</v>
      </c>
      <c r="Q22" s="18">
        <f>LARGE('datemar &amp; dateaug kaf'!$I$5:$I$94,'datemar &amp; dateaug kaf rank'!$A22)</f>
        <v>1244.570531841</v>
      </c>
      <c r="R22" s="5" t="str">
        <f>VLOOKUP(S22,'datemar &amp; dateaug kaf'!$J$5:$O$94,6,FALSE)</f>
        <v>1981-82</v>
      </c>
      <c r="S22" s="18">
        <f>LARGE('datemar &amp; dateaug kaf'!$J$5:$J$94,'datemar &amp; dateaug kaf rank'!$A22)</f>
        <v>17218.061503082998</v>
      </c>
      <c r="T22" s="5" t="str">
        <f>VLOOKUP(U22,'datemar &amp; dateaug kaf'!$K$5:$O$94,5,FALSE)</f>
        <v>1966-67</v>
      </c>
      <c r="U22" s="18">
        <f>LARGE('datemar &amp; dateaug kaf'!$K$5:$K$94,'datemar &amp; dateaug kaf rank'!$A22)</f>
        <v>14884.644731082</v>
      </c>
      <c r="V22" s="5" t="str">
        <f>VLOOKUP(W22,'datemar &amp; dateaug kaf'!$L$5:$O$94,4,FALSE)</f>
        <v>1970-71</v>
      </c>
      <c r="W22" s="18">
        <f>LARGE('datemar &amp; dateaug kaf'!$L$5:$L$94,'datemar &amp; dateaug kaf rank'!$A22)</f>
        <v>9238.3375048019989</v>
      </c>
      <c r="X22" s="5" t="str">
        <f>VLOOKUP(Y22,'datemar &amp; dateaug kaf'!$M$5:$O$94,3,FALSE)</f>
        <v>1970-71</v>
      </c>
      <c r="Y22" s="18">
        <f>LARGE('datemar &amp; dateaug kaf'!$M$5:$M$94,'datemar &amp; dateaug kaf rank'!$A22)</f>
        <v>3278.6418605220001</v>
      </c>
      <c r="Z22" s="5" t="str">
        <f>VLOOKUP(AA22,'datemar &amp; dateaug kaf'!$N$5:$O$94,2,FALSE)</f>
        <v>1970-71</v>
      </c>
      <c r="AA22" s="18">
        <f>LARGE('datemar &amp; dateaug kaf'!$N$5:$N$94,'datemar &amp; dateaug kaf rank'!$A22)</f>
        <v>869.86509134699998</v>
      </c>
    </row>
    <row r="23" spans="1:27" x14ac:dyDescent="0.2">
      <c r="A23" s="5">
        <v>18</v>
      </c>
      <c r="B23" s="5" t="str">
        <f>VLOOKUP(C23,'datemar &amp; dateaug kaf'!$B$5:$O$94,14,FALSE)</f>
        <v>1947-48</v>
      </c>
      <c r="C23" s="18">
        <f>LARGE('datemar &amp; dateaug kaf'!$B$5:$B$94,'datemar &amp; dateaug kaf rank'!$A23)</f>
        <v>6840.5134624889997</v>
      </c>
      <c r="D23" s="5" t="str">
        <f>VLOOKUP(E23,'datemar &amp; dateaug kaf'!$C$5:$O$94,13,FALSE)</f>
        <v>2004-05</v>
      </c>
      <c r="E23" s="18">
        <f>LARGE('datemar &amp; dateaug kaf'!$C$5:$C$94,'datemar &amp; dateaug kaf rank'!$A23)</f>
        <v>6100.0877051309999</v>
      </c>
      <c r="F23" s="5" t="str">
        <f>VLOOKUP(G23,'datemar &amp; dateaug kaf'!$D$5:$O$94,12,FALSE)</f>
        <v>1990-91</v>
      </c>
      <c r="G23" s="18">
        <f>LARGE('datemar &amp; dateaug kaf'!$D$5:$D$94,'datemar &amp; dateaug kaf rank'!$A23)</f>
        <v>5577.3082206030003</v>
      </c>
      <c r="H23" s="5" t="str">
        <f>VLOOKUP(I23,'datemar &amp; dateaug kaf'!$E$5:$O$94,11,FALSE)</f>
        <v>1964-65</v>
      </c>
      <c r="I23" s="18">
        <f>LARGE('datemar &amp; dateaug kaf'!$E$5:$E$94,'datemar &amp; dateaug kaf rank'!$A23)</f>
        <v>4804.2365140559996</v>
      </c>
      <c r="J23" s="5" t="str">
        <f>VLOOKUP(K23,'datemar &amp; dateaug kaf'!$F$5:$O$94,10,FALSE)</f>
        <v>1989-90</v>
      </c>
      <c r="K23" s="18">
        <f>LARGE('datemar &amp; dateaug kaf'!$F$5:$F$94,'datemar &amp; dateaug kaf rank'!$A23)</f>
        <v>3900.0296058149997</v>
      </c>
      <c r="L23" s="5" t="str">
        <f>VLOOKUP(M23,'datemar &amp; dateaug kaf'!$G$5:$O$94,9,FALSE)</f>
        <v>2010-11</v>
      </c>
      <c r="M23" s="18">
        <f>LARGE('datemar &amp; dateaug kaf'!$G$5:$G$94,'datemar &amp; dateaug kaf rank'!$A23)</f>
        <v>2954.8798891920001</v>
      </c>
      <c r="N23" s="5" t="str">
        <f>VLOOKUP(O23,'datemar &amp; dateaug kaf'!$H$5:$O$94,8,FALSE)</f>
        <v>1973-74</v>
      </c>
      <c r="O23" s="18">
        <f>LARGE('datemar &amp; dateaug kaf'!$H$5:$H$94,'datemar &amp; dateaug kaf rank'!$A23)</f>
        <v>2151.1278532169999</v>
      </c>
      <c r="P23" s="5" t="str">
        <f>VLOOKUP(Q23,'datemar &amp; dateaug kaf'!$I$5:$O$94,7,FALSE)</f>
        <v>1959-60</v>
      </c>
      <c r="Q23" s="18">
        <f>LARGE('datemar &amp; dateaug kaf'!$I$5:$I$94,'datemar &amp; dateaug kaf rank'!$A23)</f>
        <v>1228.0918547729998</v>
      </c>
      <c r="R23" s="5" t="str">
        <f>VLOOKUP(S23,'datemar &amp; dateaug kaf'!$J$5:$O$94,6,FALSE)</f>
        <v>1932-33</v>
      </c>
      <c r="S23" s="18">
        <f>LARGE('datemar &amp; dateaug kaf'!$J$5:$J$94,'datemar &amp; dateaug kaf rank'!$A23)</f>
        <v>17012.191097580002</v>
      </c>
      <c r="T23" s="5" t="str">
        <f>VLOOKUP(U23,'datemar &amp; dateaug kaf'!$K$5:$O$94,5,FALSE)</f>
        <v>1975-76</v>
      </c>
      <c r="U23" s="18">
        <f>LARGE('datemar &amp; dateaug kaf'!$K$5:$K$94,'datemar &amp; dateaug kaf rank'!$A23)</f>
        <v>14688.193829358001</v>
      </c>
      <c r="V23" s="5" t="str">
        <f>VLOOKUP(W23,'datemar &amp; dateaug kaf'!$L$5:$O$94,4,FALSE)</f>
        <v>1952-53</v>
      </c>
      <c r="W23" s="18">
        <f>LARGE('datemar &amp; dateaug kaf'!$L$5:$L$94,'datemar &amp; dateaug kaf rank'!$A23)</f>
        <v>9063.9705691919989</v>
      </c>
      <c r="X23" s="5" t="str">
        <f>VLOOKUP(Y23,'datemar &amp; dateaug kaf'!$M$5:$O$94,3,FALSE)</f>
        <v>1982-83</v>
      </c>
      <c r="Y23" s="18">
        <f>LARGE('datemar &amp; dateaug kaf'!$M$5:$M$94,'datemar &amp; dateaug kaf rank'!$A23)</f>
        <v>3250.2345888599998</v>
      </c>
      <c r="Z23" s="5" t="str">
        <f>VLOOKUP(AA23,'datemar &amp; dateaug kaf'!$N$5:$O$94,2,FALSE)</f>
        <v>1958-59</v>
      </c>
      <c r="AA23" s="18">
        <f>LARGE('datemar &amp; dateaug kaf'!$N$5:$N$94,'datemar &amp; dateaug kaf rank'!$A23)</f>
        <v>868.57385172599993</v>
      </c>
    </row>
    <row r="24" spans="1:27" x14ac:dyDescent="0.2">
      <c r="A24" s="5">
        <v>19</v>
      </c>
      <c r="B24" s="5" t="str">
        <f>VLOOKUP(C24,'datemar &amp; dateaug kaf'!$B$5:$O$94,14,FALSE)</f>
        <v>2004-05</v>
      </c>
      <c r="C24" s="18">
        <f>LARGE('datemar &amp; dateaug kaf'!$B$5:$B$94,'datemar &amp; dateaug kaf rank'!$A24)</f>
        <v>6744.2318132069995</v>
      </c>
      <c r="D24" s="5" t="str">
        <f>VLOOKUP(E24,'datemar &amp; dateaug kaf'!$C$5:$O$94,13,FALSE)</f>
        <v>1947-48</v>
      </c>
      <c r="E24" s="18">
        <f>LARGE('datemar &amp; dateaug kaf'!$C$5:$C$94,'datemar &amp; dateaug kaf rank'!$A24)</f>
        <v>6037.3009306260001</v>
      </c>
      <c r="F24" s="5" t="str">
        <f>VLOOKUP(G24,'datemar &amp; dateaug kaf'!$D$5:$O$94,12,FALSE)</f>
        <v>1964-65</v>
      </c>
      <c r="G24" s="18">
        <f>LARGE('datemar &amp; dateaug kaf'!$D$5:$D$94,'datemar &amp; dateaug kaf rank'!$A24)</f>
        <v>5534.7707015369997</v>
      </c>
      <c r="H24" s="5" t="str">
        <f>VLOOKUP(I24,'datemar &amp; dateaug kaf'!$E$5:$O$94,11,FALSE)</f>
        <v>1962-63</v>
      </c>
      <c r="I24" s="18">
        <f>LARGE('datemar &amp; dateaug kaf'!$E$5:$E$94,'datemar &amp; dateaug kaf rank'!$A24)</f>
        <v>4697.01800568</v>
      </c>
      <c r="J24" s="5" t="str">
        <f>VLOOKUP(K24,'datemar &amp; dateaug kaf'!$F$5:$O$94,10,FALSE)</f>
        <v>1959-60</v>
      </c>
      <c r="K24" s="18">
        <f>LARGE('datemar &amp; dateaug kaf'!$F$5:$F$94,'datemar &amp; dateaug kaf rank'!$A24)</f>
        <v>3863.1985328159999</v>
      </c>
      <c r="L24" s="5" t="str">
        <f>VLOOKUP(M24,'datemar &amp; dateaug kaf'!$G$5:$O$94,9,FALSE)</f>
        <v>1946-47</v>
      </c>
      <c r="M24" s="18">
        <f>LARGE('datemar &amp; dateaug kaf'!$G$5:$G$94,'datemar &amp; dateaug kaf rank'!$A24)</f>
        <v>2931.0524520690001</v>
      </c>
      <c r="N24" s="5" t="str">
        <f>VLOOKUP(O24,'datemar &amp; dateaug kaf'!$H$5:$O$94,8,FALSE)</f>
        <v>1946-47</v>
      </c>
      <c r="O24" s="18">
        <f>LARGE('datemar &amp; dateaug kaf'!$H$5:$H$94,'datemar &amp; dateaug kaf rank'!$A24)</f>
        <v>2104.351656624</v>
      </c>
      <c r="P24" s="5" t="str">
        <f>VLOOKUP(Q24,'datemar &amp; dateaug kaf'!$I$5:$O$94,7,FALSE)</f>
        <v>1977-78</v>
      </c>
      <c r="Q24" s="18">
        <f>LARGE('datemar &amp; dateaug kaf'!$I$5:$I$94,'datemar &amp; dateaug kaf rank'!$A24)</f>
        <v>1197.7169798790001</v>
      </c>
      <c r="R24" s="5" t="str">
        <f>VLOOKUP(S24,'datemar &amp; dateaug kaf'!$J$5:$O$94,6,FALSE)</f>
        <v>1974-75</v>
      </c>
      <c r="S24" s="18">
        <f>LARGE('datemar &amp; dateaug kaf'!$J$5:$J$94,'datemar &amp; dateaug kaf rank'!$A24)</f>
        <v>16819.183501511998</v>
      </c>
      <c r="T24" s="5" t="str">
        <f>VLOOKUP(U24,'datemar &amp; dateaug kaf'!$K$5:$O$94,5,FALSE)</f>
        <v>1942-43</v>
      </c>
      <c r="U24" s="18">
        <f>LARGE('datemar &amp; dateaug kaf'!$K$5:$K$94,'datemar &amp; dateaug kaf rank'!$A24)</f>
        <v>14394.820617218998</v>
      </c>
      <c r="V24" s="5" t="str">
        <f>VLOOKUP(W24,'datemar &amp; dateaug kaf'!$L$5:$O$94,4,FALSE)</f>
        <v>2001-02</v>
      </c>
      <c r="W24" s="18">
        <f>LARGE('datemar &amp; dateaug kaf'!$L$5:$L$94,'datemar &amp; dateaug kaf rank'!$A24)</f>
        <v>8988.0155307180012</v>
      </c>
      <c r="X24" s="5" t="str">
        <f>VLOOKUP(Y24,'datemar &amp; dateaug kaf'!$M$5:$O$94,3,FALSE)</f>
        <v>1998-99</v>
      </c>
      <c r="Y24" s="18">
        <f>LARGE('datemar &amp; dateaug kaf'!$M$5:$M$94,'datemar &amp; dateaug kaf rank'!$A24)</f>
        <v>3238.55194467</v>
      </c>
      <c r="Z24" s="5" t="str">
        <f>VLOOKUP(AA24,'datemar &amp; dateaug kaf'!$N$5:$O$94,2,FALSE)</f>
        <v>1998-99</v>
      </c>
      <c r="AA24" s="18">
        <f>LARGE('datemar &amp; dateaug kaf'!$N$5:$N$94,'datemar &amp; dateaug kaf rank'!$A24)</f>
        <v>837.64558842299994</v>
      </c>
    </row>
    <row r="25" spans="1:27" x14ac:dyDescent="0.2">
      <c r="A25" s="5">
        <v>20</v>
      </c>
      <c r="B25" s="5" t="str">
        <f>VLOOKUP(C25,'datemar &amp; dateaug kaf'!$B$5:$O$94,14,FALSE)</f>
        <v>1951-52</v>
      </c>
      <c r="C25" s="18">
        <f>LARGE('datemar &amp; dateaug kaf'!$B$5:$B$94,'datemar &amp; dateaug kaf rank'!$A25)</f>
        <v>6573.4331419259997</v>
      </c>
      <c r="D25" s="5" t="str">
        <f>VLOOKUP(E25,'datemar &amp; dateaug kaf'!$C$5:$O$94,13,FALSE)</f>
        <v>1990-91</v>
      </c>
      <c r="E25" s="18">
        <f>LARGE('datemar &amp; dateaug kaf'!$C$5:$C$94,'datemar &amp; dateaug kaf rank'!$A25)</f>
        <v>6035.668533993</v>
      </c>
      <c r="F25" s="5" t="str">
        <f>VLOOKUP(G25,'datemar &amp; dateaug kaf'!$D$5:$O$94,12,FALSE)</f>
        <v>1962-63</v>
      </c>
      <c r="G25" s="18">
        <f>LARGE('datemar &amp; dateaug kaf'!$D$5:$D$94,'datemar &amp; dateaug kaf rank'!$A25)</f>
        <v>5402.1578139479998</v>
      </c>
      <c r="H25" s="5" t="str">
        <f>VLOOKUP(I25,'datemar &amp; dateaug kaf'!$E$5:$O$94,11,FALSE)</f>
        <v>2010-11</v>
      </c>
      <c r="I25" s="18">
        <f>LARGE('datemar &amp; dateaug kaf'!$E$5:$E$94,'datemar &amp; dateaug kaf rank'!$A25)</f>
        <v>4641.3023052899998</v>
      </c>
      <c r="J25" s="5" t="str">
        <f>VLOOKUP(K25,'datemar &amp; dateaug kaf'!$F$5:$O$94,10,FALSE)</f>
        <v>1955-56</v>
      </c>
      <c r="K25" s="18">
        <f>LARGE('datemar &amp; dateaug kaf'!$F$5:$F$94,'datemar &amp; dateaug kaf rank'!$A25)</f>
        <v>3856.662995871</v>
      </c>
      <c r="L25" s="5" t="str">
        <f>VLOOKUP(M25,'datemar &amp; dateaug kaf'!$G$5:$O$94,9,FALSE)</f>
        <v>2015-16</v>
      </c>
      <c r="M25" s="18">
        <f>LARGE('datemar &amp; dateaug kaf'!$G$5:$G$94,'datemar &amp; dateaug kaf rank'!$A25)</f>
        <v>2921.6468325870001</v>
      </c>
      <c r="N25" s="5" t="str">
        <f>VLOOKUP(O25,'datemar &amp; dateaug kaf'!$H$5:$O$94,8,FALSE)</f>
        <v>1949-50</v>
      </c>
      <c r="O25" s="18">
        <f>LARGE('datemar &amp; dateaug kaf'!$H$5:$H$94,'datemar &amp; dateaug kaf rank'!$A25)</f>
        <v>2042.207526723</v>
      </c>
      <c r="P25" s="5" t="str">
        <f>VLOOKUP(Q25,'datemar &amp; dateaug kaf'!$I$5:$O$94,7,FALSE)</f>
        <v>1960-61</v>
      </c>
      <c r="Q25" s="18">
        <f>LARGE('datemar &amp; dateaug kaf'!$I$5:$I$94,'datemar &amp; dateaug kaf rank'!$A25)</f>
        <v>1191.199294173</v>
      </c>
      <c r="R25" s="5" t="str">
        <f>VLOOKUP(S25,'datemar &amp; dateaug kaf'!$J$5:$O$94,6,FALSE)</f>
        <v>1950-51</v>
      </c>
      <c r="S25" s="18">
        <f>LARGE('datemar &amp; dateaug kaf'!$J$5:$J$94,'datemar &amp; dateaug kaf rank'!$A25)</f>
        <v>16761.815569778999</v>
      </c>
      <c r="T25" s="5" t="str">
        <f>VLOOKUP(U25,'datemar &amp; dateaug kaf'!$K$5:$O$94,5,FALSE)</f>
        <v>1950-51</v>
      </c>
      <c r="U25" s="18">
        <f>LARGE('datemar &amp; dateaug kaf'!$K$5:$K$94,'datemar &amp; dateaug kaf rank'!$A25)</f>
        <v>14232.830540649</v>
      </c>
      <c r="V25" s="5" t="str">
        <f>VLOOKUP(W25,'datemar &amp; dateaug kaf'!$L$5:$O$94,4,FALSE)</f>
        <v>1995-96</v>
      </c>
      <c r="W25" s="18">
        <f>LARGE('datemar &amp; dateaug kaf'!$L$5:$L$94,'datemar &amp; dateaug kaf rank'!$A25)</f>
        <v>8960.2092507690013</v>
      </c>
      <c r="X25" s="5" t="str">
        <f>VLOOKUP(Y25,'datemar &amp; dateaug kaf'!$M$5:$O$94,3,FALSE)</f>
        <v>1963-64</v>
      </c>
      <c r="Y25" s="18">
        <f>LARGE('datemar &amp; dateaug kaf'!$M$5:$M$94,'datemar &amp; dateaug kaf rank'!$A25)</f>
        <v>3194.2808719499999</v>
      </c>
      <c r="Z25" s="5" t="str">
        <f>VLOOKUP(AA25,'datemar &amp; dateaug kaf'!$N$5:$O$94,2,FALSE)</f>
        <v>1967-68</v>
      </c>
      <c r="AA25" s="18">
        <f>LARGE('datemar &amp; dateaug kaf'!$N$5:$N$94,'datemar &amp; dateaug kaf rank'!$A25)</f>
        <v>835.55500998900004</v>
      </c>
    </row>
    <row r="26" spans="1:27" x14ac:dyDescent="0.2">
      <c r="A26" s="5">
        <v>21</v>
      </c>
      <c r="B26" s="5" t="str">
        <f>VLOOKUP(C26,'datemar &amp; dateaug kaf'!$B$5:$O$94,14,FALSE)</f>
        <v>2006-07</v>
      </c>
      <c r="C26" s="18">
        <f>LARGE('datemar &amp; dateaug kaf'!$B$5:$B$94,'datemar &amp; dateaug kaf rank'!$A26)</f>
        <v>6563.5217373390005</v>
      </c>
      <c r="D26" s="5" t="str">
        <f>VLOOKUP(E26,'datemar &amp; dateaug kaf'!$C$5:$O$94,13,FALSE)</f>
        <v>1958-59</v>
      </c>
      <c r="E26" s="18">
        <f>LARGE('datemar &amp; dateaug kaf'!$C$5:$C$94,'datemar &amp; dateaug kaf rank'!$A26)</f>
        <v>6006.7118408639999</v>
      </c>
      <c r="F26" s="5" t="str">
        <f>VLOOKUP(G26,'datemar &amp; dateaug kaf'!$D$5:$O$94,12,FALSE)</f>
        <v>1947-48</v>
      </c>
      <c r="G26" s="18">
        <f>LARGE('datemar &amp; dateaug kaf'!$D$5:$D$94,'datemar &amp; dateaug kaf rank'!$A26)</f>
        <v>5377.4001289259995</v>
      </c>
      <c r="H26" s="5" t="str">
        <f>VLOOKUP(I26,'datemar &amp; dateaug kaf'!$E$5:$O$94,11,FALSE)</f>
        <v>1970-71</v>
      </c>
      <c r="I26" s="18">
        <f>LARGE('datemar &amp; dateaug kaf'!$E$5:$E$94,'datemar &amp; dateaug kaf rank'!$A26)</f>
        <v>4603.2236290319997</v>
      </c>
      <c r="J26" s="5" t="str">
        <f>VLOOKUP(K26,'datemar &amp; dateaug kaf'!$F$5:$O$94,10,FALSE)</f>
        <v>1962-63</v>
      </c>
      <c r="K26" s="18">
        <f>LARGE('datemar &amp; dateaug kaf'!$F$5:$F$94,'datemar &amp; dateaug kaf rank'!$A26)</f>
        <v>3841.4081204099998</v>
      </c>
      <c r="L26" s="5" t="str">
        <f>VLOOKUP(M26,'datemar &amp; dateaug kaf'!$G$5:$O$94,9,FALSE)</f>
        <v>1960-61</v>
      </c>
      <c r="M26" s="18">
        <f>LARGE('datemar &amp; dateaug kaf'!$G$5:$G$94,'datemar &amp; dateaug kaf rank'!$A26)</f>
        <v>2880.1784043899997</v>
      </c>
      <c r="N26" s="5" t="str">
        <f>VLOOKUP(O26,'datemar &amp; dateaug kaf'!$H$5:$O$94,8,FALSE)</f>
        <v>1980-81</v>
      </c>
      <c r="O26" s="18">
        <f>LARGE('datemar &amp; dateaug kaf'!$H$5:$H$94,'datemar &amp; dateaug kaf rank'!$A26)</f>
        <v>2042.072650695</v>
      </c>
      <c r="P26" s="5" t="str">
        <f>VLOOKUP(Q26,'datemar &amp; dateaug kaf'!$I$5:$O$94,7,FALSE)</f>
        <v>2002-03</v>
      </c>
      <c r="Q26" s="18">
        <f>LARGE('datemar &amp; dateaug kaf'!$I$5:$I$94,'datemar &amp; dateaug kaf rank'!$A26)</f>
        <v>1171.2773114489999</v>
      </c>
      <c r="R26" s="5" t="str">
        <f>VLOOKUP(S26,'datemar &amp; dateaug kaf'!$J$5:$O$94,6,FALSE)</f>
        <v>1963-64</v>
      </c>
      <c r="S26" s="18">
        <f>LARGE('datemar &amp; dateaug kaf'!$J$5:$J$94,'datemar &amp; dateaug kaf rank'!$A26)</f>
        <v>16456.839052290001</v>
      </c>
      <c r="T26" s="5" t="str">
        <f>VLOOKUP(U26,'datemar &amp; dateaug kaf'!$K$5:$O$94,5,FALSE)</f>
        <v>2007-08</v>
      </c>
      <c r="U26" s="18">
        <f>LARGE('datemar &amp; dateaug kaf'!$K$5:$K$94,'datemar &amp; dateaug kaf rank'!$A26)</f>
        <v>14225.261615312998</v>
      </c>
      <c r="V26" s="5" t="str">
        <f>VLOOKUP(W26,'datemar &amp; dateaug kaf'!$L$5:$O$94,4,FALSE)</f>
        <v>2011-12</v>
      </c>
      <c r="W26" s="18">
        <f>LARGE('datemar &amp; dateaug kaf'!$L$5:$L$94,'datemar &amp; dateaug kaf rank'!$A26)</f>
        <v>8769.5778529589988</v>
      </c>
      <c r="X26" s="5" t="str">
        <f>VLOOKUP(Y26,'datemar &amp; dateaug kaf'!$M$5:$O$94,3,FALSE)</f>
        <v>2011-12</v>
      </c>
      <c r="Y26" s="18">
        <f>LARGE('datemar &amp; dateaug kaf'!$M$5:$M$94,'datemar &amp; dateaug kaf rank'!$A26)</f>
        <v>3074.3185623989998</v>
      </c>
      <c r="Z26" s="5" t="str">
        <f>VLOOKUP(AA26,'datemar &amp; dateaug kaf'!$N$5:$O$94,2,FALSE)</f>
        <v>1963-64</v>
      </c>
      <c r="AA26" s="18">
        <f>LARGE('datemar &amp; dateaug kaf'!$N$5:$N$94,'datemar &amp; dateaug kaf rank'!$A26)</f>
        <v>832.41914233800003</v>
      </c>
    </row>
    <row r="27" spans="1:27" x14ac:dyDescent="0.2">
      <c r="A27" s="5">
        <v>22</v>
      </c>
      <c r="B27" s="5" t="str">
        <f>VLOOKUP(C27,'datemar &amp; dateaug kaf'!$B$5:$O$94,14,FALSE)</f>
        <v>1962-63</v>
      </c>
      <c r="C27" s="18">
        <f>LARGE('datemar &amp; dateaug kaf'!$B$5:$B$94,'datemar &amp; dateaug kaf rank'!$A27)</f>
        <v>6526.5875238480003</v>
      </c>
      <c r="D27" s="5" t="str">
        <f>VLOOKUP(E27,'datemar &amp; dateaug kaf'!$C$5:$O$94,13,FALSE)</f>
        <v>2010-11</v>
      </c>
      <c r="E27" s="18">
        <f>LARGE('datemar &amp; dateaug kaf'!$C$5:$C$94,'datemar &amp; dateaug kaf rank'!$A27)</f>
        <v>5868.6582923219994</v>
      </c>
      <c r="F27" s="5" t="str">
        <f>VLOOKUP(G27,'datemar &amp; dateaug kaf'!$D$5:$O$94,12,FALSE)</f>
        <v>2010-11</v>
      </c>
      <c r="G27" s="18">
        <f>LARGE('datemar &amp; dateaug kaf'!$D$5:$D$94,'datemar &amp; dateaug kaf rank'!$A27)</f>
        <v>5250.7674064020002</v>
      </c>
      <c r="H27" s="5" t="str">
        <f>VLOOKUP(I27,'datemar &amp; dateaug kaf'!$E$5:$O$94,11,FALSE)</f>
        <v>1968-69</v>
      </c>
      <c r="I27" s="18">
        <f>LARGE('datemar &amp; dateaug kaf'!$E$5:$E$94,'datemar &amp; dateaug kaf rank'!$A27)</f>
        <v>4581.9548694989999</v>
      </c>
      <c r="J27" s="5" t="str">
        <f>VLOOKUP(K27,'datemar &amp; dateaug kaf'!$F$5:$O$94,10,FALSE)</f>
        <v>2010-11</v>
      </c>
      <c r="K27" s="18">
        <f>LARGE('datemar &amp; dateaug kaf'!$F$5:$F$94,'datemar &amp; dateaug kaf rank'!$A27)</f>
        <v>3794.6775436499997</v>
      </c>
      <c r="L27" s="5" t="str">
        <f>VLOOKUP(M27,'datemar &amp; dateaug kaf'!$G$5:$O$94,9,FALSE)</f>
        <v>1958-59</v>
      </c>
      <c r="M27" s="18">
        <f>LARGE('datemar &amp; dateaug kaf'!$G$5:$G$94,'datemar &amp; dateaug kaf rank'!$A27)</f>
        <v>2873.541710424</v>
      </c>
      <c r="N27" s="5" t="str">
        <f>VLOOKUP(O27,'datemar &amp; dateaug kaf'!$H$5:$O$94,8,FALSE)</f>
        <v>1964-65</v>
      </c>
      <c r="O27" s="18">
        <f>LARGE('datemar &amp; dateaug kaf'!$H$5:$H$94,'datemar &amp; dateaug kaf rank'!$A27)</f>
        <v>2005.5073628100001</v>
      </c>
      <c r="P27" s="5" t="str">
        <f>VLOOKUP(Q27,'datemar &amp; dateaug kaf'!$I$5:$O$94,7,FALSE)</f>
        <v>1986-87</v>
      </c>
      <c r="Q27" s="18">
        <f>LARGE('datemar &amp; dateaug kaf'!$I$5:$I$94,'datemar &amp; dateaug kaf rank'!$A27)</f>
        <v>1157.1966508200001</v>
      </c>
      <c r="R27" s="5" t="str">
        <f>VLOOKUP(S27,'datemar &amp; dateaug kaf'!$J$5:$O$94,6,FALSE)</f>
        <v>1946-47</v>
      </c>
      <c r="S27" s="18">
        <f>LARGE('datemar &amp; dateaug kaf'!$J$5:$J$94,'datemar &amp; dateaug kaf rank'!$A27)</f>
        <v>16269.496249398</v>
      </c>
      <c r="T27" s="5" t="str">
        <f>VLOOKUP(U27,'datemar &amp; dateaug kaf'!$K$5:$O$94,5,FALSE)</f>
        <v>2013-14</v>
      </c>
      <c r="U27" s="18">
        <f>LARGE('datemar &amp; dateaug kaf'!$K$5:$K$94,'datemar &amp; dateaug kaf rank'!$A27)</f>
        <v>13999.116169248</v>
      </c>
      <c r="V27" s="5" t="str">
        <f>VLOOKUP(W27,'datemar &amp; dateaug kaf'!$L$5:$O$94,4,FALSE)</f>
        <v>1998-99</v>
      </c>
      <c r="W27" s="18">
        <f>LARGE('datemar &amp; dateaug kaf'!$L$5:$L$94,'datemar &amp; dateaug kaf rank'!$A27)</f>
        <v>8716.6211607300011</v>
      </c>
      <c r="X27" s="5" t="str">
        <f>VLOOKUP(Y27,'datemar &amp; dateaug kaf'!$M$5:$O$94,3,FALSE)</f>
        <v>1992-93</v>
      </c>
      <c r="Y27" s="18">
        <f>LARGE('datemar &amp; dateaug kaf'!$M$5:$M$94,'datemar &amp; dateaug kaf rank'!$A27)</f>
        <v>3044.005175106</v>
      </c>
      <c r="Z27" s="5" t="str">
        <f>VLOOKUP(AA27,'datemar &amp; dateaug kaf'!$N$5:$O$94,2,FALSE)</f>
        <v>1955-56</v>
      </c>
      <c r="AA27" s="18">
        <f>LARGE('datemar &amp; dateaug kaf'!$N$5:$N$94,'datemar &amp; dateaug kaf rank'!$A27)</f>
        <v>822.396663375</v>
      </c>
    </row>
    <row r="28" spans="1:27" x14ac:dyDescent="0.2">
      <c r="A28" s="5">
        <v>23</v>
      </c>
      <c r="B28" s="5" t="str">
        <f>VLOOKUP(C28,'datemar &amp; dateaug kaf'!$B$5:$O$94,14,FALSE)</f>
        <v>1958-59</v>
      </c>
      <c r="C28" s="18">
        <f>LARGE('datemar &amp; dateaug kaf'!$B$5:$B$94,'datemar &amp; dateaug kaf rank'!$A28)</f>
        <v>6503.9005825500008</v>
      </c>
      <c r="D28" s="5" t="str">
        <f>VLOOKUP(E28,'datemar &amp; dateaug kaf'!$C$5:$O$94,13,FALSE)</f>
        <v>1962-63</v>
      </c>
      <c r="E28" s="18">
        <f>LARGE('datemar &amp; dateaug kaf'!$C$5:$C$94,'datemar &amp; dateaug kaf rank'!$A28)</f>
        <v>5842.8454007280006</v>
      </c>
      <c r="F28" s="5" t="str">
        <f>VLOOKUP(G28,'datemar &amp; dateaug kaf'!$D$5:$O$94,12,FALSE)</f>
        <v>2004-05</v>
      </c>
      <c r="G28" s="18">
        <f>LARGE('datemar &amp; dateaug kaf'!$D$5:$D$94,'datemar &amp; dateaug kaf rank'!$A28)</f>
        <v>5218.712531571</v>
      </c>
      <c r="H28" s="5" t="str">
        <f>VLOOKUP(I28,'datemar &amp; dateaug kaf'!$E$5:$O$94,11,FALSE)</f>
        <v>1996-97</v>
      </c>
      <c r="I28" s="18">
        <f>LARGE('datemar &amp; dateaug kaf'!$E$5:$E$94,'datemar &amp; dateaug kaf rank'!$A28)</f>
        <v>4550.5862756340002</v>
      </c>
      <c r="J28" s="5" t="str">
        <f>VLOOKUP(K28,'datemar &amp; dateaug kaf'!$F$5:$O$94,10,FALSE)</f>
        <v>1994-95</v>
      </c>
      <c r="K28" s="18">
        <f>LARGE('datemar &amp; dateaug kaf'!$F$5:$F$94,'datemar &amp; dateaug kaf rank'!$A28)</f>
        <v>3782.9413457430001</v>
      </c>
      <c r="L28" s="5" t="str">
        <f>VLOOKUP(M28,'datemar &amp; dateaug kaf'!$G$5:$O$94,9,FALSE)</f>
        <v>1962-63</v>
      </c>
      <c r="M28" s="18">
        <f>LARGE('datemar &amp; dateaug kaf'!$G$5:$G$94,'datemar &amp; dateaug kaf rank'!$A28)</f>
        <v>2857.5450168090001</v>
      </c>
      <c r="N28" s="5" t="str">
        <f>VLOOKUP(O28,'datemar &amp; dateaug kaf'!$H$5:$O$94,8,FALSE)</f>
        <v>1990-91</v>
      </c>
      <c r="O28" s="18">
        <f>LARGE('datemar &amp; dateaug kaf'!$H$5:$H$94,'datemar &amp; dateaug kaf rank'!$A28)</f>
        <v>1985.482239594</v>
      </c>
      <c r="P28" s="5" t="str">
        <f>VLOOKUP(Q28,'datemar &amp; dateaug kaf'!$I$5:$O$94,7,FALSE)</f>
        <v>2011-12</v>
      </c>
      <c r="Q28" s="18">
        <f>LARGE('datemar &amp; dateaug kaf'!$I$5:$I$94,'datemar &amp; dateaug kaf rank'!$A28)</f>
        <v>1141.640287767</v>
      </c>
      <c r="R28" s="5" t="str">
        <f>VLOOKUP(S28,'datemar &amp; dateaug kaf'!$J$5:$O$94,6,FALSE)</f>
        <v>2013-14</v>
      </c>
      <c r="S28" s="18">
        <f>LARGE('datemar &amp; dateaug kaf'!$J$5:$J$94,'datemar &amp; dateaug kaf rank'!$A28)</f>
        <v>16202.732615538</v>
      </c>
      <c r="T28" s="5" t="str">
        <f>VLOOKUP(U28,'datemar &amp; dateaug kaf'!$K$5:$O$94,5,FALSE)</f>
        <v>1995-96</v>
      </c>
      <c r="U28" s="18">
        <f>LARGE('datemar &amp; dateaug kaf'!$K$5:$K$94,'datemar &amp; dateaug kaf rank'!$A28)</f>
        <v>13857.696670419</v>
      </c>
      <c r="V28" s="5" t="str">
        <f>VLOOKUP(W28,'datemar &amp; dateaug kaf'!$L$5:$O$94,4,FALSE)</f>
        <v>1990-91</v>
      </c>
      <c r="W28" s="18">
        <f>LARGE('datemar &amp; dateaug kaf'!$L$5:$L$94,'datemar &amp; dateaug kaf rank'!$A28)</f>
        <v>8651.5038077999998</v>
      </c>
      <c r="X28" s="5" t="str">
        <f>VLOOKUP(Y28,'datemar &amp; dateaug kaf'!$M$5:$O$94,3,FALSE)</f>
        <v>2013-14</v>
      </c>
      <c r="Y28" s="18">
        <f>LARGE('datemar &amp; dateaug kaf'!$M$5:$M$94,'datemar &amp; dateaug kaf rank'!$A28)</f>
        <v>3033.79823334</v>
      </c>
      <c r="Z28" s="5" t="str">
        <f>VLOOKUP(AA28,'datemar &amp; dateaug kaf'!$N$5:$O$94,2,FALSE)</f>
        <v>1989-90</v>
      </c>
      <c r="AA28" s="18">
        <f>LARGE('datemar &amp; dateaug kaf'!$N$5:$N$94,'datemar &amp; dateaug kaf rank'!$A28)</f>
        <v>811.02145718999998</v>
      </c>
    </row>
    <row r="29" spans="1:27" x14ac:dyDescent="0.2">
      <c r="A29" s="5">
        <v>24</v>
      </c>
      <c r="B29" s="5" t="str">
        <f>VLOOKUP(C29,'datemar &amp; dateaug kaf'!$B$5:$O$94,14,FALSE)</f>
        <v>1996-97</v>
      </c>
      <c r="C29" s="18">
        <f>LARGE('datemar &amp; dateaug kaf'!$B$5:$B$94,'datemar &amp; dateaug kaf rank'!$A29)</f>
        <v>6469.5369474750005</v>
      </c>
      <c r="D29" s="5" t="str">
        <f>VLOOKUP(E29,'datemar &amp; dateaug kaf'!$C$5:$O$94,13,FALSE)</f>
        <v>1996-97</v>
      </c>
      <c r="E29" s="18">
        <f>LARGE('datemar &amp; dateaug kaf'!$C$5:$C$94,'datemar &amp; dateaug kaf rank'!$A29)</f>
        <v>5687.7221007600001</v>
      </c>
      <c r="F29" s="5" t="str">
        <f>VLOOKUP(G29,'datemar &amp; dateaug kaf'!$D$5:$O$94,12,FALSE)</f>
        <v>1970-71</v>
      </c>
      <c r="G29" s="18">
        <f>LARGE('datemar &amp; dateaug kaf'!$D$5:$D$94,'datemar &amp; dateaug kaf rank'!$A29)</f>
        <v>5139.9488981609993</v>
      </c>
      <c r="H29" s="5" t="str">
        <f>VLOOKUP(I29,'datemar &amp; dateaug kaf'!$E$5:$O$94,11,FALSE)</f>
        <v>1981-82</v>
      </c>
      <c r="I29" s="18">
        <f>LARGE('datemar &amp; dateaug kaf'!$E$5:$E$94,'datemar &amp; dateaug kaf rank'!$A29)</f>
        <v>4543.9674329070003</v>
      </c>
      <c r="J29" s="5" t="str">
        <f>VLOOKUP(K29,'datemar &amp; dateaug kaf'!$F$5:$O$94,10,FALSE)</f>
        <v>2015-16</v>
      </c>
      <c r="K29" s="18">
        <f>LARGE('datemar &amp; dateaug kaf'!$F$5:$F$94,'datemar &amp; dateaug kaf rank'!$A29)</f>
        <v>3742.6907687399998</v>
      </c>
      <c r="L29" s="5" t="str">
        <f>VLOOKUP(M29,'datemar &amp; dateaug kaf'!$G$5:$O$94,9,FALSE)</f>
        <v>1990-91</v>
      </c>
      <c r="M29" s="18">
        <f>LARGE('datemar &amp; dateaug kaf'!$G$5:$G$94,'datemar &amp; dateaug kaf rank'!$A29)</f>
        <v>2755.6144421190002</v>
      </c>
      <c r="N29" s="5" t="str">
        <f>VLOOKUP(O29,'datemar &amp; dateaug kaf'!$H$5:$O$94,8,FALSE)</f>
        <v>1959-60</v>
      </c>
      <c r="O29" s="18">
        <f>LARGE('datemar &amp; dateaug kaf'!$H$5:$H$94,'datemar &amp; dateaug kaf rank'!$A29)</f>
        <v>1920.9281924280001</v>
      </c>
      <c r="P29" s="5" t="str">
        <f>VLOOKUP(Q29,'datemar &amp; dateaug kaf'!$I$5:$O$94,7,FALSE)</f>
        <v>1973-74</v>
      </c>
      <c r="Q29" s="18">
        <f>LARGE('datemar &amp; dateaug kaf'!$I$5:$I$94,'datemar &amp; dateaug kaf rank'!$A29)</f>
        <v>1141.5173125650001</v>
      </c>
      <c r="R29" s="5" t="str">
        <f>VLOOKUP(S29,'datemar &amp; dateaug kaf'!$J$5:$O$94,6,FALSE)</f>
        <v>1966-67</v>
      </c>
      <c r="S29" s="18">
        <f>LARGE('datemar &amp; dateaug kaf'!$J$5:$J$94,'datemar &amp; dateaug kaf rank'!$A29)</f>
        <v>16148.809972932</v>
      </c>
      <c r="T29" s="5" t="str">
        <f>VLOOKUP(U29,'datemar &amp; dateaug kaf'!$K$5:$O$94,5,FALSE)</f>
        <v>1990-91</v>
      </c>
      <c r="U29" s="18">
        <f>LARGE('datemar &amp; dateaug kaf'!$K$5:$K$94,'datemar &amp; dateaug kaf rank'!$A29)</f>
        <v>13809.514192887002</v>
      </c>
      <c r="V29" s="5" t="str">
        <f>VLOOKUP(W29,'datemar &amp; dateaug kaf'!$L$5:$O$94,4,FALSE)</f>
        <v>1955-56</v>
      </c>
      <c r="W29" s="18">
        <f>LARGE('datemar &amp; dateaug kaf'!$L$5:$L$94,'datemar &amp; dateaug kaf rank'!$A29)</f>
        <v>8598.9715783650008</v>
      </c>
      <c r="X29" s="5" t="str">
        <f>VLOOKUP(Y29,'datemar &amp; dateaug kaf'!$M$5:$O$94,3,FALSE)</f>
        <v>1947-48</v>
      </c>
      <c r="Y29" s="18">
        <f>LARGE('datemar &amp; dateaug kaf'!$M$5:$M$94,'datemar &amp; dateaug kaf rank'!$A29)</f>
        <v>3032.691456522</v>
      </c>
      <c r="Z29" s="5" t="str">
        <f>VLOOKUP(AA29,'datemar &amp; dateaug kaf'!$N$5:$O$94,2,FALSE)</f>
        <v>1946-47</v>
      </c>
      <c r="AA29" s="18">
        <f>LARGE('datemar &amp; dateaug kaf'!$N$5:$N$94,'datemar &amp; dateaug kaf rank'!$A29)</f>
        <v>803.21253186299998</v>
      </c>
    </row>
    <row r="30" spans="1:27" x14ac:dyDescent="0.2">
      <c r="A30" s="5">
        <v>25</v>
      </c>
      <c r="B30" s="5" t="str">
        <f>VLOOKUP(C30,'datemar &amp; dateaug kaf'!$B$5:$O$94,14,FALSE)</f>
        <v>2010-11</v>
      </c>
      <c r="C30" s="18">
        <f>LARGE('datemar &amp; dateaug kaf'!$B$5:$B$94,'datemar &amp; dateaug kaf rank'!$A30)</f>
        <v>6457.7709975030002</v>
      </c>
      <c r="D30" s="5" t="str">
        <f>VLOOKUP(E30,'datemar &amp; dateaug kaf'!$C$5:$O$94,13,FALSE)</f>
        <v>1951-52</v>
      </c>
      <c r="E30" s="18">
        <f>LARGE('datemar &amp; dateaug kaf'!$C$5:$C$94,'datemar &amp; dateaug kaf rank'!$A30)</f>
        <v>5683.0311918449997</v>
      </c>
      <c r="F30" s="5" t="str">
        <f>VLOOKUP(G30,'datemar &amp; dateaug kaf'!$D$5:$O$94,12,FALSE)</f>
        <v>1996-97</v>
      </c>
      <c r="G30" s="18">
        <f>LARGE('datemar &amp; dateaug kaf'!$D$5:$D$94,'datemar &amp; dateaug kaf rank'!$A30)</f>
        <v>5120.9452625100002</v>
      </c>
      <c r="H30" s="5" t="str">
        <f>VLOOKUP(I30,'datemar &amp; dateaug kaf'!$E$5:$O$94,11,FALSE)</f>
        <v>2012-13</v>
      </c>
      <c r="I30" s="18">
        <f>LARGE('datemar &amp; dateaug kaf'!$E$5:$E$94,'datemar &amp; dateaug kaf rank'!$A30)</f>
        <v>4500.8983436129993</v>
      </c>
      <c r="J30" s="5" t="str">
        <f>VLOOKUP(K30,'datemar &amp; dateaug kaf'!$F$5:$O$94,10,FALSE)</f>
        <v>1982-83</v>
      </c>
      <c r="K30" s="18">
        <f>LARGE('datemar &amp; dateaug kaf'!$F$5:$F$94,'datemar &amp; dateaug kaf rank'!$A30)</f>
        <v>3707.8272989730003</v>
      </c>
      <c r="L30" s="5" t="str">
        <f>VLOOKUP(M30,'datemar &amp; dateaug kaf'!$G$5:$O$94,9,FALSE)</f>
        <v>2005-06</v>
      </c>
      <c r="M30" s="18">
        <f>LARGE('datemar &amp; dateaug kaf'!$G$5:$G$94,'datemar &amp; dateaug kaf rank'!$A30)</f>
        <v>2714.4832039919997</v>
      </c>
      <c r="N30" s="5" t="str">
        <f>VLOOKUP(O30,'datemar &amp; dateaug kaf'!$H$5:$O$94,8,FALSE)</f>
        <v>2017-18</v>
      </c>
      <c r="O30" s="18">
        <f>LARGE('datemar &amp; dateaug kaf'!$H$5:$H$94,'datemar &amp; dateaug kaf rank'!$A30)</f>
        <v>1916.5367876339999</v>
      </c>
      <c r="P30" s="5" t="str">
        <f>VLOOKUP(Q30,'datemar &amp; dateaug kaf'!$I$5:$O$94,7,FALSE)</f>
        <v>1998-99</v>
      </c>
      <c r="Q30" s="18">
        <f>LARGE('datemar &amp; dateaug kaf'!$I$5:$I$94,'datemar &amp; dateaug kaf rank'!$A30)</f>
        <v>1124.854172694</v>
      </c>
      <c r="R30" s="5" t="str">
        <f>VLOOKUP(S30,'datemar &amp; dateaug kaf'!$J$5:$O$94,6,FALSE)</f>
        <v>1990-91</v>
      </c>
      <c r="S30" s="18">
        <f>LARGE('datemar &amp; dateaug kaf'!$J$5:$J$94,'datemar &amp; dateaug kaf rank'!$A30)</f>
        <v>16010.750473976999</v>
      </c>
      <c r="T30" s="5" t="str">
        <f>VLOOKUP(U30,'datemar &amp; dateaug kaf'!$K$5:$O$94,5,FALSE)</f>
        <v>1946-47</v>
      </c>
      <c r="U30" s="18">
        <f>LARGE('datemar &amp; dateaug kaf'!$K$5:$K$94,'datemar &amp; dateaug kaf rank'!$A30)</f>
        <v>13728.312873617999</v>
      </c>
      <c r="V30" s="5" t="str">
        <f>VLOOKUP(W30,'datemar &amp; dateaug kaf'!$L$5:$O$94,4,FALSE)</f>
        <v>2007-08</v>
      </c>
      <c r="W30" s="18">
        <f>LARGE('datemar &amp; dateaug kaf'!$L$5:$L$94,'datemar &amp; dateaug kaf rank'!$A30)</f>
        <v>8547.6195141749995</v>
      </c>
      <c r="X30" s="5" t="str">
        <f>VLOOKUP(Y30,'datemar &amp; dateaug kaf'!$M$5:$O$94,3,FALSE)</f>
        <v>1932-33</v>
      </c>
      <c r="Y30" s="18">
        <f>LARGE('datemar &amp; dateaug kaf'!$M$5:$M$94,'datemar &amp; dateaug kaf rank'!$A30)</f>
        <v>3025.374432003</v>
      </c>
      <c r="Z30" s="5" t="str">
        <f>VLOOKUP(AA30,'datemar &amp; dateaug kaf'!$N$5:$O$94,2,FALSE)</f>
        <v>1954-55</v>
      </c>
      <c r="AA30" s="18">
        <f>LARGE('datemar &amp; dateaug kaf'!$N$5:$N$94,'datemar &amp; dateaug kaf rank'!$A30)</f>
        <v>790.85352406200002</v>
      </c>
    </row>
    <row r="31" spans="1:27" x14ac:dyDescent="0.2">
      <c r="A31" s="5">
        <v>26</v>
      </c>
      <c r="B31" s="5" t="str">
        <f>VLOOKUP(C31,'datemar &amp; dateaug kaf'!$B$5:$O$94,14,FALSE)</f>
        <v>1970-71</v>
      </c>
      <c r="C31" s="18">
        <f>LARGE('datemar &amp; dateaug kaf'!$B$5:$B$94,'datemar &amp; dateaug kaf rank'!$A31)</f>
        <v>6398.1895121339994</v>
      </c>
      <c r="D31" s="5" t="str">
        <f>VLOOKUP(E31,'datemar &amp; dateaug kaf'!$C$5:$O$94,13,FALSE)</f>
        <v>1970-71</v>
      </c>
      <c r="E31" s="18">
        <f>LARGE('datemar &amp; dateaug kaf'!$C$5:$C$94,'datemar &amp; dateaug kaf rank'!$A31)</f>
        <v>5635.5587969309991</v>
      </c>
      <c r="F31" s="5" t="str">
        <f>VLOOKUP(G31,'datemar &amp; dateaug kaf'!$D$5:$O$94,12,FALSE)</f>
        <v>1981-82</v>
      </c>
      <c r="G31" s="18">
        <f>LARGE('datemar &amp; dateaug kaf'!$D$5:$D$94,'datemar &amp; dateaug kaf rank'!$A31)</f>
        <v>5071.531049487</v>
      </c>
      <c r="H31" s="5" t="str">
        <f>VLOOKUP(I31,'datemar &amp; dateaug kaf'!$E$5:$O$94,11,FALSE)</f>
        <v>2004-05</v>
      </c>
      <c r="I31" s="18">
        <f>LARGE('datemar &amp; dateaug kaf'!$E$5:$E$94,'datemar &amp; dateaug kaf rank'!$A31)</f>
        <v>4453.1304115200001</v>
      </c>
      <c r="J31" s="5" t="str">
        <f>VLOOKUP(K31,'datemar &amp; dateaug kaf'!$F$5:$O$94,10,FALSE)</f>
        <v>1990-91</v>
      </c>
      <c r="K31" s="18">
        <f>LARGE('datemar &amp; dateaug kaf'!$F$5:$F$94,'datemar &amp; dateaug kaf rank'!$A31)</f>
        <v>3672.3945730289997</v>
      </c>
      <c r="L31" s="5" t="str">
        <f>VLOOKUP(M31,'datemar &amp; dateaug kaf'!$G$5:$O$94,9,FALSE)</f>
        <v>1949-50</v>
      </c>
      <c r="M31" s="18">
        <f>LARGE('datemar &amp; dateaug kaf'!$G$5:$G$94,'datemar &amp; dateaug kaf rank'!$A31)</f>
        <v>2693.4227089139999</v>
      </c>
      <c r="N31" s="5" t="str">
        <f>VLOOKUP(O31,'datemar &amp; dateaug kaf'!$H$5:$O$94,8,FALSE)</f>
        <v>2002-03</v>
      </c>
      <c r="O31" s="18">
        <f>LARGE('datemar &amp; dateaug kaf'!$H$5:$H$94,'datemar &amp; dateaug kaf rank'!$A31)</f>
        <v>1859.2719963930001</v>
      </c>
      <c r="P31" s="5" t="str">
        <f>VLOOKUP(Q31,'datemar &amp; dateaug kaf'!$I$5:$O$94,7,FALSE)</f>
        <v>1964-65</v>
      </c>
      <c r="Q31" s="18">
        <f>LARGE('datemar &amp; dateaug kaf'!$I$5:$I$94,'datemar &amp; dateaug kaf rank'!$A31)</f>
        <v>1081.8128519939999</v>
      </c>
      <c r="R31" s="5" t="str">
        <f>VLOOKUP(S31,'datemar &amp; dateaug kaf'!$J$5:$O$94,6,FALSE)</f>
        <v>1968-69</v>
      </c>
      <c r="S31" s="18">
        <f>LARGE('datemar &amp; dateaug kaf'!$J$5:$J$94,'datemar &amp; dateaug kaf rank'!$A31)</f>
        <v>15913.193452841999</v>
      </c>
      <c r="T31" s="5" t="str">
        <f>VLOOKUP(U31,'datemar &amp; dateaug kaf'!$K$5:$O$94,5,FALSE)</f>
        <v>2011-12</v>
      </c>
      <c r="U31" s="18">
        <f>LARGE('datemar &amp; dateaug kaf'!$K$5:$K$94,'datemar &amp; dateaug kaf rank'!$A31)</f>
        <v>13573.112218281</v>
      </c>
      <c r="V31" s="5" t="str">
        <f>VLOOKUP(W31,'datemar &amp; dateaug kaf'!$L$5:$O$94,4,FALSE)</f>
        <v>2013-14</v>
      </c>
      <c r="W31" s="18">
        <f>LARGE('datemar &amp; dateaug kaf'!$L$5:$L$94,'datemar &amp; dateaug kaf rank'!$A31)</f>
        <v>8357.7517527</v>
      </c>
      <c r="X31" s="5" t="str">
        <f>VLOOKUP(Y31,'datemar &amp; dateaug kaf'!$M$5:$O$94,3,FALSE)</f>
        <v>1952-53</v>
      </c>
      <c r="Y31" s="18">
        <f>LARGE('datemar &amp; dateaug kaf'!$M$5:$M$94,'datemar &amp; dateaug kaf rank'!$A31)</f>
        <v>3014.2451762219998</v>
      </c>
      <c r="Z31" s="5" t="str">
        <f>VLOOKUP(AA31,'datemar &amp; dateaug kaf'!$N$5:$O$94,2,FALSE)</f>
        <v>1995-96</v>
      </c>
      <c r="AA31" s="18">
        <f>LARGE('datemar &amp; dateaug kaf'!$N$5:$N$94,'datemar &amp; dateaug kaf rank'!$A31)</f>
        <v>781.81484671500004</v>
      </c>
    </row>
    <row r="32" spans="1:27" x14ac:dyDescent="0.2">
      <c r="A32" s="5">
        <v>27</v>
      </c>
      <c r="B32" s="5" t="str">
        <f>VLOOKUP(C32,'datemar &amp; dateaug kaf'!$B$5:$O$94,14,FALSE)</f>
        <v>1982-83</v>
      </c>
      <c r="C32" s="18">
        <f>LARGE('datemar &amp; dateaug kaf'!$B$5:$B$94,'datemar &amp; dateaug kaf rank'!$A32)</f>
        <v>6366.7118273639999</v>
      </c>
      <c r="D32" s="5" t="str">
        <f>VLOOKUP(E32,'datemar &amp; dateaug kaf'!$C$5:$O$94,13,FALSE)</f>
        <v>1981-82</v>
      </c>
      <c r="E32" s="18">
        <f>LARGE('datemar &amp; dateaug kaf'!$C$5:$C$94,'datemar &amp; dateaug kaf rank'!$A32)</f>
        <v>5560.952518737</v>
      </c>
      <c r="F32" s="5" t="str">
        <f>VLOOKUP(G32,'datemar &amp; dateaug kaf'!$D$5:$O$94,12,FALSE)</f>
        <v>2012-13</v>
      </c>
      <c r="G32" s="18">
        <f>LARGE('datemar &amp; dateaug kaf'!$D$5:$D$94,'datemar &amp; dateaug kaf rank'!$A32)</f>
        <v>5059.6976615009999</v>
      </c>
      <c r="H32" s="5" t="str">
        <f>VLOOKUP(I32,'datemar &amp; dateaug kaf'!$E$5:$O$94,11,FALSE)</f>
        <v>1967-68</v>
      </c>
      <c r="I32" s="18">
        <f>LARGE('datemar &amp; dateaug kaf'!$E$5:$E$94,'datemar &amp; dateaug kaf rank'!$A32)</f>
        <v>4435.0312386450005</v>
      </c>
      <c r="J32" s="5" t="str">
        <f>VLOOKUP(K32,'datemar &amp; dateaug kaf'!$F$5:$O$94,10,FALSE)</f>
        <v>2004-05</v>
      </c>
      <c r="K32" s="18">
        <f>LARGE('datemar &amp; dateaug kaf'!$F$5:$F$94,'datemar &amp; dateaug kaf rank'!$A32)</f>
        <v>3645.1833343799999</v>
      </c>
      <c r="L32" s="5" t="str">
        <f>VLOOKUP(M32,'datemar &amp; dateaug kaf'!$G$5:$O$94,9,FALSE)</f>
        <v>1959-60</v>
      </c>
      <c r="M32" s="18">
        <f>LARGE('datemar &amp; dateaug kaf'!$G$5:$G$94,'datemar &amp; dateaug kaf rank'!$A32)</f>
        <v>2673.3519658650002</v>
      </c>
      <c r="N32" s="5" t="str">
        <f>VLOOKUP(O32,'datemar &amp; dateaug kaf'!$H$5:$O$94,8,FALSE)</f>
        <v>1998-99</v>
      </c>
      <c r="O32" s="18">
        <f>LARGE('datemar &amp; dateaug kaf'!$H$5:$H$94,'datemar &amp; dateaug kaf rank'!$A32)</f>
        <v>1819.513320198</v>
      </c>
      <c r="P32" s="5" t="str">
        <f>VLOOKUP(Q32,'datemar &amp; dateaug kaf'!$I$5:$O$94,7,FALSE)</f>
        <v>1980-81</v>
      </c>
      <c r="Q32" s="18">
        <f>LARGE('datemar &amp; dateaug kaf'!$I$5:$I$94,'datemar &amp; dateaug kaf rank'!$A32)</f>
        <v>1056.7873983869999</v>
      </c>
      <c r="R32" s="5" t="str">
        <f>VLOOKUP(S32,'datemar &amp; dateaug kaf'!$J$5:$O$94,6,FALSE)</f>
        <v>1977-78</v>
      </c>
      <c r="S32" s="18">
        <f>LARGE('datemar &amp; dateaug kaf'!$J$5:$J$94,'datemar &amp; dateaug kaf rank'!$A32)</f>
        <v>15533.896276983</v>
      </c>
      <c r="T32" s="5" t="str">
        <f>VLOOKUP(U32,'datemar &amp; dateaug kaf'!$K$5:$O$94,5,FALSE)</f>
        <v>1969-70</v>
      </c>
      <c r="U32" s="18">
        <f>LARGE('datemar &amp; dateaug kaf'!$K$5:$K$94,'datemar &amp; dateaug kaf rank'!$A32)</f>
        <v>13267.697353701</v>
      </c>
      <c r="V32" s="5" t="str">
        <f>VLOOKUP(W32,'datemar &amp; dateaug kaf'!$L$5:$O$94,4,FALSE)</f>
        <v>1969-70</v>
      </c>
      <c r="W32" s="18">
        <f>LARGE('datemar &amp; dateaug kaf'!$L$5:$L$94,'datemar &amp; dateaug kaf rank'!$A32)</f>
        <v>8336.8221667079997</v>
      </c>
      <c r="X32" s="5" t="str">
        <f>VLOOKUP(Y32,'datemar &amp; dateaug kaf'!$M$5:$O$94,3,FALSE)</f>
        <v>1995-96</v>
      </c>
      <c r="Y32" s="18">
        <f>LARGE('datemar &amp; dateaug kaf'!$M$5:$M$94,'datemar &amp; dateaug kaf rank'!$A32)</f>
        <v>2999.9185651889998</v>
      </c>
      <c r="Z32" s="5" t="str">
        <f>VLOOKUP(AA32,'datemar &amp; dateaug kaf'!$N$5:$O$94,2,FALSE)</f>
        <v>1990-91</v>
      </c>
      <c r="AA32" s="18">
        <f>LARGE('datemar &amp; dateaug kaf'!$N$5:$N$94,'datemar &amp; dateaug kaf rank'!$A32)</f>
        <v>774.62079739800004</v>
      </c>
    </row>
    <row r="33" spans="1:27" x14ac:dyDescent="0.2">
      <c r="A33" s="5">
        <v>28</v>
      </c>
      <c r="B33" s="5" t="str">
        <f>VLOOKUP(C33,'datemar &amp; dateaug kaf'!$B$5:$O$94,14,FALSE)</f>
        <v>1965-66</v>
      </c>
      <c r="C33" s="18">
        <f>LARGE('datemar &amp; dateaug kaf'!$B$5:$B$94,'datemar &amp; dateaug kaf rank'!$A33)</f>
        <v>6303.5402594850002</v>
      </c>
      <c r="D33" s="5" t="str">
        <f>VLOOKUP(E33,'datemar &amp; dateaug kaf'!$C$5:$O$94,13,FALSE)</f>
        <v>1982-83</v>
      </c>
      <c r="E33" s="18">
        <f>LARGE('datemar &amp; dateaug kaf'!$C$5:$C$94,'datemar &amp; dateaug kaf rank'!$A33)</f>
        <v>5473.727398041</v>
      </c>
      <c r="F33" s="5" t="str">
        <f>VLOOKUP(G33,'datemar &amp; dateaug kaf'!$D$5:$O$94,12,FALSE)</f>
        <v>1967-68</v>
      </c>
      <c r="G33" s="18">
        <f>LARGE('datemar &amp; dateaug kaf'!$D$5:$D$94,'datemar &amp; dateaug kaf rank'!$A33)</f>
        <v>5009.3869195859997</v>
      </c>
      <c r="H33" s="5" t="str">
        <f>VLOOKUP(I33,'datemar &amp; dateaug kaf'!$E$5:$O$94,11,FALSE)</f>
        <v>2017-18</v>
      </c>
      <c r="I33" s="18">
        <f>LARGE('datemar &amp; dateaug kaf'!$E$5:$E$94,'datemar &amp; dateaug kaf rank'!$A33)</f>
        <v>4390.8672733590001</v>
      </c>
      <c r="J33" s="5" t="str">
        <f>VLOOKUP(K33,'datemar &amp; dateaug kaf'!$F$5:$O$94,10,FALSE)</f>
        <v>1967-68</v>
      </c>
      <c r="K33" s="18">
        <f>LARGE('datemar &amp; dateaug kaf'!$F$5:$F$94,'datemar &amp; dateaug kaf rank'!$A33)</f>
        <v>3639.8180453249997</v>
      </c>
      <c r="L33" s="5" t="str">
        <f>VLOOKUP(M33,'datemar &amp; dateaug kaf'!$G$5:$O$94,9,FALSE)</f>
        <v>2017-18</v>
      </c>
      <c r="M33" s="18">
        <f>LARGE('datemar &amp; dateaug kaf'!$G$5:$G$94,'datemar &amp; dateaug kaf rank'!$A33)</f>
        <v>2663.2422141780003</v>
      </c>
      <c r="N33" s="5" t="str">
        <f>VLOOKUP(O33,'datemar &amp; dateaug kaf'!$H$5:$O$94,8,FALSE)</f>
        <v>2013-14</v>
      </c>
      <c r="O33" s="18">
        <f>LARGE('datemar &amp; dateaug kaf'!$H$5:$H$94,'datemar &amp; dateaug kaf rank'!$A33)</f>
        <v>1781.4068753460001</v>
      </c>
      <c r="P33" s="5" t="str">
        <f>VLOOKUP(Q33,'datemar &amp; dateaug kaf'!$I$5:$O$94,7,FALSE)</f>
        <v>1955-56</v>
      </c>
      <c r="Q33" s="18">
        <f>LARGE('datemar &amp; dateaug kaf'!$I$5:$I$94,'datemar &amp; dateaug kaf rank'!$A33)</f>
        <v>1038.7715312939999</v>
      </c>
      <c r="R33" s="5" t="str">
        <f>VLOOKUP(S33,'datemar &amp; dateaug kaf'!$J$5:$O$94,6,FALSE)</f>
        <v>2001-02</v>
      </c>
      <c r="S33" s="18">
        <f>LARGE('datemar &amp; dateaug kaf'!$J$5:$J$94,'datemar &amp; dateaug kaf rank'!$A33)</f>
        <v>15330.352482962999</v>
      </c>
      <c r="T33" s="5" t="str">
        <f>VLOOKUP(U33,'datemar &amp; dateaug kaf'!$K$5:$O$94,5,FALSE)</f>
        <v>2001-02</v>
      </c>
      <c r="U33" s="18">
        <f>LARGE('datemar &amp; dateaug kaf'!$K$5:$K$94,'datemar &amp; dateaug kaf rank'!$A33)</f>
        <v>13155.952564502999</v>
      </c>
      <c r="V33" s="5" t="str">
        <f>VLOOKUP(W33,'datemar &amp; dateaug kaf'!$L$5:$O$94,4,FALSE)</f>
        <v>1977-78</v>
      </c>
      <c r="W33" s="18">
        <f>LARGE('datemar &amp; dateaug kaf'!$L$5:$L$94,'datemar &amp; dateaug kaf rank'!$A33)</f>
        <v>8229.1732451250009</v>
      </c>
      <c r="X33" s="5" t="str">
        <f>VLOOKUP(Y33,'datemar &amp; dateaug kaf'!$M$5:$O$94,3,FALSE)</f>
        <v>2007-08</v>
      </c>
      <c r="Y33" s="18">
        <f>LARGE('datemar &amp; dateaug kaf'!$M$5:$M$94,'datemar &amp; dateaug kaf rank'!$A33)</f>
        <v>2948.637905955</v>
      </c>
      <c r="Z33" s="5" t="str">
        <f>VLOOKUP(AA33,'datemar &amp; dateaug kaf'!$N$5:$O$94,2,FALSE)</f>
        <v>1969-70</v>
      </c>
      <c r="AA33" s="18">
        <f>LARGE('datemar &amp; dateaug kaf'!$N$5:$N$94,'datemar &amp; dateaug kaf rank'!$A33)</f>
        <v>762.63071520300002</v>
      </c>
    </row>
    <row r="34" spans="1:27" x14ac:dyDescent="0.2">
      <c r="A34" s="5">
        <v>29</v>
      </c>
      <c r="B34" s="5" t="str">
        <f>VLOOKUP(C34,'datemar &amp; dateaug kaf'!$B$5:$O$94,14,FALSE)</f>
        <v>1981-82</v>
      </c>
      <c r="C34" s="18">
        <f>LARGE('datemar &amp; dateaug kaf'!$B$5:$B$94,'datemar &amp; dateaug kaf rank'!$A34)</f>
        <v>6302.8619124029992</v>
      </c>
      <c r="D34" s="5" t="str">
        <f>VLOOKUP(E34,'datemar &amp; dateaug kaf'!$C$5:$O$94,13,FALSE)</f>
        <v>2012-13</v>
      </c>
      <c r="E34" s="18">
        <f>LARGE('datemar &amp; dateaug kaf'!$C$5:$C$94,'datemar &amp; dateaug kaf rank'!$A34)</f>
        <v>5445.6414486809999</v>
      </c>
      <c r="F34" s="5" t="str">
        <f>VLOOKUP(G34,'datemar &amp; dateaug kaf'!$D$5:$O$94,12,FALSE)</f>
        <v>2017-18</v>
      </c>
      <c r="G34" s="18">
        <f>LARGE('datemar &amp; dateaug kaf'!$D$5:$D$94,'datemar &amp; dateaug kaf rank'!$A34)</f>
        <v>4920.2755179690002</v>
      </c>
      <c r="H34" s="5" t="str">
        <f>VLOOKUP(I34,'datemar &amp; dateaug kaf'!$E$5:$O$94,11,FALSE)</f>
        <v>1949-50</v>
      </c>
      <c r="I34" s="18">
        <f>LARGE('datemar &amp; dateaug kaf'!$E$5:$E$94,'datemar &amp; dateaug kaf rank'!$A34)</f>
        <v>4286.0487648930002</v>
      </c>
      <c r="J34" s="5" t="str">
        <f>VLOOKUP(K34,'datemar &amp; dateaug kaf'!$F$5:$O$94,10,FALSE)</f>
        <v>1949-50</v>
      </c>
      <c r="K34" s="18">
        <f>LARGE('datemar &amp; dateaug kaf'!$F$5:$F$94,'datemar &amp; dateaug kaf rank'!$A34)</f>
        <v>3521.5992067829998</v>
      </c>
      <c r="L34" s="5" t="str">
        <f>VLOOKUP(M34,'datemar &amp; dateaug kaf'!$G$5:$O$94,9,FALSE)</f>
        <v>1989-90</v>
      </c>
      <c r="M34" s="18">
        <f>LARGE('datemar &amp; dateaug kaf'!$G$5:$G$94,'datemar &amp; dateaug kaf rank'!$A34)</f>
        <v>2657.1807268019998</v>
      </c>
      <c r="N34" s="5" t="str">
        <f>VLOOKUP(O34,'datemar &amp; dateaug kaf'!$H$5:$O$94,8,FALSE)</f>
        <v>2010-11</v>
      </c>
      <c r="O34" s="18">
        <f>LARGE('datemar &amp; dateaug kaf'!$H$5:$H$94,'datemar &amp; dateaug kaf rank'!$A34)</f>
        <v>1772.780759967</v>
      </c>
      <c r="P34" s="5" t="str">
        <f>VLOOKUP(Q34,'datemar &amp; dateaug kaf'!$I$5:$O$94,7,FALSE)</f>
        <v>1962-63</v>
      </c>
      <c r="Q34" s="18">
        <f>LARGE('datemar &amp; dateaug kaf'!$I$5:$I$94,'datemar &amp; dateaug kaf rank'!$A34)</f>
        <v>1024.936821069</v>
      </c>
      <c r="R34" s="5" t="str">
        <f>VLOOKUP(S34,'datemar &amp; dateaug kaf'!$J$5:$O$94,6,FALSE)</f>
        <v>2007-08</v>
      </c>
      <c r="S34" s="18">
        <f>LARGE('datemar &amp; dateaug kaf'!$J$5:$J$94,'datemar &amp; dateaug kaf rank'!$A34)</f>
        <v>15147.337613793001</v>
      </c>
      <c r="T34" s="5" t="str">
        <f>VLOOKUP(U34,'datemar &amp; dateaug kaf'!$K$5:$O$94,5,FALSE)</f>
        <v>1954-55</v>
      </c>
      <c r="U34" s="18">
        <f>LARGE('datemar &amp; dateaug kaf'!$K$5:$K$94,'datemar &amp; dateaug kaf rank'!$A34)</f>
        <v>13123.005127722001</v>
      </c>
      <c r="V34" s="5" t="str">
        <f>VLOOKUP(W34,'datemar &amp; dateaug kaf'!$L$5:$O$94,4,FALSE)</f>
        <v>1975-76</v>
      </c>
      <c r="W34" s="18">
        <f>LARGE('datemar &amp; dateaug kaf'!$L$5:$L$94,'datemar &amp; dateaug kaf rank'!$A34)</f>
        <v>8023.9216825740004</v>
      </c>
      <c r="X34" s="5" t="str">
        <f>VLOOKUP(Y34,'datemar &amp; dateaug kaf'!$M$5:$O$94,3,FALSE)</f>
        <v>1966-67</v>
      </c>
      <c r="Y34" s="18">
        <f>LARGE('datemar &amp; dateaug kaf'!$M$5:$M$94,'datemar &amp; dateaug kaf rank'!$A34)</f>
        <v>2939.1073277999999</v>
      </c>
      <c r="Z34" s="5" t="str">
        <f>VLOOKUP(AA34,'datemar &amp; dateaug kaf'!$N$5:$O$94,2,FALSE)</f>
        <v>1952-53</v>
      </c>
      <c r="AA34" s="18">
        <f>LARGE('datemar &amp; dateaug kaf'!$N$5:$N$94,'datemar &amp; dateaug kaf rank'!$A34)</f>
        <v>751.62443462399995</v>
      </c>
    </row>
    <row r="35" spans="1:27" x14ac:dyDescent="0.2">
      <c r="A35" s="5">
        <v>30</v>
      </c>
      <c r="B35" s="5" t="str">
        <f>VLOOKUP(C35,'datemar &amp; dateaug kaf'!$B$5:$O$94,14,FALSE)</f>
        <v>2012-13</v>
      </c>
      <c r="C35" s="18">
        <f>LARGE('datemar &amp; dateaug kaf'!$B$5:$B$94,'datemar &amp; dateaug kaf rank'!$A35)</f>
        <v>6098.1478704930005</v>
      </c>
      <c r="D35" s="5" t="str">
        <f>VLOOKUP(E35,'datemar &amp; dateaug kaf'!$C$5:$O$94,13,FALSE)</f>
        <v>1967-68</v>
      </c>
      <c r="E35" s="18">
        <f>LARGE('datemar &amp; dateaug kaf'!$C$5:$C$94,'datemar &amp; dateaug kaf rank'!$A35)</f>
        <v>5414.4315324959998</v>
      </c>
      <c r="F35" s="5" t="str">
        <f>VLOOKUP(G35,'datemar &amp; dateaug kaf'!$D$5:$O$94,12,FALSE)</f>
        <v>1951-52</v>
      </c>
      <c r="G35" s="18">
        <f>LARGE('datemar &amp; dateaug kaf'!$D$5:$D$94,'datemar &amp; dateaug kaf rank'!$A35)</f>
        <v>4902.2775021150001</v>
      </c>
      <c r="H35" s="5" t="str">
        <f>VLOOKUP(I35,'datemar &amp; dateaug kaf'!$E$5:$O$94,11,FALSE)</f>
        <v>2015-16</v>
      </c>
      <c r="I35" s="18">
        <f>LARGE('datemar &amp; dateaug kaf'!$E$5:$E$94,'datemar &amp; dateaug kaf rank'!$A35)</f>
        <v>4272.2775257400008</v>
      </c>
      <c r="J35" s="5" t="str">
        <f>VLOOKUP(K35,'datemar &amp; dateaug kaf'!$F$5:$O$94,10,FALSE)</f>
        <v>2017-18</v>
      </c>
      <c r="K35" s="18">
        <f>LARGE('datemar &amp; dateaug kaf'!$F$5:$F$94,'datemar &amp; dateaug kaf rank'!$A35)</f>
        <v>3500.1499513889999</v>
      </c>
      <c r="L35" s="5" t="str">
        <f>VLOOKUP(M35,'datemar &amp; dateaug kaf'!$G$5:$O$94,9,FALSE)</f>
        <v>1955-56</v>
      </c>
      <c r="M35" s="18">
        <f>LARGE('datemar &amp; dateaug kaf'!$G$5:$G$94,'datemar &amp; dateaug kaf rank'!$A35)</f>
        <v>2655.6871731389997</v>
      </c>
      <c r="N35" s="5" t="str">
        <f>VLOOKUP(O35,'datemar &amp; dateaug kaf'!$H$5:$O$94,8,FALSE)</f>
        <v>1977-78</v>
      </c>
      <c r="O35" s="18">
        <f>LARGE('datemar &amp; dateaug kaf'!$H$5:$H$94,'datemar &amp; dateaug kaf rank'!$A35)</f>
        <v>1765.140429675</v>
      </c>
      <c r="P35" s="5" t="str">
        <f>VLOOKUP(Q35,'datemar &amp; dateaug kaf'!$I$5:$O$94,7,FALSE)</f>
        <v>2010-11</v>
      </c>
      <c r="Q35" s="18">
        <f>LARGE('datemar &amp; dateaug kaf'!$I$5:$I$94,'datemar &amp; dateaug kaf rank'!$A35)</f>
        <v>1020.140788191</v>
      </c>
      <c r="R35" s="5" t="str">
        <f>VLOOKUP(S35,'datemar &amp; dateaug kaf'!$J$5:$O$94,6,FALSE)</f>
        <v>1931-32</v>
      </c>
      <c r="S35" s="18">
        <f>LARGE('datemar &amp; dateaug kaf'!$J$5:$J$94,'datemar &amp; dateaug kaf rank'!$A35)</f>
        <v>15146.833812159</v>
      </c>
      <c r="T35" s="5" t="str">
        <f>VLOOKUP(U35,'datemar &amp; dateaug kaf'!$K$5:$O$94,5,FALSE)</f>
        <v>1952-53</v>
      </c>
      <c r="U35" s="18">
        <f>LARGE('datemar &amp; dateaug kaf'!$K$5:$K$94,'datemar &amp; dateaug kaf rank'!$A35)</f>
        <v>13054.515874092</v>
      </c>
      <c r="V35" s="5" t="str">
        <f>VLOOKUP(W35,'datemar &amp; dateaug kaf'!$L$5:$O$94,4,FALSE)</f>
        <v>1989-90</v>
      </c>
      <c r="W35" s="18">
        <f>LARGE('datemar &amp; dateaug kaf'!$L$5:$L$94,'datemar &amp; dateaug kaf rank'!$A35)</f>
        <v>7991.8965598080003</v>
      </c>
      <c r="X35" s="5" t="str">
        <f>VLOOKUP(Y35,'datemar &amp; dateaug kaf'!$M$5:$O$94,3,FALSE)</f>
        <v>1989-90</v>
      </c>
      <c r="Y35" s="18">
        <f>LARGE('datemar &amp; dateaug kaf'!$M$5:$M$94,'datemar &amp; dateaug kaf rank'!$A35)</f>
        <v>2916.8488162379999</v>
      </c>
      <c r="Z35" s="5" t="str">
        <f>VLOOKUP(AA35,'datemar &amp; dateaug kaf'!$N$5:$O$94,2,FALSE)</f>
        <v>1959-60</v>
      </c>
      <c r="AA35" s="18">
        <f>LARGE('datemar &amp; dateaug kaf'!$N$5:$N$94,'datemar &amp; dateaug kaf rank'!$A35)</f>
        <v>749.10344298299992</v>
      </c>
    </row>
    <row r="36" spans="1:27" x14ac:dyDescent="0.2">
      <c r="A36" s="5">
        <v>31</v>
      </c>
      <c r="B36" s="5" t="str">
        <f>VLOOKUP(C36,'datemar &amp; dateaug kaf'!$B$5:$O$94,14,FALSE)</f>
        <v>1967-68</v>
      </c>
      <c r="C36" s="18">
        <f>LARGE('datemar &amp; dateaug kaf'!$B$5:$B$94,'datemar &amp; dateaug kaf rank'!$A36)</f>
        <v>6095.4682011719997</v>
      </c>
      <c r="D36" s="5" t="str">
        <f>VLOOKUP(E36,'datemar &amp; dateaug kaf'!$C$5:$O$94,13,FALSE)</f>
        <v>2017-18</v>
      </c>
      <c r="E36" s="18">
        <f>LARGE('datemar &amp; dateaug kaf'!$C$5:$C$94,'datemar &amp; dateaug kaf rank'!$A36)</f>
        <v>5286.463933989</v>
      </c>
      <c r="F36" s="5" t="str">
        <f>VLOOKUP(G36,'datemar &amp; dateaug kaf'!$D$5:$O$94,12,FALSE)</f>
        <v>1982-83</v>
      </c>
      <c r="G36" s="18">
        <f>LARGE('datemar &amp; dateaug kaf'!$D$5:$D$94,'datemar &amp; dateaug kaf rank'!$A36)</f>
        <v>4897.5489072510009</v>
      </c>
      <c r="H36" s="5" t="str">
        <f>VLOOKUP(I36,'datemar &amp; dateaug kaf'!$E$5:$O$94,11,FALSE)</f>
        <v>1982-83</v>
      </c>
      <c r="I36" s="18">
        <f>LARGE('datemar &amp; dateaug kaf'!$E$5:$E$94,'datemar &amp; dateaug kaf rank'!$A36)</f>
        <v>4266.8090961930002</v>
      </c>
      <c r="J36" s="5" t="str">
        <f>VLOOKUP(K36,'datemar &amp; dateaug kaf'!$F$5:$O$94,10,FALSE)</f>
        <v>1977-78</v>
      </c>
      <c r="K36" s="18">
        <f>LARGE('datemar &amp; dateaug kaf'!$F$5:$F$94,'datemar &amp; dateaug kaf rank'!$A36)</f>
        <v>3470.2530930059997</v>
      </c>
      <c r="L36" s="5" t="str">
        <f>VLOOKUP(M36,'datemar &amp; dateaug kaf'!$G$5:$O$94,9,FALSE)</f>
        <v>2004-05</v>
      </c>
      <c r="M36" s="18">
        <f>LARGE('datemar &amp; dateaug kaf'!$G$5:$G$94,'datemar &amp; dateaug kaf rank'!$A36)</f>
        <v>2646.62469414</v>
      </c>
      <c r="N36" s="5" t="str">
        <f>VLOOKUP(O36,'datemar &amp; dateaug kaf'!$H$5:$O$94,8,FALSE)</f>
        <v>1958-59</v>
      </c>
      <c r="O36" s="18">
        <f>LARGE('datemar &amp; dateaug kaf'!$H$5:$H$94,'datemar &amp; dateaug kaf rank'!$A36)</f>
        <v>1735.283240712</v>
      </c>
      <c r="P36" s="5" t="str">
        <f>VLOOKUP(Q36,'datemar &amp; dateaug kaf'!$I$5:$O$94,7,FALSE)</f>
        <v>1939-40</v>
      </c>
      <c r="Q36" s="18">
        <f>LARGE('datemar &amp; dateaug kaf'!$I$5:$I$94,'datemar &amp; dateaug kaf rank'!$A36)</f>
        <v>1019.894837787</v>
      </c>
      <c r="R36" s="5" t="str">
        <f>VLOOKUP(S36,'datemar &amp; dateaug kaf'!$J$5:$O$94,6,FALSE)</f>
        <v>1989-90</v>
      </c>
      <c r="S36" s="18">
        <f>LARGE('datemar &amp; dateaug kaf'!$J$5:$J$94,'datemar &amp; dateaug kaf rank'!$A36)</f>
        <v>14945.154480878999</v>
      </c>
      <c r="T36" s="5" t="str">
        <f>VLOOKUP(U36,'datemar &amp; dateaug kaf'!$K$5:$O$94,5,FALSE)</f>
        <v>1960-61</v>
      </c>
      <c r="U36" s="18">
        <f>LARGE('datemar &amp; dateaug kaf'!$K$5:$K$94,'datemar &amp; dateaug kaf rank'!$A36)</f>
        <v>13042.105296045</v>
      </c>
      <c r="V36" s="5" t="str">
        <f>VLOOKUP(W36,'datemar &amp; dateaug kaf'!$L$5:$O$94,4,FALSE)</f>
        <v>1950-51</v>
      </c>
      <c r="W36" s="18">
        <f>LARGE('datemar &amp; dateaug kaf'!$L$5:$L$94,'datemar &amp; dateaug kaf rank'!$A36)</f>
        <v>7792.0043358989997</v>
      </c>
      <c r="X36" s="5" t="str">
        <f>VLOOKUP(Y36,'datemar &amp; dateaug kaf'!$M$5:$O$94,3,FALSE)</f>
        <v>2001-02</v>
      </c>
      <c r="Y36" s="18">
        <f>LARGE('datemar &amp; dateaug kaf'!$M$5:$M$94,'datemar &amp; dateaug kaf rank'!$A36)</f>
        <v>2887.949643768</v>
      </c>
      <c r="Z36" s="5" t="str">
        <f>VLOOKUP(AA36,'datemar &amp; dateaug kaf'!$N$5:$O$94,2,FALSE)</f>
        <v>1994-95</v>
      </c>
      <c r="AA36" s="18">
        <f>LARGE('datemar &amp; dateaug kaf'!$N$5:$N$94,'datemar &amp; dateaug kaf rank'!$A36)</f>
        <v>744.491872908</v>
      </c>
    </row>
    <row r="37" spans="1:27" x14ac:dyDescent="0.2">
      <c r="A37" s="5">
        <v>32</v>
      </c>
      <c r="B37" s="5" t="str">
        <f>VLOOKUP(C37,'datemar &amp; dateaug kaf'!$B$5:$O$94,14,FALSE)</f>
        <v>1997-98</v>
      </c>
      <c r="C37" s="18">
        <f>LARGE('datemar &amp; dateaug kaf'!$B$5:$B$94,'datemar &amp; dateaug kaf rank'!$A37)</f>
        <v>6021.6136584869992</v>
      </c>
      <c r="D37" s="5" t="str">
        <f>VLOOKUP(E37,'datemar &amp; dateaug kaf'!$C$5:$O$94,13,FALSE)</f>
        <v>1949-50</v>
      </c>
      <c r="E37" s="18">
        <f>LARGE('datemar &amp; dateaug kaf'!$C$5:$C$94,'datemar &amp; dateaug kaf rank'!$A37)</f>
        <v>5276.0368269419996</v>
      </c>
      <c r="F37" s="5" t="str">
        <f>VLOOKUP(G37,'datemar &amp; dateaug kaf'!$D$5:$O$94,12,FALSE)</f>
        <v>1949-50</v>
      </c>
      <c r="G37" s="18">
        <f>LARGE('datemar &amp; dateaug kaf'!$D$5:$D$94,'datemar &amp; dateaug kaf rank'!$A37)</f>
        <v>4797.5641176119998</v>
      </c>
      <c r="H37" s="5" t="str">
        <f>VLOOKUP(I37,'datemar &amp; dateaug kaf'!$E$5:$O$94,11,FALSE)</f>
        <v>1994-95</v>
      </c>
      <c r="I37" s="18">
        <f>LARGE('datemar &amp; dateaug kaf'!$E$5:$E$94,'datemar &amp; dateaug kaf rank'!$A37)</f>
        <v>4201.017363123</v>
      </c>
      <c r="J37" s="5" t="str">
        <f>VLOOKUP(K37,'datemar &amp; dateaug kaf'!$F$5:$O$94,10,FALSE)</f>
        <v>1966-67</v>
      </c>
      <c r="K37" s="18">
        <f>LARGE('datemar &amp; dateaug kaf'!$F$5:$F$94,'datemar &amp; dateaug kaf rank'!$A37)</f>
        <v>3469.255407093</v>
      </c>
      <c r="L37" s="5" t="str">
        <f>VLOOKUP(M37,'datemar &amp; dateaug kaf'!$G$5:$O$94,9,FALSE)</f>
        <v>1975-76</v>
      </c>
      <c r="M37" s="18">
        <f>LARGE('datemar &amp; dateaug kaf'!$G$5:$G$94,'datemar &amp; dateaug kaf rank'!$A37)</f>
        <v>2636.21147139</v>
      </c>
      <c r="N37" s="5" t="str">
        <f>VLOOKUP(O37,'datemar &amp; dateaug kaf'!$H$5:$O$94,8,FALSE)</f>
        <v>1966-67</v>
      </c>
      <c r="O37" s="18">
        <f>LARGE('datemar &amp; dateaug kaf'!$H$5:$H$94,'datemar &amp; dateaug kaf rank'!$A37)</f>
        <v>1715.9364645779999</v>
      </c>
      <c r="P37" s="5" t="str">
        <f>VLOOKUP(Q37,'datemar &amp; dateaug kaf'!$I$5:$O$94,7,FALSE)</f>
        <v>1990-91</v>
      </c>
      <c r="Q37" s="18">
        <f>LARGE('datemar &amp; dateaug kaf'!$I$5:$I$94,'datemar &amp; dateaug kaf rank'!$A37)</f>
        <v>1018.3576477619999</v>
      </c>
      <c r="R37" s="5" t="str">
        <f>VLOOKUP(S37,'datemar &amp; dateaug kaf'!$J$5:$O$94,6,FALSE)</f>
        <v>1960-61</v>
      </c>
      <c r="S37" s="18">
        <f>LARGE('datemar &amp; dateaug kaf'!$J$5:$J$94,'datemar &amp; dateaug kaf rank'!$A37)</f>
        <v>14875.249028954999</v>
      </c>
      <c r="T37" s="5" t="str">
        <f>VLOOKUP(U37,'datemar &amp; dateaug kaf'!$K$5:$O$94,5,FALSE)</f>
        <v>1977-78</v>
      </c>
      <c r="U37" s="18">
        <f>LARGE('datemar &amp; dateaug kaf'!$K$5:$K$94,'datemar &amp; dateaug kaf rank'!$A37)</f>
        <v>12908.871582033</v>
      </c>
      <c r="V37" s="5" t="str">
        <f>VLOOKUP(W37,'datemar &amp; dateaug kaf'!$L$5:$O$94,4,FALSE)</f>
        <v>1980-81</v>
      </c>
      <c r="W37" s="18">
        <f>LARGE('datemar &amp; dateaug kaf'!$L$5:$L$94,'datemar &amp; dateaug kaf rank'!$A37)</f>
        <v>7771.6499564969999</v>
      </c>
      <c r="X37" s="5" t="str">
        <f>VLOOKUP(Y37,'datemar &amp; dateaug kaf'!$M$5:$O$94,3,FALSE)</f>
        <v>1980-81</v>
      </c>
      <c r="Y37" s="18">
        <f>LARGE('datemar &amp; dateaug kaf'!$M$5:$M$94,'datemar &amp; dateaug kaf rank'!$A37)</f>
        <v>2820.2517950670003</v>
      </c>
      <c r="Z37" s="5" t="str">
        <f>VLOOKUP(AA37,'datemar &amp; dateaug kaf'!$N$5:$O$94,2,FALSE)</f>
        <v>1980-81</v>
      </c>
      <c r="AA37" s="18">
        <f>LARGE('datemar &amp; dateaug kaf'!$N$5:$N$94,'datemar &amp; dateaug kaf rank'!$A37)</f>
        <v>741.90939366600003</v>
      </c>
    </row>
    <row r="38" spans="1:27" x14ac:dyDescent="0.2">
      <c r="A38" s="5">
        <v>33</v>
      </c>
      <c r="B38" s="5" t="str">
        <f>VLOOKUP(C38,'datemar &amp; dateaug kaf'!$B$5:$O$94,14,FALSE)</f>
        <v>1983-84</v>
      </c>
      <c r="C38" s="18">
        <f>LARGE('datemar &amp; dateaug kaf'!$B$5:$B$94,'datemar &amp; dateaug kaf rank'!$A38)</f>
        <v>6017.0834107230003</v>
      </c>
      <c r="D38" s="5" t="str">
        <f>VLOOKUP(E38,'datemar &amp; dateaug kaf'!$C$5:$O$94,13,FALSE)</f>
        <v>1941-42</v>
      </c>
      <c r="E38" s="18">
        <f>LARGE('datemar &amp; dateaug kaf'!$C$5:$C$94,'datemar &amp; dateaug kaf rank'!$A38)</f>
        <v>5273.720132814</v>
      </c>
      <c r="F38" s="5" t="str">
        <f>VLOOKUP(G38,'datemar &amp; dateaug kaf'!$D$5:$O$94,12,FALSE)</f>
        <v>2005-06</v>
      </c>
      <c r="G38" s="18">
        <f>LARGE('datemar &amp; dateaug kaf'!$D$5:$D$94,'datemar &amp; dateaug kaf rank'!$A38)</f>
        <v>4731.2705663789993</v>
      </c>
      <c r="H38" s="5" t="str">
        <f>VLOOKUP(I38,'datemar &amp; dateaug kaf'!$E$5:$O$94,11,FALSE)</f>
        <v>1966-67</v>
      </c>
      <c r="I38" s="18">
        <f>LARGE('datemar &amp; dateaug kaf'!$E$5:$E$94,'datemar &amp; dateaug kaf rank'!$A38)</f>
        <v>4137.605795253</v>
      </c>
      <c r="J38" s="5" t="str">
        <f>VLOOKUP(K38,'datemar &amp; dateaug kaf'!$F$5:$O$94,10,FALSE)</f>
        <v>2012-13</v>
      </c>
      <c r="K38" s="18">
        <f>LARGE('datemar &amp; dateaug kaf'!$F$5:$F$94,'datemar &amp; dateaug kaf rank'!$A38)</f>
        <v>3432.739705983</v>
      </c>
      <c r="L38" s="5" t="str">
        <f>VLOOKUP(M38,'datemar &amp; dateaug kaf'!$G$5:$O$94,9,FALSE)</f>
        <v>1998-99</v>
      </c>
      <c r="M38" s="18">
        <f>LARGE('datemar &amp; dateaug kaf'!$G$5:$G$94,'datemar &amp; dateaug kaf rank'!$A38)</f>
        <v>2608.0303154220001</v>
      </c>
      <c r="N38" s="5" t="str">
        <f>VLOOKUP(O38,'datemar &amp; dateaug kaf'!$H$5:$O$94,8,FALSE)</f>
        <v>1931-32</v>
      </c>
      <c r="O38" s="18">
        <f>LARGE('datemar &amp; dateaug kaf'!$H$5:$H$94,'datemar &amp; dateaug kaf rank'!$A38)</f>
        <v>1706.691506247</v>
      </c>
      <c r="P38" s="5" t="str">
        <f>VLOOKUP(Q38,'datemar &amp; dateaug kaf'!$I$5:$O$94,7,FALSE)</f>
        <v>2012-13</v>
      </c>
      <c r="Q38" s="18">
        <f>LARGE('datemar &amp; dateaug kaf'!$I$5:$I$94,'datemar &amp; dateaug kaf rank'!$A38)</f>
        <v>993.209218953</v>
      </c>
      <c r="R38" s="5" t="str">
        <f>VLOOKUP(S38,'datemar &amp; dateaug kaf'!$J$5:$O$94,6,FALSE)</f>
        <v>2016-17</v>
      </c>
      <c r="S38" s="18">
        <f>LARGE('datemar &amp; dateaug kaf'!$J$5:$J$94,'datemar &amp; dateaug kaf rank'!$A38)</f>
        <v>14708.683084788001</v>
      </c>
      <c r="T38" s="5" t="str">
        <f>VLOOKUP(U38,'datemar &amp; dateaug kaf'!$K$5:$O$94,5,FALSE)</f>
        <v>1980-81</v>
      </c>
      <c r="U38" s="18">
        <f>LARGE('datemar &amp; dateaug kaf'!$K$5:$K$94,'datemar &amp; dateaug kaf rank'!$A38)</f>
        <v>12871.739021441999</v>
      </c>
      <c r="V38" s="5" t="str">
        <f>VLOOKUP(W38,'datemar &amp; dateaug kaf'!$L$5:$O$94,4,FALSE)</f>
        <v>1960-61</v>
      </c>
      <c r="W38" s="18">
        <f>LARGE('datemar &amp; dateaug kaf'!$L$5:$L$94,'datemar &amp; dateaug kaf rank'!$A38)</f>
        <v>7504.6549251870001</v>
      </c>
      <c r="X38" s="5" t="str">
        <f>VLOOKUP(Y38,'datemar &amp; dateaug kaf'!$M$5:$O$94,3,FALSE)</f>
        <v>1955-56</v>
      </c>
      <c r="Y38" s="18">
        <f>LARGE('datemar &amp; dateaug kaf'!$M$5:$M$94,'datemar &amp; dateaug kaf rank'!$A38)</f>
        <v>2777.0874991649998</v>
      </c>
      <c r="Z38" s="5" t="str">
        <f>VLOOKUP(AA38,'datemar &amp; dateaug kaf'!$N$5:$O$94,2,FALSE)</f>
        <v>1988-89</v>
      </c>
      <c r="AA38" s="18">
        <f>LARGE('datemar &amp; dateaug kaf'!$N$5:$N$94,'datemar &amp; dateaug kaf rank'!$A38)</f>
        <v>738.83501361599997</v>
      </c>
    </row>
    <row r="39" spans="1:27" x14ac:dyDescent="0.2">
      <c r="A39" s="5">
        <v>34</v>
      </c>
      <c r="B39" s="5" t="str">
        <f>VLOOKUP(C39,'datemar &amp; dateaug kaf'!$B$5:$O$94,14,FALSE)</f>
        <v>1960-61</v>
      </c>
      <c r="C39" s="18">
        <f>LARGE('datemar &amp; dateaug kaf'!$B$5:$B$94,'datemar &amp; dateaug kaf rank'!$A39)</f>
        <v>5916.737629362</v>
      </c>
      <c r="D39" s="5" t="str">
        <f>VLOOKUP(E39,'datemar &amp; dateaug kaf'!$C$5:$O$94,13,FALSE)</f>
        <v>1965-66</v>
      </c>
      <c r="E39" s="18">
        <f>LARGE('datemar &amp; dateaug kaf'!$C$5:$C$94,'datemar &amp; dateaug kaf rank'!$A39)</f>
        <v>5234.2708780949997</v>
      </c>
      <c r="F39" s="5" t="str">
        <f>VLOOKUP(G39,'datemar &amp; dateaug kaf'!$D$5:$O$94,12,FALSE)</f>
        <v>1941-42</v>
      </c>
      <c r="G39" s="18">
        <f>LARGE('datemar &amp; dateaug kaf'!$D$5:$D$94,'datemar &amp; dateaug kaf rank'!$A39)</f>
        <v>4699.505278314</v>
      </c>
      <c r="H39" s="5" t="str">
        <f>VLOOKUP(I39,'datemar &amp; dateaug kaf'!$E$5:$O$94,11,FALSE)</f>
        <v>1960-61</v>
      </c>
      <c r="I39" s="18">
        <f>LARGE('datemar &amp; dateaug kaf'!$E$5:$E$94,'datemar &amp; dateaug kaf rank'!$A39)</f>
        <v>4118.1618290400002</v>
      </c>
      <c r="J39" s="5" t="str">
        <f>VLOOKUP(K39,'datemar &amp; dateaug kaf'!$F$5:$O$94,10,FALSE)</f>
        <v>1968-69</v>
      </c>
      <c r="K39" s="18">
        <f>LARGE('datemar &amp; dateaug kaf'!$F$5:$F$94,'datemar &amp; dateaug kaf rank'!$A39)</f>
        <v>3412.5202026089996</v>
      </c>
      <c r="L39" s="5" t="str">
        <f>VLOOKUP(M39,'datemar &amp; dateaug kaf'!$G$5:$O$94,9,FALSE)</f>
        <v>1966-67</v>
      </c>
      <c r="M39" s="18">
        <f>LARGE('datemar &amp; dateaug kaf'!$G$5:$G$94,'datemar &amp; dateaug kaf rank'!$A39)</f>
        <v>2587.8306467580001</v>
      </c>
      <c r="N39" s="5" t="str">
        <f>VLOOKUP(O39,'datemar &amp; dateaug kaf'!$H$5:$O$94,8,FALSE)</f>
        <v>2011-12</v>
      </c>
      <c r="O39" s="18">
        <f>LARGE('datemar &amp; dateaug kaf'!$H$5:$H$94,'datemar &amp; dateaug kaf rank'!$A39)</f>
        <v>1686.418449156</v>
      </c>
      <c r="P39" s="5" t="str">
        <f>VLOOKUP(Q39,'datemar &amp; dateaug kaf'!$I$5:$O$94,7,FALSE)</f>
        <v>1970-71</v>
      </c>
      <c r="Q39" s="18">
        <f>LARGE('datemar &amp; dateaug kaf'!$I$5:$I$94,'datemar &amp; dateaug kaf rank'!$A39)</f>
        <v>982.20293837400004</v>
      </c>
      <c r="R39" s="5" t="str">
        <f>VLOOKUP(S39,'datemar &amp; dateaug kaf'!$J$5:$O$94,6,FALSE)</f>
        <v>1980-81</v>
      </c>
      <c r="S39" s="18">
        <f>LARGE('datemar &amp; dateaug kaf'!$J$5:$J$94,'datemar &amp; dateaug kaf rank'!$A39)</f>
        <v>14701.014985902</v>
      </c>
      <c r="T39" s="5" t="str">
        <f>VLOOKUP(U39,'datemar &amp; dateaug kaf'!$K$5:$O$94,5,FALSE)</f>
        <v>1998-99</v>
      </c>
      <c r="U39" s="18">
        <f>LARGE('datemar &amp; dateaug kaf'!$K$5:$K$94,'datemar &amp; dateaug kaf rank'!$A39)</f>
        <v>12690.810763763999</v>
      </c>
      <c r="V39" s="5" t="str">
        <f>VLOOKUP(W39,'datemar &amp; dateaug kaf'!$L$5:$O$94,4,FALSE)</f>
        <v>1959-60</v>
      </c>
      <c r="W39" s="18">
        <f>LARGE('datemar &amp; dateaug kaf'!$L$5:$L$94,'datemar &amp; dateaug kaf rank'!$A39)</f>
        <v>7461.8238524129993</v>
      </c>
      <c r="X39" s="5" t="str">
        <f>VLOOKUP(Y39,'datemar &amp; dateaug kaf'!$M$5:$O$94,3,FALSE)</f>
        <v>1994-95</v>
      </c>
      <c r="Y39" s="18">
        <f>LARGE('datemar &amp; dateaug kaf'!$M$5:$M$94,'datemar &amp; dateaug kaf rank'!$A39)</f>
        <v>2626.13543871</v>
      </c>
      <c r="Z39" s="5" t="str">
        <f>VLOOKUP(AA39,'datemar &amp; dateaug kaf'!$N$5:$O$94,2,FALSE)</f>
        <v>2013-14</v>
      </c>
      <c r="AA39" s="18">
        <f>LARGE('datemar &amp; dateaug kaf'!$N$5:$N$94,'datemar &amp; dateaug kaf rank'!$A39)</f>
        <v>712.64129559000003</v>
      </c>
    </row>
    <row r="40" spans="1:27" x14ac:dyDescent="0.2">
      <c r="A40" s="5">
        <v>35</v>
      </c>
      <c r="B40" s="5" t="str">
        <f>VLOOKUP(C40,'datemar &amp; dateaug kaf'!$B$5:$O$94,14,FALSE)</f>
        <v>1949-50</v>
      </c>
      <c r="C40" s="18">
        <f>LARGE('datemar &amp; dateaug kaf'!$B$5:$B$94,'datemar &amp; dateaug kaf rank'!$A40)</f>
        <v>5868.5313501779992</v>
      </c>
      <c r="D40" s="5" t="str">
        <f>VLOOKUP(E40,'datemar &amp; dateaug kaf'!$C$5:$O$94,13,FALSE)</f>
        <v>1960-61</v>
      </c>
      <c r="E40" s="18">
        <f>LARGE('datemar &amp; dateaug kaf'!$C$5:$C$94,'datemar &amp; dateaug kaf rank'!$A40)</f>
        <v>5167.6341863789994</v>
      </c>
      <c r="F40" s="5" t="str">
        <f>VLOOKUP(G40,'datemar &amp; dateaug kaf'!$D$5:$O$94,12,FALSE)</f>
        <v>2015-16</v>
      </c>
      <c r="G40" s="18">
        <f>LARGE('datemar &amp; dateaug kaf'!$D$5:$D$94,'datemar &amp; dateaug kaf rank'!$A40)</f>
        <v>4632.4104047969995</v>
      </c>
      <c r="H40" s="5" t="str">
        <f>VLOOKUP(I40,'datemar &amp; dateaug kaf'!$E$5:$O$94,11,FALSE)</f>
        <v>1934-35</v>
      </c>
      <c r="I40" s="18">
        <f>LARGE('datemar &amp; dateaug kaf'!$E$5:$E$94,'datemar &amp; dateaug kaf rank'!$A40)</f>
        <v>4104.973730361</v>
      </c>
      <c r="J40" s="5" t="str">
        <f>VLOOKUP(K40,'datemar &amp; dateaug kaf'!$F$5:$O$94,10,FALSE)</f>
        <v>1960-61</v>
      </c>
      <c r="K40" s="18">
        <f>LARGE('datemar &amp; dateaug kaf'!$F$5:$F$94,'datemar &amp; dateaug kaf rank'!$A40)</f>
        <v>3407.7420209699999</v>
      </c>
      <c r="L40" s="5" t="str">
        <f>VLOOKUP(M40,'datemar &amp; dateaug kaf'!$G$5:$O$94,9,FALSE)</f>
        <v>1983-84</v>
      </c>
      <c r="M40" s="18">
        <f>LARGE('datemar &amp; dateaug kaf'!$G$5:$G$94,'datemar &amp; dateaug kaf rank'!$A40)</f>
        <v>2517.9549468989999</v>
      </c>
      <c r="N40" s="5" t="str">
        <f>VLOOKUP(O40,'datemar &amp; dateaug kaf'!$H$5:$O$94,8,FALSE)</f>
        <v>1955-56</v>
      </c>
      <c r="O40" s="18">
        <f>LARGE('datemar &amp; dateaug kaf'!$H$5:$H$94,'datemar &amp; dateaug kaf rank'!$A40)</f>
        <v>1677.4809288299998</v>
      </c>
      <c r="P40" s="5" t="str">
        <f>VLOOKUP(Q40,'datemar &amp; dateaug kaf'!$I$5:$O$94,7,FALSE)</f>
        <v>1991-92</v>
      </c>
      <c r="Q40" s="18">
        <f>LARGE('datemar &amp; dateaug kaf'!$I$5:$I$94,'datemar &amp; dateaug kaf rank'!$A40)</f>
        <v>981.83401276799998</v>
      </c>
      <c r="R40" s="5" t="str">
        <f>VLOOKUP(S40,'datemar &amp; dateaug kaf'!$J$5:$O$94,6,FALSE)</f>
        <v>1998-99</v>
      </c>
      <c r="S40" s="18">
        <f>LARGE('datemar &amp; dateaug kaf'!$J$5:$J$94,'datemar &amp; dateaug kaf rank'!$A40)</f>
        <v>14590.182593364001</v>
      </c>
      <c r="T40" s="5" t="str">
        <f>VLOOKUP(U40,'datemar &amp; dateaug kaf'!$K$5:$O$94,5,FALSE)</f>
        <v>1956-57</v>
      </c>
      <c r="U40" s="18">
        <f>LARGE('datemar &amp; dateaug kaf'!$K$5:$K$94,'datemar &amp; dateaug kaf rank'!$A40)</f>
        <v>12624.852419129998</v>
      </c>
      <c r="V40" s="5" t="str">
        <f>VLOOKUP(W40,'datemar &amp; dateaug kaf'!$L$5:$O$94,4,FALSE)</f>
        <v>1983-84</v>
      </c>
      <c r="W40" s="18">
        <f>LARGE('datemar &amp; dateaug kaf'!$L$5:$L$94,'datemar &amp; dateaug kaf rank'!$A40)</f>
        <v>7142.1121288650002</v>
      </c>
      <c r="X40" s="5" t="str">
        <f>VLOOKUP(Y40,'datemar &amp; dateaug kaf'!$M$5:$O$94,3,FALSE)</f>
        <v>1968-69</v>
      </c>
      <c r="Y40" s="18">
        <f>LARGE('datemar &amp; dateaug kaf'!$M$5:$M$94,'datemar &amp; dateaug kaf rank'!$A40)</f>
        <v>2618.0190753779998</v>
      </c>
      <c r="Z40" s="5" t="str">
        <f>VLOOKUP(AA40,'datemar &amp; dateaug kaf'!$N$5:$O$94,2,FALSE)</f>
        <v>1932-33</v>
      </c>
      <c r="AA40" s="18">
        <f>LARGE('datemar &amp; dateaug kaf'!$N$5:$N$94,'datemar &amp; dateaug kaf rank'!$A40)</f>
        <v>706.30807268700005</v>
      </c>
    </row>
    <row r="41" spans="1:27" x14ac:dyDescent="0.2">
      <c r="A41" s="5">
        <v>36</v>
      </c>
      <c r="B41" s="5" t="str">
        <f>VLOOKUP(C41,'datemar &amp; dateaug kaf'!$B$5:$O$94,14,FALSE)</f>
        <v>2011-12</v>
      </c>
      <c r="C41" s="18">
        <f>LARGE('datemar &amp; dateaug kaf'!$B$5:$B$94,'datemar &amp; dateaug kaf rank'!$A41)</f>
        <v>5819.2361454149996</v>
      </c>
      <c r="D41" s="5" t="str">
        <f>VLOOKUP(E41,'datemar &amp; dateaug kaf'!$C$5:$O$94,13,FALSE)</f>
        <v>2005-06</v>
      </c>
      <c r="E41" s="18">
        <f>LARGE('datemar &amp; dateaug kaf'!$C$5:$C$94,'datemar &amp; dateaug kaf rank'!$A41)</f>
        <v>5142.682121199</v>
      </c>
      <c r="F41" s="5" t="str">
        <f>VLOOKUP(G41,'datemar &amp; dateaug kaf'!$D$5:$O$94,12,FALSE)</f>
        <v>1934-35</v>
      </c>
      <c r="G41" s="18">
        <f>LARGE('datemar &amp; dateaug kaf'!$D$5:$D$94,'datemar &amp; dateaug kaf rank'!$A41)</f>
        <v>4617.4728846960006</v>
      </c>
      <c r="H41" s="5" t="str">
        <f>VLOOKUP(I41,'datemar &amp; dateaug kaf'!$E$5:$O$94,11,FALSE)</f>
        <v>1977-78</v>
      </c>
      <c r="I41" s="18">
        <f>LARGE('datemar &amp; dateaug kaf'!$E$5:$E$94,'datemar &amp; dateaug kaf rank'!$A41)</f>
        <v>4048.4547242160002</v>
      </c>
      <c r="J41" s="5" t="str">
        <f>VLOOKUP(K41,'datemar &amp; dateaug kaf'!$F$5:$O$94,10,FALSE)</f>
        <v>1998-99</v>
      </c>
      <c r="K41" s="18">
        <f>LARGE('datemar &amp; dateaug kaf'!$F$5:$F$94,'datemar &amp; dateaug kaf rank'!$A41)</f>
        <v>3301.610454702</v>
      </c>
      <c r="L41" s="5" t="str">
        <f>VLOOKUP(M41,'datemar &amp; dateaug kaf'!$G$5:$O$94,9,FALSE)</f>
        <v>1968-69</v>
      </c>
      <c r="M41" s="18">
        <f>LARGE('datemar &amp; dateaug kaf'!$G$5:$G$94,'datemar &amp; dateaug kaf rank'!$A41)</f>
        <v>2507.6686662929997</v>
      </c>
      <c r="N41" s="5" t="str">
        <f>VLOOKUP(O41,'datemar &amp; dateaug kaf'!$H$5:$O$94,8,FALSE)</f>
        <v>1975-76</v>
      </c>
      <c r="O41" s="18">
        <f>LARGE('datemar &amp; dateaug kaf'!$H$5:$H$94,'datemar &amp; dateaug kaf rank'!$A41)</f>
        <v>1669.8723340739998</v>
      </c>
      <c r="P41" s="5" t="str">
        <f>VLOOKUP(Q41,'datemar &amp; dateaug kaf'!$I$5:$O$94,7,FALSE)</f>
        <v>2003-04</v>
      </c>
      <c r="Q41" s="18">
        <f>LARGE('datemar &amp; dateaug kaf'!$I$5:$I$94,'datemar &amp; dateaug kaf rank'!$A41)</f>
        <v>945.12591497100004</v>
      </c>
      <c r="R41" s="5" t="str">
        <f>VLOOKUP(S41,'datemar &amp; dateaug kaf'!$J$5:$O$94,6,FALSE)</f>
        <v>1959-60</v>
      </c>
      <c r="S41" s="18">
        <f>LARGE('datemar &amp; dateaug kaf'!$J$5:$J$94,'datemar &amp; dateaug kaf rank'!$A41)</f>
        <v>14563.086396033001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12605.531428119</v>
      </c>
      <c r="V41" s="5" t="str">
        <f>VLOOKUP(W41,'datemar &amp; dateaug kaf'!$L$5:$O$94,4,FALSE)</f>
        <v>1982-83</v>
      </c>
      <c r="W41" s="18">
        <f>LARGE('datemar &amp; dateaug kaf'!$L$5:$L$94,'datemar &amp; dateaug kaf rank'!$A41)</f>
        <v>7138.2939471899999</v>
      </c>
      <c r="X41" s="5" t="str">
        <f>VLOOKUP(Y41,'datemar &amp; dateaug kaf'!$M$5:$O$94,3,FALSE)</f>
        <v>1969-70</v>
      </c>
      <c r="Y41" s="18">
        <f>LARGE('datemar &amp; dateaug kaf'!$M$5:$M$94,'datemar &amp; dateaug kaf rank'!$A41)</f>
        <v>2576.8223827080001</v>
      </c>
      <c r="Z41" s="5" t="str">
        <f>VLOOKUP(AA41,'datemar &amp; dateaug kaf'!$N$5:$O$94,2,FALSE)</f>
        <v>1961-62</v>
      </c>
      <c r="AA41" s="18">
        <f>LARGE('datemar &amp; dateaug kaf'!$N$5:$N$94,'datemar &amp; dateaug kaf rank'!$A41)</f>
        <v>683.74212311999997</v>
      </c>
    </row>
    <row r="42" spans="1:27" x14ac:dyDescent="0.2">
      <c r="A42" s="5">
        <v>37</v>
      </c>
      <c r="B42" s="5" t="str">
        <f>VLOOKUP(C42,'datemar &amp; dateaug kaf'!$B$5:$O$94,14,FALSE)</f>
        <v>2017-18</v>
      </c>
      <c r="C42" s="18">
        <f>LARGE('datemar &amp; dateaug kaf'!$B$5:$B$94,'datemar &amp; dateaug kaf rank'!$A42)</f>
        <v>5728.9287107849996</v>
      </c>
      <c r="D42" s="5" t="str">
        <f>VLOOKUP(E42,'datemar &amp; dateaug kaf'!$C$5:$O$94,13,FALSE)</f>
        <v>1983-84</v>
      </c>
      <c r="E42" s="18">
        <f>LARGE('datemar &amp; dateaug kaf'!$C$5:$C$94,'datemar &amp; dateaug kaf rank'!$A42)</f>
        <v>5118.6265849109996</v>
      </c>
      <c r="F42" s="5" t="str">
        <f>VLOOKUP(G42,'datemar &amp; dateaug kaf'!$D$5:$O$94,12,FALSE)</f>
        <v>1960-61</v>
      </c>
      <c r="G42" s="18">
        <f>LARGE('datemar &amp; dateaug kaf'!$D$5:$D$94,'datemar &amp; dateaug kaf rank'!$A42)</f>
        <v>4614.3052815089995</v>
      </c>
      <c r="H42" s="5" t="str">
        <f>VLOOKUP(I42,'datemar &amp; dateaug kaf'!$E$5:$O$94,11,FALSE)</f>
        <v>1947-48</v>
      </c>
      <c r="I42" s="18">
        <f>LARGE('datemar &amp; dateaug kaf'!$E$5:$E$94,'datemar &amp; dateaug kaf rank'!$A42)</f>
        <v>4024.672906926</v>
      </c>
      <c r="J42" s="5" t="str">
        <f>VLOOKUP(K42,'datemar &amp; dateaug kaf'!$F$5:$O$94,10,FALSE)</f>
        <v>2005-06</v>
      </c>
      <c r="K42" s="18">
        <f>LARGE('datemar &amp; dateaug kaf'!$F$5:$F$94,'datemar &amp; dateaug kaf rank'!$A42)</f>
        <v>3268.916902209</v>
      </c>
      <c r="L42" s="5" t="str">
        <f>VLOOKUP(M42,'datemar &amp; dateaug kaf'!$G$5:$O$94,9,FALSE)</f>
        <v>1977-78</v>
      </c>
      <c r="M42" s="18">
        <f>LARGE('datemar &amp; dateaug kaf'!$G$5:$G$94,'datemar &amp; dateaug kaf rank'!$A42)</f>
        <v>2430.3132972929998</v>
      </c>
      <c r="N42" s="5" t="str">
        <f>VLOOKUP(O42,'datemar &amp; dateaug kaf'!$H$5:$O$94,8,FALSE)</f>
        <v>2004-05</v>
      </c>
      <c r="O42" s="18">
        <f>LARGE('datemar &amp; dateaug kaf'!$H$5:$H$94,'datemar &amp; dateaug kaf rank'!$A42)</f>
        <v>1665.221094579</v>
      </c>
      <c r="P42" s="5" t="str">
        <f>VLOOKUP(Q42,'datemar &amp; dateaug kaf'!$I$5:$O$94,7,FALSE)</f>
        <v>1997-98</v>
      </c>
      <c r="Q42" s="18">
        <f>LARGE('datemar &amp; dateaug kaf'!$I$5:$I$94,'datemar &amp; dateaug kaf rank'!$A42)</f>
        <v>936.21021282599997</v>
      </c>
      <c r="R42" s="5" t="str">
        <f>VLOOKUP(S42,'datemar &amp; dateaug kaf'!$J$5:$O$94,6,FALSE)</f>
        <v>1961-62</v>
      </c>
      <c r="S42" s="18">
        <f>LARGE('datemar &amp; dateaug kaf'!$J$5:$J$94,'datemar &amp; dateaug kaf rank'!$A42)</f>
        <v>14453.789210048999</v>
      </c>
      <c r="T42" s="5" t="str">
        <f>VLOOKUP(U42,'datemar &amp; dateaug kaf'!$K$5:$O$94,5,FALSE)</f>
        <v>1968-69</v>
      </c>
      <c r="U42" s="18">
        <f>LARGE('datemar &amp; dateaug kaf'!$K$5:$K$94,'datemar &amp; dateaug kaf rank'!$A42)</f>
        <v>12195.434914572001</v>
      </c>
      <c r="V42" s="5" t="str">
        <f>VLOOKUP(W42,'datemar &amp; dateaug kaf'!$L$5:$O$94,4,FALSE)</f>
        <v>1946-47</v>
      </c>
      <c r="W42" s="18">
        <f>LARGE('datemar &amp; dateaug kaf'!$L$5:$L$94,'datemar &amp; dateaug kaf rank'!$A42)</f>
        <v>6981.8932918979999</v>
      </c>
      <c r="X42" s="5" t="str">
        <f>VLOOKUP(Y42,'datemar &amp; dateaug kaf'!$M$5:$O$94,3,FALSE)</f>
        <v>1946-47</v>
      </c>
      <c r="Y42" s="18">
        <f>LARGE('datemar &amp; dateaug kaf'!$M$5:$M$94,'datemar &amp; dateaug kaf rank'!$A42)</f>
        <v>2498.7331294379997</v>
      </c>
      <c r="Z42" s="5" t="str">
        <f>VLOOKUP(AA42,'datemar &amp; dateaug kaf'!$N$5:$O$94,2,FALSE)</f>
        <v>1966-67</v>
      </c>
      <c r="AA42" s="18">
        <f>LARGE('datemar &amp; dateaug kaf'!$N$5:$N$94,'datemar &amp; dateaug kaf rank'!$A42)</f>
        <v>681.03666867599998</v>
      </c>
    </row>
    <row r="43" spans="1:27" x14ac:dyDescent="0.2">
      <c r="A43" s="5">
        <v>38</v>
      </c>
      <c r="B43" s="5" t="str">
        <f>VLOOKUP(C43,'datemar &amp; dateaug kaf'!$B$5:$O$94,14,FALSE)</f>
        <v>1966-67</v>
      </c>
      <c r="C43" s="18">
        <f>LARGE('datemar &amp; dateaug kaf'!$B$5:$B$94,'datemar &amp; dateaug kaf rank'!$A43)</f>
        <v>5684.6635884779998</v>
      </c>
      <c r="D43" s="5" t="str">
        <f>VLOOKUP(E43,'datemar &amp; dateaug kaf'!$C$5:$O$94,13,FALSE)</f>
        <v>1966-67</v>
      </c>
      <c r="E43" s="18">
        <f>LARGE('datemar &amp; dateaug kaf'!$C$5:$C$94,'datemar &amp; dateaug kaf rank'!$A43)</f>
        <v>5108.9551803149998</v>
      </c>
      <c r="F43" s="5" t="str">
        <f>VLOOKUP(G43,'datemar &amp; dateaug kaf'!$D$5:$O$94,12,FALSE)</f>
        <v>1966-67</v>
      </c>
      <c r="G43" s="18">
        <f>LARGE('datemar &amp; dateaug kaf'!$D$5:$D$94,'datemar &amp; dateaug kaf rank'!$A43)</f>
        <v>4609.9535461349997</v>
      </c>
      <c r="H43" s="5" t="str">
        <f>VLOOKUP(I43,'datemar &amp; dateaug kaf'!$E$5:$O$94,11,FALSE)</f>
        <v>1983-84</v>
      </c>
      <c r="I43" s="18">
        <f>LARGE('datemar &amp; dateaug kaf'!$E$5:$E$94,'datemar &amp; dateaug kaf rank'!$A43)</f>
        <v>3991.1165445479996</v>
      </c>
      <c r="J43" s="5" t="str">
        <f>VLOOKUP(K43,'datemar &amp; dateaug kaf'!$F$5:$O$94,10,FALSE)</f>
        <v>1941-42</v>
      </c>
      <c r="K43" s="18">
        <f>LARGE('datemar &amp; dateaug kaf'!$F$5:$F$94,'datemar &amp; dateaug kaf rank'!$A43)</f>
        <v>3188.2927730009997</v>
      </c>
      <c r="L43" s="5" t="str">
        <f>VLOOKUP(M43,'datemar &amp; dateaug kaf'!$G$5:$O$94,9,FALSE)</f>
        <v>2002-03</v>
      </c>
      <c r="M43" s="18">
        <f>LARGE('datemar &amp; dateaug kaf'!$G$5:$G$94,'datemar &amp; dateaug kaf rank'!$A43)</f>
        <v>2422.7443719569997</v>
      </c>
      <c r="N43" s="5" t="str">
        <f>VLOOKUP(O43,'datemar &amp; dateaug kaf'!$H$5:$O$94,8,FALSE)</f>
        <v>1968-69</v>
      </c>
      <c r="O43" s="18">
        <f>LARGE('datemar &amp; dateaug kaf'!$H$5:$H$94,'datemar &amp; dateaug kaf rank'!$A43)</f>
        <v>1615.3606005810002</v>
      </c>
      <c r="P43" s="5" t="str">
        <f>VLOOKUP(Q43,'datemar &amp; dateaug kaf'!$I$5:$O$94,7,FALSE)</f>
        <v>1950-51</v>
      </c>
      <c r="Q43" s="18">
        <f>LARGE('datemar &amp; dateaug kaf'!$I$5:$I$94,'datemar &amp; dateaug kaf rank'!$A43)</f>
        <v>933.07434517500008</v>
      </c>
      <c r="R43" s="5" t="str">
        <f>VLOOKUP(S43,'datemar &amp; dateaug kaf'!$J$5:$O$94,6,FALSE)</f>
        <v>1952-53</v>
      </c>
      <c r="S43" s="18">
        <f>LARGE('datemar &amp; dateaug kaf'!$J$5:$J$94,'datemar &amp; dateaug kaf rank'!$A43)</f>
        <v>14452.624912572001</v>
      </c>
      <c r="T43" s="5" t="str">
        <f>VLOOKUP(U43,'datemar &amp; dateaug kaf'!$K$5:$O$94,5,FALSE)</f>
        <v>1989-90</v>
      </c>
      <c r="U43" s="18">
        <f>LARGE('datemar &amp; dateaug kaf'!$K$5:$K$94,'datemar &amp; dateaug kaf rank'!$A43)</f>
        <v>11727.944684169001</v>
      </c>
      <c r="V43" s="5" t="str">
        <f>VLOOKUP(W43,'datemar &amp; dateaug kaf'!$L$5:$O$94,4,FALSE)</f>
        <v>1994-95</v>
      </c>
      <c r="W43" s="18">
        <f>LARGE('datemar &amp; dateaug kaf'!$L$5:$L$94,'datemar &amp; dateaug kaf rank'!$A43)</f>
        <v>6956.9650283699993</v>
      </c>
      <c r="X43" s="5" t="str">
        <f>VLOOKUP(Y43,'datemar &amp; dateaug kaf'!$M$5:$O$94,3,FALSE)</f>
        <v>1959-60</v>
      </c>
      <c r="Y43" s="18">
        <f>LARGE('datemar &amp; dateaug kaf'!$M$5:$M$94,'datemar &amp; dateaug kaf rank'!$A43)</f>
        <v>2451.6951146729998</v>
      </c>
      <c r="Z43" s="5" t="str">
        <f>VLOOKUP(AA43,'datemar &amp; dateaug kaf'!$N$5:$O$94,2,FALSE)</f>
        <v>1979-80</v>
      </c>
      <c r="AA43" s="18">
        <f>LARGE('datemar &amp; dateaug kaf'!$N$5:$N$94,'datemar &amp; dateaug kaf rank'!$A43)</f>
        <v>663.38972718900004</v>
      </c>
    </row>
    <row r="44" spans="1:27" x14ac:dyDescent="0.2">
      <c r="A44" s="5">
        <v>39</v>
      </c>
      <c r="B44" s="5" t="str">
        <f>VLOOKUP(C44,'datemar &amp; dateaug kaf'!$B$5:$O$94,14,FALSE)</f>
        <v>1999-2000</v>
      </c>
      <c r="C44" s="18">
        <f>LARGE('datemar &amp; dateaug kaf'!$B$5:$B$94,'datemar &amp; dateaug kaf rank'!$A44)</f>
        <v>5673.7187954999999</v>
      </c>
      <c r="D44" s="5" t="str">
        <f>VLOOKUP(E44,'datemar &amp; dateaug kaf'!$C$5:$O$94,13,FALSE)</f>
        <v>1977-78</v>
      </c>
      <c r="E44" s="18">
        <f>LARGE('datemar &amp; dateaug kaf'!$C$5:$C$94,'datemar &amp; dateaug kaf rank'!$A44)</f>
        <v>5099.1667509300005</v>
      </c>
      <c r="F44" s="5" t="str">
        <f>VLOOKUP(G44,'datemar &amp; dateaug kaf'!$D$5:$O$94,12,FALSE)</f>
        <v>1977-78</v>
      </c>
      <c r="G44" s="18">
        <f>LARGE('datemar &amp; dateaug kaf'!$D$5:$D$94,'datemar &amp; dateaug kaf rank'!$A44)</f>
        <v>4584.8725553400009</v>
      </c>
      <c r="H44" s="5" t="str">
        <f>VLOOKUP(I44,'datemar &amp; dateaug kaf'!$E$5:$O$94,11,FALSE)</f>
        <v>2005-06</v>
      </c>
      <c r="I44" s="18">
        <f>LARGE('datemar &amp; dateaug kaf'!$E$5:$E$94,'datemar &amp; dateaug kaf rank'!$A44)</f>
        <v>3981.121834179</v>
      </c>
      <c r="J44" s="5" t="str">
        <f>VLOOKUP(K44,'datemar &amp; dateaug kaf'!$F$5:$O$94,10,FALSE)</f>
        <v>1947-48</v>
      </c>
      <c r="K44" s="18">
        <f>LARGE('datemar &amp; dateaug kaf'!$F$5:$F$94,'datemar &amp; dateaug kaf rank'!$A44)</f>
        <v>3051.0663318659999</v>
      </c>
      <c r="L44" s="5" t="str">
        <f>VLOOKUP(M44,'datemar &amp; dateaug kaf'!$G$5:$O$94,9,FALSE)</f>
        <v>1952-53</v>
      </c>
      <c r="M44" s="18">
        <f>LARGE('datemar &amp; dateaug kaf'!$G$5:$G$94,'datemar &amp; dateaug kaf rank'!$A44)</f>
        <v>2348.080573104</v>
      </c>
      <c r="N44" s="5" t="str">
        <f>VLOOKUP(O44,'datemar &amp; dateaug kaf'!$H$5:$O$94,8,FALSE)</f>
        <v>1983-84</v>
      </c>
      <c r="O44" s="18">
        <f>LARGE('datemar &amp; dateaug kaf'!$H$5:$H$94,'datemar &amp; dateaug kaf rank'!$A44)</f>
        <v>1581.9291968759999</v>
      </c>
      <c r="P44" s="5" t="str">
        <f>VLOOKUP(Q44,'datemar &amp; dateaug kaf'!$I$5:$O$94,7,FALSE)</f>
        <v>1978-79</v>
      </c>
      <c r="Q44" s="18">
        <f>LARGE('datemar &amp; dateaug kaf'!$I$5:$I$94,'datemar &amp; dateaug kaf rank'!$A44)</f>
        <v>931.35269234700002</v>
      </c>
      <c r="R44" s="5" t="str">
        <f>VLOOKUP(S44,'datemar &amp; dateaug kaf'!$J$5:$O$94,6,FALSE)</f>
        <v>1969-70</v>
      </c>
      <c r="S44" s="18">
        <f>LARGE('datemar &amp; dateaug kaf'!$J$5:$J$94,'datemar &amp; dateaug kaf rank'!$A44)</f>
        <v>14392.563427221001</v>
      </c>
      <c r="T44" s="5" t="str">
        <f>VLOOKUP(U44,'datemar &amp; dateaug kaf'!$K$5:$O$94,5,FALSE)</f>
        <v>1959-60</v>
      </c>
      <c r="U44" s="18">
        <f>LARGE('datemar &amp; dateaug kaf'!$K$5:$K$94,'datemar &amp; dateaug kaf rank'!$A44)</f>
        <v>11548.904690882999</v>
      </c>
      <c r="V44" s="5" t="str">
        <f>VLOOKUP(W44,'datemar &amp; dateaug kaf'!$L$5:$O$94,4,FALSE)</f>
        <v>1967-68</v>
      </c>
      <c r="W44" s="18">
        <f>LARGE('datemar &amp; dateaug kaf'!$L$5:$L$94,'datemar &amp; dateaug kaf rank'!$A44)</f>
        <v>6940.2661860210001</v>
      </c>
      <c r="X44" s="5" t="str">
        <f>VLOOKUP(Y44,'datemar &amp; dateaug kaf'!$M$5:$O$94,3,FALSE)</f>
        <v>1967-68</v>
      </c>
      <c r="Y44" s="18">
        <f>LARGE('datemar &amp; dateaug kaf'!$M$5:$M$94,'datemar &amp; dateaug kaf rank'!$A44)</f>
        <v>2446.0382553809995</v>
      </c>
      <c r="Z44" s="5" t="str">
        <f>VLOOKUP(AA44,'datemar &amp; dateaug kaf'!$N$5:$O$94,2,FALSE)</f>
        <v>1983-84</v>
      </c>
      <c r="AA44" s="18">
        <f>LARGE('datemar &amp; dateaug kaf'!$N$5:$N$94,'datemar &amp; dateaug kaf rank'!$A44)</f>
        <v>659.63898352799993</v>
      </c>
    </row>
    <row r="45" spans="1:27" x14ac:dyDescent="0.2">
      <c r="A45" s="5">
        <v>40</v>
      </c>
      <c r="B45" s="5" t="str">
        <f>VLOOKUP(C45,'datemar &amp; dateaug kaf'!$B$5:$O$94,14,FALSE)</f>
        <v>1941-42</v>
      </c>
      <c r="C45" s="18">
        <f>LARGE('datemar &amp; dateaug kaf'!$B$5:$B$94,'datemar &amp; dateaug kaf rank'!$A45)</f>
        <v>5645.843094066</v>
      </c>
      <c r="D45" s="5" t="str">
        <f>VLOOKUP(E45,'datemar &amp; dateaug kaf'!$C$5:$O$94,13,FALSE)</f>
        <v>1997-98</v>
      </c>
      <c r="E45" s="18">
        <f>LARGE('datemar &amp; dateaug kaf'!$C$5:$C$94,'datemar &amp; dateaug kaf rank'!$A45)</f>
        <v>5088.1089001049995</v>
      </c>
      <c r="F45" s="5" t="str">
        <f>VLOOKUP(G45,'datemar &amp; dateaug kaf'!$D$5:$O$94,12,FALSE)</f>
        <v>1994-95</v>
      </c>
      <c r="G45" s="18">
        <f>LARGE('datemar &amp; dateaug kaf'!$D$5:$D$94,'datemar &amp; dateaug kaf rank'!$A45)</f>
        <v>4544.7945403140002</v>
      </c>
      <c r="H45" s="5" t="str">
        <f>VLOOKUP(I45,'datemar &amp; dateaug kaf'!$E$5:$O$94,11,FALSE)</f>
        <v>1941-42</v>
      </c>
      <c r="I45" s="18">
        <f>LARGE('datemar &amp; dateaug kaf'!$E$5:$E$94,'datemar &amp; dateaug kaf rank'!$A45)</f>
        <v>3925.1919189209998</v>
      </c>
      <c r="J45" s="5" t="str">
        <f>VLOOKUP(K45,'datemar &amp; dateaug kaf'!$F$5:$O$94,10,FALSE)</f>
        <v>1983-84</v>
      </c>
      <c r="K45" s="18">
        <f>LARGE('datemar &amp; dateaug kaf'!$F$5:$F$94,'datemar &amp; dateaug kaf rank'!$A45)</f>
        <v>3031.3149276479999</v>
      </c>
      <c r="L45" s="5" t="str">
        <f>VLOOKUP(M45,'datemar &amp; dateaug kaf'!$G$5:$O$94,9,FALSE)</f>
        <v>1934-35</v>
      </c>
      <c r="M45" s="18">
        <f>LARGE('datemar &amp; dateaug kaf'!$G$5:$G$94,'datemar &amp; dateaug kaf rank'!$A45)</f>
        <v>2311.7136323190002</v>
      </c>
      <c r="N45" s="5" t="str">
        <f>VLOOKUP(O45,'datemar &amp; dateaug kaf'!$H$5:$O$94,8,FALSE)</f>
        <v>1989-90</v>
      </c>
      <c r="O45" s="18">
        <f>LARGE('datemar &amp; dateaug kaf'!$H$5:$H$94,'datemar &amp; dateaug kaf rank'!$A45)</f>
        <v>1577.95035405</v>
      </c>
      <c r="P45" s="5" t="str">
        <f>VLOOKUP(Q45,'datemar &amp; dateaug kaf'!$I$5:$O$94,7,FALSE)</f>
        <v>1965-66</v>
      </c>
      <c r="Q45" s="18">
        <f>LARGE('datemar &amp; dateaug kaf'!$I$5:$I$94,'datemar &amp; dateaug kaf rank'!$A45)</f>
        <v>928.03236189299992</v>
      </c>
      <c r="R45" s="5" t="str">
        <f>VLOOKUP(S45,'datemar &amp; dateaug kaf'!$J$5:$O$94,6,FALSE)</f>
        <v>1933-34</v>
      </c>
      <c r="S45" s="18">
        <f>LARGE('datemar &amp; dateaug kaf'!$J$5:$J$94,'datemar &amp; dateaug kaf rank'!$A45)</f>
        <v>14302.339298373001</v>
      </c>
      <c r="T45" s="5" t="str">
        <f>VLOOKUP(U45,'datemar &amp; dateaug kaf'!$K$5:$O$94,5,FALSE)</f>
        <v>2016-17</v>
      </c>
      <c r="U45" s="18">
        <f>LARGE('datemar &amp; dateaug kaf'!$K$5:$K$94,'datemar &amp; dateaug kaf rank'!$A45)</f>
        <v>11513.727832698001</v>
      </c>
      <c r="V45" s="5" t="str">
        <f>VLOOKUP(W45,'datemar &amp; dateaug kaf'!$L$5:$O$94,4,FALSE)</f>
        <v>2009-10</v>
      </c>
      <c r="W45" s="18">
        <f>LARGE('datemar &amp; dateaug kaf'!$L$5:$L$94,'datemar &amp; dateaug kaf rank'!$A45)</f>
        <v>6912.2179226099997</v>
      </c>
      <c r="X45" s="5" t="str">
        <f>VLOOKUP(Y45,'datemar &amp; dateaug kaf'!$M$5:$O$94,3,FALSE)</f>
        <v>1941-42</v>
      </c>
      <c r="Y45" s="18">
        <f>LARGE('datemar &amp; dateaug kaf'!$M$5:$M$94,'datemar &amp; dateaug kaf rank'!$A45)</f>
        <v>2445.1159413660002</v>
      </c>
      <c r="Z45" s="5" t="str">
        <f>VLOOKUP(AA45,'datemar &amp; dateaug kaf'!$N$5:$O$94,2,FALSE)</f>
        <v>2007-08</v>
      </c>
      <c r="AA45" s="18">
        <f>LARGE('datemar &amp; dateaug kaf'!$N$5:$N$94,'datemar &amp; dateaug kaf rank'!$A45)</f>
        <v>656.13419027100008</v>
      </c>
    </row>
    <row r="46" spans="1:27" x14ac:dyDescent="0.2">
      <c r="A46" s="5">
        <v>41</v>
      </c>
      <c r="B46" s="5" t="str">
        <f>VLOOKUP(C46,'datemar &amp; dateaug kaf'!$B$5:$O$94,14,FALSE)</f>
        <v>2005-06</v>
      </c>
      <c r="C46" s="18">
        <f>LARGE('datemar &amp; dateaug kaf'!$B$5:$B$94,'datemar &amp; dateaug kaf rank'!$A46)</f>
        <v>5589.9429308730005</v>
      </c>
      <c r="D46" s="5" t="str">
        <f>VLOOKUP(E46,'datemar &amp; dateaug kaf'!$C$5:$O$94,13,FALSE)</f>
        <v>1934-35</v>
      </c>
      <c r="E46" s="18">
        <f>LARGE('datemar &amp; dateaug kaf'!$C$5:$C$94,'datemar &amp; dateaug kaf rank'!$A46)</f>
        <v>4941.7108890659993</v>
      </c>
      <c r="F46" s="5" t="str">
        <f>VLOOKUP(G46,'datemar &amp; dateaug kaf'!$D$5:$O$94,12,FALSE)</f>
        <v>1983-84</v>
      </c>
      <c r="G46" s="18">
        <f>LARGE('datemar &amp; dateaug kaf'!$D$5:$D$94,'datemar &amp; dateaug kaf rank'!$A46)</f>
        <v>4517.6348719109992</v>
      </c>
      <c r="H46" s="5" t="str">
        <f>VLOOKUP(I46,'datemar &amp; dateaug kaf'!$E$5:$O$94,11,FALSE)</f>
        <v>1998-99</v>
      </c>
      <c r="I46" s="18">
        <f>LARGE('datemar &amp; dateaug kaf'!$E$5:$E$94,'datemar &amp; dateaug kaf rank'!$A46)</f>
        <v>3883.9773750120003</v>
      </c>
      <c r="J46" s="5" t="str">
        <f>VLOOKUP(K46,'datemar &amp; dateaug kaf'!$F$5:$O$94,10,FALSE)</f>
        <v>1934-35</v>
      </c>
      <c r="K46" s="18">
        <f>LARGE('datemar &amp; dateaug kaf'!$F$5:$F$94,'datemar &amp; dateaug kaf rank'!$A46)</f>
        <v>3026.9374071510001</v>
      </c>
      <c r="L46" s="5" t="str">
        <f>VLOOKUP(M46,'datemar &amp; dateaug kaf'!$G$5:$O$94,9,FALSE)</f>
        <v>2013-14</v>
      </c>
      <c r="M46" s="18">
        <f>LARGE('datemar &amp; dateaug kaf'!$G$5:$G$94,'datemar &amp; dateaug kaf rank'!$A46)</f>
        <v>2277.6118154159999</v>
      </c>
      <c r="N46" s="5" t="str">
        <f>VLOOKUP(O46,'datemar &amp; dateaug kaf'!$H$5:$O$94,8,FALSE)</f>
        <v>1986-87</v>
      </c>
      <c r="O46" s="18">
        <f>LARGE('datemar &amp; dateaug kaf'!$H$5:$H$94,'datemar &amp; dateaug kaf rank'!$A46)</f>
        <v>1577.391015228</v>
      </c>
      <c r="P46" s="5" t="str">
        <f>VLOOKUP(Q46,'datemar &amp; dateaug kaf'!$I$5:$O$94,7,FALSE)</f>
        <v>1999-2000</v>
      </c>
      <c r="Q46" s="18">
        <f>LARGE('datemar &amp; dateaug kaf'!$I$5:$I$94,'datemar &amp; dateaug kaf rank'!$A46)</f>
        <v>925.08095704499999</v>
      </c>
      <c r="R46" s="5" t="str">
        <f>VLOOKUP(S46,'datemar &amp; dateaug kaf'!$J$5:$O$94,6,FALSE)</f>
        <v>1954-55</v>
      </c>
      <c r="S46" s="18">
        <f>LARGE('datemar &amp; dateaug kaf'!$J$5:$J$94,'datemar &amp; dateaug kaf rank'!$A46)</f>
        <v>14216.869549512001</v>
      </c>
      <c r="T46" s="5" t="str">
        <f>VLOOKUP(U46,'datemar &amp; dateaug kaf'!$K$5:$O$94,5,FALSE)</f>
        <v>1961-62</v>
      </c>
      <c r="U46" s="18">
        <f>LARGE('datemar &amp; dateaug kaf'!$K$5:$K$94,'datemar &amp; dateaug kaf rank'!$A46)</f>
        <v>11470.133123588999</v>
      </c>
      <c r="V46" s="5" t="str">
        <f>VLOOKUP(W46,'datemar &amp; dateaug kaf'!$L$5:$O$94,4,FALSE)</f>
        <v>1931-32</v>
      </c>
      <c r="W46" s="18">
        <f>LARGE('datemar &amp; dateaug kaf'!$L$5:$L$94,'datemar &amp; dateaug kaf rank'!$A46)</f>
        <v>6851.0298257309996</v>
      </c>
      <c r="X46" s="5" t="str">
        <f>VLOOKUP(Y46,'datemar &amp; dateaug kaf'!$M$5:$O$94,3,FALSE)</f>
        <v>1983-84</v>
      </c>
      <c r="Y46" s="18">
        <f>LARGE('datemar &amp; dateaug kaf'!$M$5:$M$94,'datemar &amp; dateaug kaf rank'!$A46)</f>
        <v>2422.3040413950002</v>
      </c>
      <c r="Z46" s="5" t="str">
        <f>VLOOKUP(AA46,'datemar &amp; dateaug kaf'!$N$5:$O$94,2,FALSE)</f>
        <v>2008-09</v>
      </c>
      <c r="AA46" s="18">
        <f>LARGE('datemar &amp; dateaug kaf'!$N$5:$N$94,'datemar &amp; dateaug kaf rank'!$A46)</f>
        <v>653.982124236</v>
      </c>
    </row>
    <row r="47" spans="1:27" x14ac:dyDescent="0.2">
      <c r="A47" s="5">
        <v>42</v>
      </c>
      <c r="B47" s="5" t="str">
        <f>VLOOKUP(C47,'datemar &amp; dateaug kaf'!$B$5:$O$94,14,FALSE)</f>
        <v>1977-78</v>
      </c>
      <c r="C47" s="18">
        <f>LARGE('datemar &amp; dateaug kaf'!$B$5:$B$94,'datemar &amp; dateaug kaf rank'!$A47)</f>
        <v>5519.2500409620006</v>
      </c>
      <c r="D47" s="5" t="str">
        <f>VLOOKUP(E47,'datemar &amp; dateaug kaf'!$C$5:$O$94,13,FALSE)</f>
        <v>2015-16</v>
      </c>
      <c r="E47" s="18">
        <f>LARGE('datemar &amp; dateaug kaf'!$C$5:$C$94,'datemar &amp; dateaug kaf rank'!$A47)</f>
        <v>4927.7889061169999</v>
      </c>
      <c r="F47" s="5" t="str">
        <f>VLOOKUP(G47,'datemar &amp; dateaug kaf'!$D$5:$O$94,12,FALSE)</f>
        <v>1999-2000</v>
      </c>
      <c r="G47" s="18">
        <f>LARGE('datemar &amp; dateaug kaf'!$D$5:$D$94,'datemar &amp; dateaug kaf rank'!$A47)</f>
        <v>4420.4368590270005</v>
      </c>
      <c r="H47" s="5" t="str">
        <f>VLOOKUP(I47,'datemar &amp; dateaug kaf'!$E$5:$O$94,11,FALSE)</f>
        <v>1999-2000</v>
      </c>
      <c r="I47" s="18">
        <f>LARGE('datemar &amp; dateaug kaf'!$E$5:$E$94,'datemar &amp; dateaug kaf rank'!$A47)</f>
        <v>3879.8993586360002</v>
      </c>
      <c r="J47" s="5" t="str">
        <f>VLOOKUP(K47,'datemar &amp; dateaug kaf'!$F$5:$O$94,10,FALSE)</f>
        <v>1999-2000</v>
      </c>
      <c r="K47" s="18">
        <f>LARGE('datemar &amp; dateaug kaf'!$F$5:$F$94,'datemar &amp; dateaug kaf rank'!$A47)</f>
        <v>2906.4712959659996</v>
      </c>
      <c r="L47" s="5" t="str">
        <f>VLOOKUP(M47,'datemar &amp; dateaug kaf'!$G$5:$O$94,9,FALSE)</f>
        <v>2011-12</v>
      </c>
      <c r="M47" s="18">
        <f>LARGE('datemar &amp; dateaug kaf'!$G$5:$G$94,'datemar &amp; dateaug kaf rank'!$A47)</f>
        <v>2267.6607414089999</v>
      </c>
      <c r="N47" s="5" t="str">
        <f>VLOOKUP(O47,'datemar &amp; dateaug kaf'!$H$5:$O$94,8,FALSE)</f>
        <v>2012-13</v>
      </c>
      <c r="O47" s="18">
        <f>LARGE('datemar &amp; dateaug kaf'!$H$5:$H$94,'datemar &amp; dateaug kaf rank'!$A47)</f>
        <v>1571.0181229049999</v>
      </c>
      <c r="P47" s="5" t="str">
        <f>VLOOKUP(Q47,'datemar &amp; dateaug kaf'!$I$5:$O$94,7,FALSE)</f>
        <v>1958-59</v>
      </c>
      <c r="Q47" s="18">
        <f>LARGE('datemar &amp; dateaug kaf'!$I$5:$I$94,'datemar &amp; dateaug kaf rank'!$A47)</f>
        <v>924.77351904</v>
      </c>
      <c r="R47" s="5" t="str">
        <f>VLOOKUP(S47,'datemar &amp; dateaug kaf'!$J$5:$O$94,6,FALSE)</f>
        <v>1956-57</v>
      </c>
      <c r="S47" s="18">
        <f>LARGE('datemar &amp; dateaug kaf'!$J$5:$J$94,'datemar &amp; dateaug kaf rank'!$A47)</f>
        <v>14196.8920296</v>
      </c>
      <c r="T47" s="5" t="str">
        <f>VLOOKUP(U47,'datemar &amp; dateaug kaf'!$K$5:$O$94,5,FALSE)</f>
        <v>1945-46</v>
      </c>
      <c r="U47" s="18">
        <f>LARGE('datemar &amp; dateaug kaf'!$K$5:$K$94,'datemar &amp; dateaug kaf rank'!$A47)</f>
        <v>11454.182049806999</v>
      </c>
      <c r="V47" s="5" t="str">
        <f>VLOOKUP(W47,'datemar &amp; dateaug kaf'!$L$5:$O$94,4,FALSE)</f>
        <v>1937-38</v>
      </c>
      <c r="W47" s="18">
        <f>LARGE('datemar &amp; dateaug kaf'!$L$5:$L$94,'datemar &amp; dateaug kaf rank'!$A47)</f>
        <v>6702.4797486570005</v>
      </c>
      <c r="X47" s="5" t="str">
        <f>VLOOKUP(Y47,'datemar &amp; dateaug kaf'!$M$5:$O$94,3,FALSE)</f>
        <v>1997-98</v>
      </c>
      <c r="Y47" s="18">
        <f>LARGE('datemar &amp; dateaug kaf'!$M$5:$M$94,'datemar &amp; dateaug kaf rank'!$A47)</f>
        <v>2392.8514805160003</v>
      </c>
      <c r="Z47" s="5" t="str">
        <f>VLOOKUP(AA47,'datemar &amp; dateaug kaf'!$N$5:$O$94,2,FALSE)</f>
        <v>2011-12</v>
      </c>
      <c r="AA47" s="18">
        <f>LARGE('datemar &amp; dateaug kaf'!$N$5:$N$94,'datemar &amp; dateaug kaf rank'!$A47)</f>
        <v>652.50642181199999</v>
      </c>
    </row>
    <row r="48" spans="1:27" x14ac:dyDescent="0.2">
      <c r="A48" s="5">
        <v>43</v>
      </c>
      <c r="B48" s="5" t="str">
        <f>VLOOKUP(C48,'datemar &amp; dateaug kaf'!$B$5:$O$94,14,FALSE)</f>
        <v>1934-35</v>
      </c>
      <c r="C48" s="18">
        <f>LARGE('datemar &amp; dateaug kaf'!$B$5:$B$94,'datemar &amp; dateaug kaf rank'!$A48)</f>
        <v>5401.3307065409999</v>
      </c>
      <c r="D48" s="5" t="str">
        <f>VLOOKUP(E48,'datemar &amp; dateaug kaf'!$C$5:$O$94,13,FALSE)</f>
        <v>1999-2000</v>
      </c>
      <c r="E48" s="18">
        <f>LARGE('datemar &amp; dateaug kaf'!$C$5:$C$94,'datemar &amp; dateaug kaf rank'!$A48)</f>
        <v>4836.073207077</v>
      </c>
      <c r="F48" s="5" t="str">
        <f>VLOOKUP(G48,'datemar &amp; dateaug kaf'!$D$5:$O$94,12,FALSE)</f>
        <v>1997-98</v>
      </c>
      <c r="G48" s="18">
        <f>LARGE('datemar &amp; dateaug kaf'!$D$5:$D$94,'datemar &amp; dateaug kaf rank'!$A48)</f>
        <v>4337.0477712450001</v>
      </c>
      <c r="H48" s="5" t="str">
        <f>VLOOKUP(I48,'datemar &amp; dateaug kaf'!$E$5:$O$94,11,FALSE)</f>
        <v>1951-52</v>
      </c>
      <c r="I48" s="18">
        <f>LARGE('datemar &amp; dateaug kaf'!$E$5:$E$94,'datemar &amp; dateaug kaf rank'!$A48)</f>
        <v>3603.5978813939996</v>
      </c>
      <c r="J48" s="5" t="str">
        <f>VLOOKUP(K48,'datemar &amp; dateaug kaf'!$F$5:$O$94,10,FALSE)</f>
        <v>2002-03</v>
      </c>
      <c r="K48" s="18">
        <f>LARGE('datemar &amp; dateaug kaf'!$F$5:$F$94,'datemar &amp; dateaug kaf rank'!$A48)</f>
        <v>2904.1922877870002</v>
      </c>
      <c r="L48" s="5" t="str">
        <f>VLOOKUP(M48,'datemar &amp; dateaug kaf'!$G$5:$O$94,9,FALSE)</f>
        <v>2012-13</v>
      </c>
      <c r="M48" s="18">
        <f>LARGE('datemar &amp; dateaug kaf'!$G$5:$G$94,'datemar &amp; dateaug kaf rank'!$A48)</f>
        <v>2255.7440476409997</v>
      </c>
      <c r="N48" s="5" t="str">
        <f>VLOOKUP(O48,'datemar &amp; dateaug kaf'!$H$5:$O$94,8,FALSE)</f>
        <v>1934-35</v>
      </c>
      <c r="O48" s="18">
        <f>LARGE('datemar &amp; dateaug kaf'!$H$5:$H$94,'datemar &amp; dateaug kaf rank'!$A48)</f>
        <v>1563.4710157500001</v>
      </c>
      <c r="P48" s="5" t="str">
        <f>VLOOKUP(Q48,'datemar &amp; dateaug kaf'!$I$5:$O$94,7,FALSE)</f>
        <v>1968-69</v>
      </c>
      <c r="Q48" s="18">
        <f>LARGE('datemar &amp; dateaug kaf'!$I$5:$I$94,'datemar &amp; dateaug kaf rank'!$A48)</f>
        <v>924.58905623700002</v>
      </c>
      <c r="R48" s="5" t="str">
        <f>VLOOKUP(S48,'datemar &amp; dateaug kaf'!$J$5:$O$94,6,FALSE)</f>
        <v>1951-52</v>
      </c>
      <c r="S48" s="18">
        <f>LARGE('datemar &amp; dateaug kaf'!$J$5:$J$94,'datemar &amp; dateaug kaf rank'!$A48)</f>
        <v>14178.721451768999</v>
      </c>
      <c r="T48" s="5" t="str">
        <f>VLOOKUP(U48,'datemar &amp; dateaug kaf'!$K$5:$O$94,5,FALSE)</f>
        <v>1948-49</v>
      </c>
      <c r="U48" s="18">
        <f>LARGE('datemar &amp; dateaug kaf'!$K$5:$K$94,'datemar &amp; dateaug kaf rank'!$A48)</f>
        <v>11433.216761336998</v>
      </c>
      <c r="V48" s="5" t="str">
        <f>VLOOKUP(W48,'datemar &amp; dateaug kaf'!$L$5:$O$94,4,FALSE)</f>
        <v>1961-62</v>
      </c>
      <c r="W48" s="18">
        <f>LARGE('datemar &amp; dateaug kaf'!$L$5:$L$94,'datemar &amp; dateaug kaf rank'!$A48)</f>
        <v>6595.2116535059995</v>
      </c>
      <c r="X48" s="5" t="str">
        <f>VLOOKUP(Y48,'datemar &amp; dateaug kaf'!$M$5:$O$94,3,FALSE)</f>
        <v>2009-10</v>
      </c>
      <c r="Y48" s="18">
        <f>LARGE('datemar &amp; dateaug kaf'!$M$5:$M$94,'datemar &amp; dateaug kaf rank'!$A48)</f>
        <v>2294.10239331</v>
      </c>
      <c r="Z48" s="5" t="str">
        <f>VLOOKUP(AA48,'datemar &amp; dateaug kaf'!$N$5:$O$94,2,FALSE)</f>
        <v>2001-02</v>
      </c>
      <c r="AA48" s="18">
        <f>LARGE('datemar &amp; dateaug kaf'!$N$5:$N$94,'datemar &amp; dateaug kaf rank'!$A48)</f>
        <v>646.41914931300005</v>
      </c>
    </row>
    <row r="49" spans="1:27" x14ac:dyDescent="0.2">
      <c r="A49" s="5">
        <v>44</v>
      </c>
      <c r="B49" s="5" t="str">
        <f>VLOOKUP(C49,'datemar &amp; dateaug kaf'!$B$5:$O$94,14,FALSE)</f>
        <v>1998-99</v>
      </c>
      <c r="C49" s="18">
        <f>LARGE('datemar &amp; dateaug kaf'!$B$5:$B$94,'datemar &amp; dateaug kaf rank'!$A49)</f>
        <v>5336.1915354299999</v>
      </c>
      <c r="D49" s="5" t="str">
        <f>VLOOKUP(E49,'datemar &amp; dateaug kaf'!$C$5:$O$94,13,FALSE)</f>
        <v>1994-95</v>
      </c>
      <c r="E49" s="18">
        <f>LARGE('datemar &amp; dateaug kaf'!$C$5:$C$94,'datemar &amp; dateaug kaf rank'!$A49)</f>
        <v>4803.6970099440005</v>
      </c>
      <c r="F49" s="5" t="str">
        <f>VLOOKUP(G49,'datemar &amp; dateaug kaf'!$D$5:$O$94,12,FALSE)</f>
        <v>1998-99</v>
      </c>
      <c r="G49" s="18">
        <f>LARGE('datemar &amp; dateaug kaf'!$D$5:$D$94,'datemar &amp; dateaug kaf rank'!$A49)</f>
        <v>4305.4133922659994</v>
      </c>
      <c r="H49" s="5" t="str">
        <f>VLOOKUP(I49,'datemar &amp; dateaug kaf'!$E$5:$O$94,11,FALSE)</f>
        <v>1997-98</v>
      </c>
      <c r="I49" s="18">
        <f>LARGE('datemar &amp; dateaug kaf'!$E$5:$E$94,'datemar &amp; dateaug kaf rank'!$A49)</f>
        <v>3500.939372847</v>
      </c>
      <c r="J49" s="5" t="str">
        <f>VLOOKUP(K49,'datemar &amp; dateaug kaf'!$F$5:$O$94,10,FALSE)</f>
        <v>2011-12</v>
      </c>
      <c r="K49" s="18">
        <f>LARGE('datemar &amp; dateaug kaf'!$F$5:$F$94,'datemar &amp; dateaug kaf rank'!$A49)</f>
        <v>2798.4217132410004</v>
      </c>
      <c r="L49" s="5" t="str">
        <f>VLOOKUP(M49,'datemar &amp; dateaug kaf'!$G$5:$O$94,9,FALSE)</f>
        <v>1947-48</v>
      </c>
      <c r="M49" s="18">
        <f>LARGE('datemar &amp; dateaug kaf'!$G$5:$G$94,'datemar &amp; dateaug kaf rank'!$A49)</f>
        <v>2242.9347919229999</v>
      </c>
      <c r="N49" s="5" t="str">
        <f>VLOOKUP(O49,'datemar &amp; dateaug kaf'!$H$5:$O$94,8,FALSE)</f>
        <v>1939-40</v>
      </c>
      <c r="O49" s="18">
        <f>LARGE('datemar &amp; dateaug kaf'!$H$5:$H$94,'datemar &amp; dateaug kaf rank'!$A49)</f>
        <v>1536.027710994</v>
      </c>
      <c r="P49" s="5" t="str">
        <f>VLOOKUP(Q49,'datemar &amp; dateaug kaf'!$I$5:$O$94,7,FALSE)</f>
        <v>1983-84</v>
      </c>
      <c r="Q49" s="18">
        <f>LARGE('datemar &amp; dateaug kaf'!$I$5:$I$94,'datemar &amp; dateaug kaf rank'!$A49)</f>
        <v>905.77385033099995</v>
      </c>
      <c r="R49" s="5" t="str">
        <f>VLOOKUP(S49,'datemar &amp; dateaug kaf'!$J$5:$O$94,6,FALSE)</f>
        <v>1945-46</v>
      </c>
      <c r="S49" s="18">
        <f>LARGE('datemar &amp; dateaug kaf'!$J$5:$J$94,'datemar &amp; dateaug kaf rank'!$A49)</f>
        <v>14045.170382397</v>
      </c>
      <c r="T49" s="5" t="str">
        <f>VLOOKUP(U49,'datemar &amp; dateaug kaf'!$K$5:$O$94,5,FALSE)</f>
        <v>1937-38</v>
      </c>
      <c r="U49" s="18">
        <f>LARGE('datemar &amp; dateaug kaf'!$K$5:$K$94,'datemar &amp; dateaug kaf rank'!$A49)</f>
        <v>11404.928497935001</v>
      </c>
      <c r="V49" s="5" t="str">
        <f>VLOOKUP(W49,'datemar &amp; dateaug kaf'!$L$5:$O$94,4,FALSE)</f>
        <v>1968-69</v>
      </c>
      <c r="W49" s="18">
        <f>LARGE('datemar &amp; dateaug kaf'!$L$5:$L$94,'datemar &amp; dateaug kaf rank'!$A49)</f>
        <v>6553.0866964079996</v>
      </c>
      <c r="X49" s="5" t="str">
        <f>VLOOKUP(Y49,'datemar &amp; dateaug kaf'!$M$5:$O$94,3,FALSE)</f>
        <v>1962-63</v>
      </c>
      <c r="Y49" s="18">
        <f>LARGE('datemar &amp; dateaug kaf'!$M$5:$M$94,'datemar &amp; dateaug kaf rank'!$A49)</f>
        <v>2277.6237162419998</v>
      </c>
      <c r="Z49" s="5" t="str">
        <f>VLOOKUP(AA49,'datemar &amp; dateaug kaf'!$N$5:$O$94,2,FALSE)</f>
        <v>2003-04</v>
      </c>
      <c r="AA49" s="18">
        <f>LARGE('datemar &amp; dateaug kaf'!$N$5:$N$94,'datemar &amp; dateaug kaf rank'!$A49)</f>
        <v>644.14410807599995</v>
      </c>
    </row>
    <row r="50" spans="1:27" x14ac:dyDescent="0.2">
      <c r="A50" s="5">
        <v>45</v>
      </c>
      <c r="B50" s="5" t="str">
        <f>VLOOKUP(C50,'datemar &amp; dateaug kaf'!$B$5:$O$94,14,FALSE)</f>
        <v>1954-55</v>
      </c>
      <c r="C50" s="18">
        <f>LARGE('datemar &amp; dateaug kaf'!$B$5:$B$94,'datemar &amp; dateaug kaf rank'!$A50)</f>
        <v>5295.3598014240006</v>
      </c>
      <c r="D50" s="5" t="str">
        <f>VLOOKUP(E50,'datemar &amp; dateaug kaf'!$C$5:$O$94,13,FALSE)</f>
        <v>1998-99</v>
      </c>
      <c r="E50" s="18">
        <f>LARGE('datemar &amp; dateaug kaf'!$C$5:$C$94,'datemar &amp; dateaug kaf rank'!$A50)</f>
        <v>4724.1439550759997</v>
      </c>
      <c r="F50" s="5" t="str">
        <f>VLOOKUP(G50,'datemar &amp; dateaug kaf'!$D$5:$O$94,12,FALSE)</f>
        <v>1965-66</v>
      </c>
      <c r="G50" s="18">
        <f>LARGE('datemar &amp; dateaug kaf'!$D$5:$D$94,'datemar &amp; dateaug kaf rank'!$A50)</f>
        <v>4219.6659574649993</v>
      </c>
      <c r="H50" s="5" t="str">
        <f>VLOOKUP(I50,'datemar &amp; dateaug kaf'!$E$5:$O$94,11,FALSE)</f>
        <v>2011-12</v>
      </c>
      <c r="I50" s="18">
        <f>LARGE('datemar &amp; dateaug kaf'!$E$5:$E$94,'datemar &amp; dateaug kaf rank'!$A50)</f>
        <v>3457.6679695110001</v>
      </c>
      <c r="J50" s="5" t="str">
        <f>VLOOKUP(K50,'datemar &amp; dateaug kaf'!$F$5:$O$94,10,FALSE)</f>
        <v>1952-53</v>
      </c>
      <c r="K50" s="18">
        <f>LARGE('datemar &amp; dateaug kaf'!$F$5:$F$94,'datemar &amp; dateaug kaf rank'!$A50)</f>
        <v>2747.381053998</v>
      </c>
      <c r="L50" s="5" t="str">
        <f>VLOOKUP(M50,'datemar &amp; dateaug kaf'!$G$5:$O$94,9,FALSE)</f>
        <v>1999-2000</v>
      </c>
      <c r="M50" s="18">
        <f>LARGE('datemar &amp; dateaug kaf'!$G$5:$G$94,'datemar &amp; dateaug kaf rank'!$A50)</f>
        <v>2123.7341352360004</v>
      </c>
      <c r="N50" s="5" t="str">
        <f>VLOOKUP(O50,'datemar &amp; dateaug kaf'!$H$5:$O$94,8,FALSE)</f>
        <v>1991-92</v>
      </c>
      <c r="O50" s="18">
        <f>LARGE('datemar &amp; dateaug kaf'!$H$5:$H$94,'datemar &amp; dateaug kaf rank'!$A50)</f>
        <v>1535.0677110299998</v>
      </c>
      <c r="P50" s="5" t="str">
        <f>VLOOKUP(Q50,'datemar &amp; dateaug kaf'!$I$5:$O$94,7,FALSE)</f>
        <v>1956-57</v>
      </c>
      <c r="Q50" s="18">
        <f>LARGE('datemar &amp; dateaug kaf'!$I$5:$I$94,'datemar &amp; dateaug kaf rank'!$A50)</f>
        <v>902.39203227600001</v>
      </c>
      <c r="R50" s="5" t="str">
        <f>VLOOKUP(S50,'datemar &amp; dateaug kaf'!$J$5:$O$94,6,FALSE)</f>
        <v>1948-49</v>
      </c>
      <c r="S50" s="18">
        <f>LARGE('datemar &amp; dateaug kaf'!$J$5:$J$94,'datemar &amp; dateaug kaf rank'!$A50)</f>
        <v>13942.029890397</v>
      </c>
      <c r="T50" s="5" t="str">
        <f>VLOOKUP(U50,'datemar &amp; dateaug kaf'!$K$5:$O$94,5,FALSE)</f>
        <v>1979-80</v>
      </c>
      <c r="U50" s="18">
        <f>LARGE('datemar &amp; dateaug kaf'!$K$5:$K$94,'datemar &amp; dateaug kaf rank'!$A50)</f>
        <v>11301.817757999999</v>
      </c>
      <c r="V50" s="5" t="str">
        <f>VLOOKUP(W50,'datemar &amp; dateaug kaf'!$L$5:$O$94,4,FALSE)</f>
        <v>2017-18</v>
      </c>
      <c r="W50" s="18">
        <f>LARGE('datemar &amp; dateaug kaf'!$L$5:$L$94,'datemar &amp; dateaug kaf rank'!$A50)</f>
        <v>6551.710167534</v>
      </c>
      <c r="X50" s="5" t="str">
        <f>VLOOKUP(Y50,'datemar &amp; dateaug kaf'!$M$5:$O$94,3,FALSE)</f>
        <v>1945-46</v>
      </c>
      <c r="Y50" s="18">
        <f>LARGE('datemar &amp; dateaug kaf'!$M$5:$M$94,'datemar &amp; dateaug kaf rank'!$A50)</f>
        <v>2216.9969416559998</v>
      </c>
      <c r="Z50" s="5" t="str">
        <f>VLOOKUP(AA50,'datemar &amp; dateaug kaf'!$N$5:$O$94,2,FALSE)</f>
        <v>1951-52</v>
      </c>
      <c r="AA50" s="18">
        <f>LARGE('datemar &amp; dateaug kaf'!$N$5:$N$94,'datemar &amp; dateaug kaf rank'!$A50)</f>
        <v>634.920967926</v>
      </c>
    </row>
    <row r="51" spans="1:27" x14ac:dyDescent="0.2">
      <c r="A51" s="5">
        <v>46</v>
      </c>
      <c r="B51" s="5" t="str">
        <f>VLOOKUP(C51,'datemar &amp; dateaug kaf'!$B$5:$O$94,14,FALSE)</f>
        <v>1956-57</v>
      </c>
      <c r="C51" s="18">
        <f>LARGE('datemar &amp; dateaug kaf'!$B$5:$B$94,'datemar &amp; dateaug kaf rank'!$A51)</f>
        <v>5200.5399702690002</v>
      </c>
      <c r="D51" s="5" t="str">
        <f>VLOOKUP(E51,'datemar &amp; dateaug kaf'!$C$5:$O$94,13,FALSE)</f>
        <v>2011-12</v>
      </c>
      <c r="E51" s="18">
        <f>LARGE('datemar &amp; dateaug kaf'!$C$5:$C$94,'datemar &amp; dateaug kaf rank'!$A51)</f>
        <v>4707.1713937290006</v>
      </c>
      <c r="F51" s="5" t="str">
        <f>VLOOKUP(G51,'datemar &amp; dateaug kaf'!$D$5:$O$94,12,FALSE)</f>
        <v>2011-12</v>
      </c>
      <c r="G51" s="18">
        <f>LARGE('datemar &amp; dateaug kaf'!$D$5:$D$94,'datemar &amp; dateaug kaf rank'!$A51)</f>
        <v>4132.063977279</v>
      </c>
      <c r="H51" s="5" t="str">
        <f>VLOOKUP(I51,'datemar &amp; dateaug kaf'!$E$5:$O$94,11,FALSE)</f>
        <v>1945-46</v>
      </c>
      <c r="I51" s="18">
        <f>LARGE('datemar &amp; dateaug kaf'!$E$5:$E$94,'datemar &amp; dateaug kaf rank'!$A51)</f>
        <v>3453.3658209119999</v>
      </c>
      <c r="J51" s="5" t="str">
        <f>VLOOKUP(K51,'datemar &amp; dateaug kaf'!$F$5:$O$94,10,FALSE)</f>
        <v>1937-38</v>
      </c>
      <c r="K51" s="18">
        <f>LARGE('datemar &amp; dateaug kaf'!$F$5:$F$94,'datemar &amp; dateaug kaf rank'!$A51)</f>
        <v>2743.6144425690004</v>
      </c>
      <c r="L51" s="5" t="str">
        <f>VLOOKUP(M51,'datemar &amp; dateaug kaf'!$G$5:$O$94,9,FALSE)</f>
        <v>1997-98</v>
      </c>
      <c r="M51" s="18">
        <f>LARGE('datemar &amp; dateaug kaf'!$G$5:$G$94,'datemar &amp; dateaug kaf rank'!$A51)</f>
        <v>2089.285210908</v>
      </c>
      <c r="N51" s="5" t="str">
        <f>VLOOKUP(O51,'datemar &amp; dateaug kaf'!$H$5:$O$94,8,FALSE)</f>
        <v>1999-2000</v>
      </c>
      <c r="O51" s="18">
        <f>LARGE('datemar &amp; dateaug kaf'!$H$5:$H$94,'datemar &amp; dateaug kaf rank'!$A51)</f>
        <v>1528.4726699550001</v>
      </c>
      <c r="P51" s="5" t="str">
        <f>VLOOKUP(Q51,'datemar &amp; dateaug kaf'!$I$5:$O$94,7,FALSE)</f>
        <v>1989-90</v>
      </c>
      <c r="Q51" s="18">
        <f>LARGE('datemar &amp; dateaug kaf'!$I$5:$I$94,'datemar &amp; dateaug kaf rank'!$A51)</f>
        <v>880.62542152200001</v>
      </c>
      <c r="R51" s="5" t="str">
        <f>VLOOKUP(S51,'datemar &amp; dateaug kaf'!$J$5:$O$94,6,FALSE)</f>
        <v>2005-06</v>
      </c>
      <c r="S51" s="18">
        <f>LARGE('datemar &amp; dateaug kaf'!$J$5:$J$94,'datemar &amp; dateaug kaf rank'!$A51)</f>
        <v>13906.434519831</v>
      </c>
      <c r="T51" s="5" t="str">
        <f>VLOOKUP(U51,'datemar &amp; dateaug kaf'!$K$5:$O$94,5,FALSE)</f>
        <v>2005-06</v>
      </c>
      <c r="U51" s="18">
        <f>LARGE('datemar &amp; dateaug kaf'!$K$5:$K$94,'datemar &amp; dateaug kaf rank'!$A51)</f>
        <v>11234.461066311</v>
      </c>
      <c r="V51" s="5" t="str">
        <f>VLOOKUP(W51,'datemar &amp; dateaug kaf'!$L$5:$O$94,4,FALSE)</f>
        <v>1934-35</v>
      </c>
      <c r="W51" s="18">
        <f>LARGE('datemar &amp; dateaug kaf'!$L$5:$L$94,'datemar &amp; dateaug kaf rank'!$A51)</f>
        <v>6394.494305661</v>
      </c>
      <c r="X51" s="5" t="str">
        <f>VLOOKUP(Y51,'datemar &amp; dateaug kaf'!$M$5:$O$94,3,FALSE)</f>
        <v>1979-80</v>
      </c>
      <c r="Y51" s="18">
        <f>LARGE('datemar &amp; dateaug kaf'!$M$5:$M$94,'datemar &amp; dateaug kaf rank'!$A51)</f>
        <v>2197.8742977450001</v>
      </c>
      <c r="Z51" s="5" t="str">
        <f>VLOOKUP(AA51,'datemar &amp; dateaug kaf'!$N$5:$O$94,2,FALSE)</f>
        <v>1941-42</v>
      </c>
      <c r="AA51" s="18">
        <f>LARGE('datemar &amp; dateaug kaf'!$N$5:$N$94,'datemar &amp; dateaug kaf rank'!$A51)</f>
        <v>625.08295176600006</v>
      </c>
    </row>
    <row r="52" spans="1:27" x14ac:dyDescent="0.2">
      <c r="A52" s="5">
        <v>47</v>
      </c>
      <c r="B52" s="5" t="str">
        <f>VLOOKUP(C52,'datemar &amp; dateaug kaf'!$B$5:$O$94,14,FALSE)</f>
        <v>2015-16</v>
      </c>
      <c r="C52" s="18">
        <f>LARGE('datemar &amp; dateaug kaf'!$B$5:$B$94,'datemar &amp; dateaug kaf rank'!$A52)</f>
        <v>5200.2404661480005</v>
      </c>
      <c r="D52" s="5" t="str">
        <f>VLOOKUP(E52,'datemar &amp; dateaug kaf'!$C$5:$O$94,13,FALSE)</f>
        <v>1986-87</v>
      </c>
      <c r="E52" s="18">
        <f>LARGE('datemar &amp; dateaug kaf'!$C$5:$C$94,'datemar &amp; dateaug kaf rank'!$A52)</f>
        <v>4517.2520620080004</v>
      </c>
      <c r="F52" s="5" t="str">
        <f>VLOOKUP(G52,'datemar &amp; dateaug kaf'!$D$5:$O$94,12,FALSE)</f>
        <v>1945-46</v>
      </c>
      <c r="G52" s="18">
        <f>LARGE('datemar &amp; dateaug kaf'!$D$5:$D$94,'datemar &amp; dateaug kaf rank'!$A52)</f>
        <v>3973.735388175</v>
      </c>
      <c r="H52" s="5" t="str">
        <f>VLOOKUP(I52,'datemar &amp; dateaug kaf'!$E$5:$O$94,11,FALSE)</f>
        <v>1965-66</v>
      </c>
      <c r="I52" s="18">
        <f>LARGE('datemar &amp; dateaug kaf'!$E$5:$E$94,'datemar &amp; dateaug kaf rank'!$A52)</f>
        <v>3433.7929290840002</v>
      </c>
      <c r="J52" s="5" t="str">
        <f>VLOOKUP(K52,'datemar &amp; dateaug kaf'!$F$5:$O$94,10,FALSE)</f>
        <v>2013-14</v>
      </c>
      <c r="K52" s="18">
        <f>LARGE('datemar &amp; dateaug kaf'!$F$5:$F$94,'datemar &amp; dateaug kaf rank'!$A52)</f>
        <v>2740.982376552</v>
      </c>
      <c r="L52" s="5" t="str">
        <f>VLOOKUP(M52,'datemar &amp; dateaug kaf'!$G$5:$O$94,9,FALSE)</f>
        <v>1931-32</v>
      </c>
      <c r="M52" s="18">
        <f>LARGE('datemar &amp; dateaug kaf'!$G$5:$G$94,'datemar &amp; dateaug kaf rank'!$A52)</f>
        <v>2088.283558053</v>
      </c>
      <c r="N52" s="5" t="str">
        <f>VLOOKUP(O52,'datemar &amp; dateaug kaf'!$H$5:$O$94,8,FALSE)</f>
        <v>2005-06</v>
      </c>
      <c r="O52" s="18">
        <f>LARGE('datemar &amp; dateaug kaf'!$H$5:$H$94,'datemar &amp; dateaug kaf rank'!$A52)</f>
        <v>1526.0508518640002</v>
      </c>
      <c r="P52" s="5" t="str">
        <f>VLOOKUP(Q52,'datemar &amp; dateaug kaf'!$I$5:$O$94,7,FALSE)</f>
        <v>1953-54</v>
      </c>
      <c r="Q52" s="18">
        <f>LARGE('datemar &amp; dateaug kaf'!$I$5:$I$94,'datemar &amp; dateaug kaf rank'!$A52)</f>
        <v>878.41186788599998</v>
      </c>
      <c r="R52" s="5" t="str">
        <f>VLOOKUP(S52,'datemar &amp; dateaug kaf'!$J$5:$O$94,6,FALSE)</f>
        <v>1937-38</v>
      </c>
      <c r="S52" s="18">
        <f>LARGE('datemar &amp; dateaug kaf'!$J$5:$J$94,'datemar &amp; dateaug kaf rank'!$A52)</f>
        <v>13842.098654474999</v>
      </c>
      <c r="T52" s="5" t="str">
        <f>VLOOKUP(U52,'datemar &amp; dateaug kaf'!$K$5:$O$94,5,FALSE)</f>
        <v>1951-52</v>
      </c>
      <c r="U52" s="18">
        <f>LARGE('datemar &amp; dateaug kaf'!$K$5:$K$94,'datemar &amp; dateaug kaf rank'!$A52)</f>
        <v>11159.184374918999</v>
      </c>
      <c r="V52" s="5" t="str">
        <f>VLOOKUP(W52,'datemar &amp; dateaug kaf'!$L$5:$O$94,4,FALSE)</f>
        <v>2016-17</v>
      </c>
      <c r="W52" s="18">
        <f>LARGE('datemar &amp; dateaug kaf'!$L$5:$L$94,'datemar &amp; dateaug kaf rank'!$A52)</f>
        <v>6257.5832364150001</v>
      </c>
      <c r="X52" s="5" t="str">
        <f>VLOOKUP(Y52,'datemar &amp; dateaug kaf'!$M$5:$O$94,3,FALSE)</f>
        <v>1931-32</v>
      </c>
      <c r="Y52" s="18">
        <f>LARGE('datemar &amp; dateaug kaf'!$M$5:$M$94,'datemar &amp; dateaug kaf rank'!$A52)</f>
        <v>2186.5605791610001</v>
      </c>
      <c r="Z52" s="5" t="str">
        <f>VLOOKUP(AA52,'datemar &amp; dateaug kaf'!$N$5:$O$94,2,FALSE)</f>
        <v>1945-46</v>
      </c>
      <c r="AA52" s="18">
        <f>LARGE('datemar &amp; dateaug kaf'!$N$5:$N$94,'datemar &amp; dateaug kaf rank'!$A52)</f>
        <v>617.76592724700004</v>
      </c>
    </row>
    <row r="53" spans="1:27" x14ac:dyDescent="0.2">
      <c r="A53" s="5">
        <v>48</v>
      </c>
      <c r="B53" s="5" t="str">
        <f>VLOOKUP(C53,'datemar &amp; dateaug kaf'!$B$5:$O$94,14,FALSE)</f>
        <v>1972-73</v>
      </c>
      <c r="C53" s="18">
        <f>LARGE('datemar &amp; dateaug kaf'!$B$5:$B$94,'datemar &amp; dateaug kaf rank'!$A53)</f>
        <v>5179.3445991629997</v>
      </c>
      <c r="D53" s="5" t="str">
        <f>VLOOKUP(E53,'datemar &amp; dateaug kaf'!$C$5:$O$94,13,FALSE)</f>
        <v>2008-09</v>
      </c>
      <c r="E53" s="18">
        <f>LARGE('datemar &amp; dateaug kaf'!$C$5:$C$94,'datemar &amp; dateaug kaf rank'!$A53)</f>
        <v>4457.4940477199998</v>
      </c>
      <c r="F53" s="5" t="str">
        <f>VLOOKUP(G53,'datemar &amp; dateaug kaf'!$D$5:$O$94,12,FALSE)</f>
        <v>1986-87</v>
      </c>
      <c r="G53" s="18">
        <f>LARGE('datemar &amp; dateaug kaf'!$D$5:$D$94,'datemar &amp; dateaug kaf rank'!$A53)</f>
        <v>3951.1892733180002</v>
      </c>
      <c r="H53" s="5" t="str">
        <f>VLOOKUP(I53,'datemar &amp; dateaug kaf'!$E$5:$O$94,11,FALSE)</f>
        <v>1937-38</v>
      </c>
      <c r="I53" s="18">
        <f>LARGE('datemar &amp; dateaug kaf'!$E$5:$E$94,'datemar &amp; dateaug kaf rank'!$A53)</f>
        <v>3385.9020217889997</v>
      </c>
      <c r="J53" s="5" t="str">
        <f>VLOOKUP(K53,'datemar &amp; dateaug kaf'!$F$5:$O$94,10,FALSE)</f>
        <v>1965-66</v>
      </c>
      <c r="K53" s="18">
        <f>LARGE('datemar &amp; dateaug kaf'!$F$5:$F$94,'datemar &amp; dateaug kaf rank'!$A53)</f>
        <v>2721.826013634</v>
      </c>
      <c r="L53" s="5" t="str">
        <f>VLOOKUP(M53,'datemar &amp; dateaug kaf'!$G$5:$O$94,9,FALSE)</f>
        <v>2001-02</v>
      </c>
      <c r="M53" s="18">
        <f>LARGE('datemar &amp; dateaug kaf'!$G$5:$G$94,'datemar &amp; dateaug kaf rank'!$A53)</f>
        <v>2082.7238888399997</v>
      </c>
      <c r="N53" s="5" t="str">
        <f>VLOOKUP(O53,'datemar &amp; dateaug kaf'!$H$5:$O$94,8,FALSE)</f>
        <v>1952-53</v>
      </c>
      <c r="O53" s="18">
        <f>LARGE('datemar &amp; dateaug kaf'!$H$5:$H$94,'datemar &amp; dateaug kaf rank'!$A53)</f>
        <v>1494.8171340270001</v>
      </c>
      <c r="P53" s="5" t="str">
        <f>VLOOKUP(Q53,'datemar &amp; dateaug kaf'!$I$5:$O$94,7,FALSE)</f>
        <v>1937-38</v>
      </c>
      <c r="Q53" s="18">
        <f>LARGE('datemar &amp; dateaug kaf'!$I$5:$I$94,'datemar &amp; dateaug kaf rank'!$A53)</f>
        <v>875.64492584100003</v>
      </c>
      <c r="R53" s="5" t="str">
        <f>VLOOKUP(S53,'datemar &amp; dateaug kaf'!$J$5:$O$94,6,FALSE)</f>
        <v>1979-80</v>
      </c>
      <c r="S53" s="18">
        <f>LARGE('datemar &amp; dateaug kaf'!$J$5:$J$94,'datemar &amp; dateaug kaf rank'!$A53)</f>
        <v>13385.057349300001</v>
      </c>
      <c r="T53" s="5" t="str">
        <f>VLOOKUP(U53,'datemar &amp; dateaug kaf'!$K$5:$O$94,5,FALSE)</f>
        <v>1957-58</v>
      </c>
      <c r="U53" s="18">
        <f>LARGE('datemar &amp; dateaug kaf'!$K$5:$K$94,'datemar &amp; dateaug kaf rank'!$A53)</f>
        <v>11083.342394292</v>
      </c>
      <c r="V53" s="5" t="str">
        <f>VLOOKUP(W53,'datemar &amp; dateaug kaf'!$L$5:$O$94,4,FALSE)</f>
        <v>1945-46</v>
      </c>
      <c r="W53" s="18">
        <f>LARGE('datemar &amp; dateaug kaf'!$L$5:$L$94,'datemar &amp; dateaug kaf rank'!$A53)</f>
        <v>6243.0463774560003</v>
      </c>
      <c r="X53" s="5" t="str">
        <f>VLOOKUP(Y53,'datemar &amp; dateaug kaf'!$M$5:$O$94,3,FALSE)</f>
        <v>1961-62</v>
      </c>
      <c r="Y53" s="18">
        <f>LARGE('datemar &amp; dateaug kaf'!$M$5:$M$94,'datemar &amp; dateaug kaf rank'!$A53)</f>
        <v>2164.1176047959998</v>
      </c>
      <c r="Z53" s="5" t="str">
        <f>VLOOKUP(AA53,'datemar &amp; dateaug kaf'!$N$5:$O$94,2,FALSE)</f>
        <v>1997-98</v>
      </c>
      <c r="AA53" s="18">
        <f>LARGE('datemar &amp; dateaug kaf'!$N$5:$N$94,'datemar &amp; dateaug kaf rank'!$A53)</f>
        <v>612.04758035399993</v>
      </c>
    </row>
    <row r="54" spans="1:27" x14ac:dyDescent="0.2">
      <c r="A54" s="5">
        <v>49</v>
      </c>
      <c r="B54" s="5" t="str">
        <f>VLOOKUP(C54,'datemar &amp; dateaug kaf'!$B$5:$O$94,14,FALSE)</f>
        <v>1978-79</v>
      </c>
      <c r="C54" s="18">
        <f>LARGE('datemar &amp; dateaug kaf'!$B$5:$B$94,'datemar &amp; dateaug kaf rank'!$A54)</f>
        <v>5140.3495593029993</v>
      </c>
      <c r="D54" s="5" t="str">
        <f>VLOOKUP(E54,'datemar &amp; dateaug kaf'!$C$5:$O$94,13,FALSE)</f>
        <v>1945-46</v>
      </c>
      <c r="E54" s="18">
        <f>LARGE('datemar &amp; dateaug kaf'!$C$5:$C$94,'datemar &amp; dateaug kaf rank'!$A54)</f>
        <v>4414.5419832149992</v>
      </c>
      <c r="F54" s="5" t="str">
        <f>VLOOKUP(G54,'datemar &amp; dateaug kaf'!$D$5:$O$94,12,FALSE)</f>
        <v>2013-14</v>
      </c>
      <c r="G54" s="18">
        <f>LARGE('datemar &amp; dateaug kaf'!$D$5:$D$94,'datemar &amp; dateaug kaf rank'!$A54)</f>
        <v>3895.852415889</v>
      </c>
      <c r="H54" s="5" t="str">
        <f>VLOOKUP(I54,'datemar &amp; dateaug kaf'!$E$5:$O$94,11,FALSE)</f>
        <v>2008-09</v>
      </c>
      <c r="I54" s="18">
        <f>LARGE('datemar &amp; dateaug kaf'!$E$5:$E$94,'datemar &amp; dateaug kaf rank'!$A54)</f>
        <v>3339.9906185519999</v>
      </c>
      <c r="J54" s="5" t="str">
        <f>VLOOKUP(K54,'datemar &amp; dateaug kaf'!$F$5:$O$94,10,FALSE)</f>
        <v>1945-46</v>
      </c>
      <c r="K54" s="18">
        <f>LARGE('datemar &amp; dateaug kaf'!$F$5:$F$94,'datemar &amp; dateaug kaf rank'!$A54)</f>
        <v>2700.8765929319998</v>
      </c>
      <c r="L54" s="5" t="str">
        <f>VLOOKUP(M54,'datemar &amp; dateaug kaf'!$G$5:$O$94,9,FALSE)</f>
        <v>1965-66</v>
      </c>
      <c r="M54" s="18">
        <f>LARGE('datemar &amp; dateaug kaf'!$G$5:$G$94,'datemar &amp; dateaug kaf rank'!$A54)</f>
        <v>2080.3873600019997</v>
      </c>
      <c r="N54" s="5" t="str">
        <f>VLOOKUP(O54,'datemar &amp; dateaug kaf'!$H$5:$O$94,8,FALSE)</f>
        <v>1953-54</v>
      </c>
      <c r="O54" s="18">
        <f>LARGE('datemar &amp; dateaug kaf'!$H$5:$H$94,'datemar &amp; dateaug kaf rank'!$A54)</f>
        <v>1491.931183722</v>
      </c>
      <c r="P54" s="5" t="str">
        <f>VLOOKUP(Q54,'datemar &amp; dateaug kaf'!$I$5:$O$94,7,FALSE)</f>
        <v>2017-18</v>
      </c>
      <c r="Q54" s="18">
        <f>LARGE('datemar &amp; dateaug kaf'!$I$5:$I$94,'datemar &amp; dateaug kaf rank'!$A54)</f>
        <v>861.44129000999999</v>
      </c>
      <c r="R54" s="5" t="str">
        <f>VLOOKUP(S54,'datemar &amp; dateaug kaf'!$J$5:$O$94,6,FALSE)</f>
        <v>1988-89</v>
      </c>
      <c r="S54" s="18">
        <f>LARGE('datemar &amp; dateaug kaf'!$J$5:$J$94,'datemar &amp; dateaug kaf rank'!$A54)</f>
        <v>13021.038850554001</v>
      </c>
      <c r="T54" s="5" t="str">
        <f>VLOOKUP(U54,'datemar &amp; dateaug kaf'!$K$5:$O$94,5,FALSE)</f>
        <v>1934-35</v>
      </c>
      <c r="U54" s="18">
        <f>LARGE('datemar &amp; dateaug kaf'!$K$5:$K$94,'datemar &amp; dateaug kaf rank'!$A54)</f>
        <v>10928.098102593</v>
      </c>
      <c r="V54" s="5" t="str">
        <f>VLOOKUP(W54,'datemar &amp; dateaug kaf'!$L$5:$O$94,4,FALSE)</f>
        <v>1941-42</v>
      </c>
      <c r="W54" s="18">
        <f>LARGE('datemar &amp; dateaug kaf'!$L$5:$L$94,'datemar &amp; dateaug kaf rank'!$A54)</f>
        <v>6234.6364604160008</v>
      </c>
      <c r="X54" s="5" t="str">
        <f>VLOOKUP(Y54,'datemar &amp; dateaug kaf'!$M$5:$O$94,3,FALSE)</f>
        <v>1951-52</v>
      </c>
      <c r="Y54" s="18">
        <f>LARGE('datemar &amp; dateaug kaf'!$M$5:$M$94,'datemar &amp; dateaug kaf rank'!$A54)</f>
        <v>2146.3476881070001</v>
      </c>
      <c r="Z54" s="5" t="str">
        <f>VLOOKUP(AA54,'datemar &amp; dateaug kaf'!$N$5:$O$94,2,FALSE)</f>
        <v>1962-63</v>
      </c>
      <c r="AA54" s="18">
        <f>LARGE('datemar &amp; dateaug kaf'!$N$5:$N$94,'datemar &amp; dateaug kaf rank'!$A54)</f>
        <v>609.89551431899997</v>
      </c>
    </row>
    <row r="55" spans="1:27" x14ac:dyDescent="0.2">
      <c r="A55" s="5">
        <v>50</v>
      </c>
      <c r="B55" s="5" t="str">
        <f>VLOOKUP(C55,'datemar &amp; dateaug kaf'!$B$5:$O$94,14,FALSE)</f>
        <v>1994-95</v>
      </c>
      <c r="C55" s="18">
        <f>LARGE('datemar &amp; dateaug kaf'!$B$5:$B$94,'datemar &amp; dateaug kaf rank'!$A55)</f>
        <v>5136.2219561519996</v>
      </c>
      <c r="D55" s="5" t="str">
        <f>VLOOKUP(E55,'datemar &amp; dateaug kaf'!$C$5:$O$94,13,FALSE)</f>
        <v>1956-57</v>
      </c>
      <c r="E55" s="18">
        <f>LARGE('datemar &amp; dateaug kaf'!$C$5:$C$94,'datemar &amp; dateaug kaf rank'!$A55)</f>
        <v>4378.1433068939996</v>
      </c>
      <c r="F55" s="5" t="str">
        <f>VLOOKUP(G55,'datemar &amp; dateaug kaf'!$D$5:$O$94,12,FALSE)</f>
        <v>2008-09</v>
      </c>
      <c r="G55" s="18">
        <f>LARGE('datemar &amp; dateaug kaf'!$D$5:$D$94,'datemar &amp; dateaug kaf rank'!$A55)</f>
        <v>3893.8709283599997</v>
      </c>
      <c r="H55" s="5" t="str">
        <f>VLOOKUP(I55,'datemar &amp; dateaug kaf'!$E$5:$O$94,11,FALSE)</f>
        <v>2002-03</v>
      </c>
      <c r="I55" s="18">
        <f>LARGE('datemar &amp; dateaug kaf'!$E$5:$E$94,'datemar &amp; dateaug kaf rank'!$A55)</f>
        <v>3320.1856606169999</v>
      </c>
      <c r="J55" s="5" t="str">
        <f>VLOOKUP(K55,'datemar &amp; dateaug kaf'!$F$5:$O$94,10,FALSE)</f>
        <v>1951-52</v>
      </c>
      <c r="K55" s="18">
        <f>LARGE('datemar &amp; dateaug kaf'!$F$5:$F$94,'datemar &amp; dateaug kaf rank'!$A55)</f>
        <v>2696.2789071540001</v>
      </c>
      <c r="L55" s="5" t="str">
        <f>VLOOKUP(M55,'datemar &amp; dateaug kaf'!$G$5:$O$94,9,FALSE)</f>
        <v>1937-38</v>
      </c>
      <c r="M55" s="18">
        <f>LARGE('datemar &amp; dateaug kaf'!$G$5:$G$94,'datemar &amp; dateaug kaf rank'!$A55)</f>
        <v>2071.0015752300001</v>
      </c>
      <c r="N55" s="5" t="str">
        <f>VLOOKUP(O55,'datemar &amp; dateaug kaf'!$H$5:$O$94,8,FALSE)</f>
        <v>1956-57</v>
      </c>
      <c r="O55" s="18">
        <f>LARGE('datemar &amp; dateaug kaf'!$H$5:$H$94,'datemar &amp; dateaug kaf rank'!$A55)</f>
        <v>1487.531845044</v>
      </c>
      <c r="P55" s="5" t="str">
        <f>VLOOKUP(Q55,'datemar &amp; dateaug kaf'!$I$5:$O$94,7,FALSE)</f>
        <v>2005-06</v>
      </c>
      <c r="Q55" s="18">
        <f>LARGE('datemar &amp; dateaug kaf'!$I$5:$I$94,'datemar &amp; dateaug kaf rank'!$A55)</f>
        <v>860.826414</v>
      </c>
      <c r="R55" s="5" t="str">
        <f>VLOOKUP(S55,'datemar &amp; dateaug kaf'!$J$5:$O$94,6,FALSE)</f>
        <v>1957-58</v>
      </c>
      <c r="S55" s="18">
        <f>LARGE('datemar &amp; dateaug kaf'!$J$5:$J$94,'datemar &amp; dateaug kaf rank'!$A55)</f>
        <v>12783.494396652</v>
      </c>
      <c r="T55" s="5" t="str">
        <f>VLOOKUP(U55,'datemar &amp; dateaug kaf'!$K$5:$O$94,5,FALSE)</f>
        <v>1978-79</v>
      </c>
      <c r="U55" s="18">
        <f>LARGE('datemar &amp; dateaug kaf'!$K$5:$K$94,'datemar &amp; dateaug kaf rank'!$A55)</f>
        <v>10875.643228527</v>
      </c>
      <c r="V55" s="5" t="str">
        <f>VLOOKUP(W55,'datemar &amp; dateaug kaf'!$L$5:$O$94,4,FALSE)</f>
        <v>1979-80</v>
      </c>
      <c r="W55" s="18">
        <f>LARGE('datemar &amp; dateaug kaf'!$L$5:$L$94,'datemar &amp; dateaug kaf rank'!$A55)</f>
        <v>6094.740267315</v>
      </c>
      <c r="X55" s="5" t="str">
        <f>VLOOKUP(Y55,'datemar &amp; dateaug kaf'!$M$5:$O$94,3,FALSE)</f>
        <v>1934-35</v>
      </c>
      <c r="Y55" s="18">
        <f>LARGE('datemar &amp; dateaug kaf'!$M$5:$M$94,'datemar &amp; dateaug kaf rank'!$A55)</f>
        <v>2141.674630431</v>
      </c>
      <c r="Z55" s="5" t="str">
        <f>VLOOKUP(AA55,'datemar &amp; dateaug kaf'!$N$5:$O$94,2,FALSE)</f>
        <v>1968-69</v>
      </c>
      <c r="AA55" s="18">
        <f>LARGE('datemar &amp; dateaug kaf'!$N$5:$N$94,'datemar &amp; dateaug kaf rank'!$A55)</f>
        <v>603.37782861300002</v>
      </c>
    </row>
    <row r="56" spans="1:27" x14ac:dyDescent="0.2">
      <c r="A56" s="5">
        <v>51</v>
      </c>
      <c r="B56" s="5" t="str">
        <f>VLOOKUP(C56,'datemar &amp; dateaug kaf'!$B$5:$O$94,14,FALSE)</f>
        <v>2008-09</v>
      </c>
      <c r="C56" s="18">
        <f>LARGE('datemar &amp; dateaug kaf'!$B$5:$B$94,'datemar &amp; dateaug kaf rank'!$A56)</f>
        <v>5113.6282379909999</v>
      </c>
      <c r="D56" s="5" t="str">
        <f>VLOOKUP(E56,'datemar &amp; dateaug kaf'!$C$5:$O$94,13,FALSE)</f>
        <v>2013-14</v>
      </c>
      <c r="E56" s="18">
        <f>LARGE('datemar &amp; dateaug kaf'!$C$5:$C$94,'datemar &amp; dateaug kaf rank'!$A56)</f>
        <v>4350.3449608290002</v>
      </c>
      <c r="F56" s="5" t="str">
        <f>VLOOKUP(G56,'datemar &amp; dateaug kaf'!$D$5:$O$94,12,FALSE)</f>
        <v>1956-57</v>
      </c>
      <c r="G56" s="18">
        <f>LARGE('datemar &amp; dateaug kaf'!$D$5:$D$94,'datemar &amp; dateaug kaf rank'!$A56)</f>
        <v>3839.6309303939997</v>
      </c>
      <c r="H56" s="5" t="str">
        <f>VLOOKUP(I56,'datemar &amp; dateaug kaf'!$E$5:$O$94,11,FALSE)</f>
        <v>2013-14</v>
      </c>
      <c r="I56" s="18">
        <f>LARGE('datemar &amp; dateaug kaf'!$E$5:$E$94,'datemar &amp; dateaug kaf rank'!$A56)</f>
        <v>3303.2964050520004</v>
      </c>
      <c r="J56" s="5" t="str">
        <f>VLOOKUP(K56,'datemar &amp; dateaug kaf'!$F$5:$O$94,10,FALSE)</f>
        <v>1997-98</v>
      </c>
      <c r="K56" s="18">
        <f>LARGE('datemar &amp; dateaug kaf'!$F$5:$F$94,'datemar &amp; dateaug kaf rank'!$A56)</f>
        <v>2680.7344449269999</v>
      </c>
      <c r="L56" s="5" t="str">
        <f>VLOOKUP(M56,'datemar &amp; dateaug kaf'!$G$5:$O$94,9,FALSE)</f>
        <v>1945-46</v>
      </c>
      <c r="M56" s="18">
        <f>LARGE('datemar &amp; dateaug kaf'!$G$5:$G$94,'datemar &amp; dateaug kaf rank'!$A56)</f>
        <v>2034.105047688</v>
      </c>
      <c r="N56" s="5" t="str">
        <f>VLOOKUP(O56,'datemar &amp; dateaug kaf'!$H$5:$O$94,8,FALSE)</f>
        <v>1957-58</v>
      </c>
      <c r="O56" s="18">
        <f>LARGE('datemar &amp; dateaug kaf'!$H$5:$H$94,'datemar &amp; dateaug kaf rank'!$A56)</f>
        <v>1485.621762471</v>
      </c>
      <c r="P56" s="5" t="str">
        <f>VLOOKUP(Q56,'datemar &amp; dateaug kaf'!$I$5:$O$94,7,FALSE)</f>
        <v>2004-05</v>
      </c>
      <c r="Q56" s="18">
        <f>LARGE('datemar &amp; dateaug kaf'!$I$5:$I$94,'datemar &amp; dateaug kaf rank'!$A56)</f>
        <v>857.32162074299993</v>
      </c>
      <c r="R56" s="5" t="str">
        <f>VLOOKUP(S56,'datemar &amp; dateaug kaf'!$J$5:$O$94,6,FALSE)</f>
        <v>1965-66</v>
      </c>
      <c r="S56" s="18">
        <f>LARGE('datemar &amp; dateaug kaf'!$J$5:$J$94,'datemar &amp; dateaug kaf rank'!$A56)</f>
        <v>12587.065313108998</v>
      </c>
      <c r="T56" s="5" t="str">
        <f>VLOOKUP(U56,'datemar &amp; dateaug kaf'!$K$5:$O$94,5,FALSE)</f>
        <v>1982-83</v>
      </c>
      <c r="U56" s="18">
        <f>LARGE('datemar &amp; dateaug kaf'!$K$5:$K$94,'datemar &amp; dateaug kaf rank'!$A56)</f>
        <v>10870.345377485999</v>
      </c>
      <c r="V56" s="5" t="str">
        <f>VLOOKUP(W56,'datemar &amp; dateaug kaf'!$L$5:$O$94,4,FALSE)</f>
        <v>1965-66</v>
      </c>
      <c r="W56" s="18">
        <f>LARGE('datemar &amp; dateaug kaf'!$L$5:$L$94,'datemar &amp; dateaug kaf rank'!$A56)</f>
        <v>6094.0619202329999</v>
      </c>
      <c r="X56" s="5" t="str">
        <f>VLOOKUP(Y56,'datemar &amp; dateaug kaf'!$M$5:$O$94,3,FALSE)</f>
        <v>1937-38</v>
      </c>
      <c r="Y56" s="18">
        <f>LARGE('datemar &amp; dateaug kaf'!$M$5:$M$94,'datemar &amp; dateaug kaf rank'!$A56)</f>
        <v>2134.0501679069998</v>
      </c>
      <c r="Z56" s="5" t="str">
        <f>VLOOKUP(AA56,'datemar &amp; dateaug kaf'!$N$5:$O$94,2,FALSE)</f>
        <v>1931-32</v>
      </c>
      <c r="AA56" s="18">
        <f>LARGE('datemar &amp; dateaug kaf'!$N$5:$N$94,'datemar &amp; dateaug kaf rank'!$A56)</f>
        <v>598.45882053299999</v>
      </c>
    </row>
    <row r="57" spans="1:27" x14ac:dyDescent="0.2">
      <c r="A57" s="5">
        <v>52</v>
      </c>
      <c r="B57" s="5" t="str">
        <f>VLOOKUP(C57,'datemar &amp; dateaug kaf'!$B$5:$O$94,14,FALSE)</f>
        <v>1948-49</v>
      </c>
      <c r="C57" s="18">
        <f>LARGE('datemar &amp; dateaug kaf'!$B$5:$B$94,'datemar &amp; dateaug kaf rank'!$A57)</f>
        <v>5078.2232806410002</v>
      </c>
      <c r="D57" s="5" t="str">
        <f>VLOOKUP(E57,'datemar &amp; dateaug kaf'!$C$5:$O$94,13,FALSE)</f>
        <v>1969-70</v>
      </c>
      <c r="E57" s="18">
        <f>LARGE('datemar &amp; dateaug kaf'!$C$5:$C$94,'datemar &amp; dateaug kaf rank'!$A57)</f>
        <v>4262.1162038069997</v>
      </c>
      <c r="F57" s="5" t="str">
        <f>VLOOKUP(G57,'datemar &amp; dateaug kaf'!$D$5:$O$94,12,FALSE)</f>
        <v>1937-38</v>
      </c>
      <c r="G57" s="18">
        <f>LARGE('datemar &amp; dateaug kaf'!$D$5:$D$94,'datemar &amp; dateaug kaf rank'!$A57)</f>
        <v>3788.0924199299998</v>
      </c>
      <c r="H57" s="5" t="str">
        <f>VLOOKUP(I57,'datemar &amp; dateaug kaf'!$E$5:$O$94,11,FALSE)</f>
        <v>1986-87</v>
      </c>
      <c r="I57" s="18">
        <f>LARGE('datemar &amp; dateaug kaf'!$E$5:$E$94,'datemar &amp; dateaug kaf rank'!$A57)</f>
        <v>3296.8997110770001</v>
      </c>
      <c r="J57" s="5" t="str">
        <f>VLOOKUP(K57,'datemar &amp; dateaug kaf'!$F$5:$O$94,10,FALSE)</f>
        <v>1956-57</v>
      </c>
      <c r="K57" s="18">
        <f>LARGE('datemar &amp; dateaug kaf'!$F$5:$F$94,'datemar &amp; dateaug kaf rank'!$A57)</f>
        <v>2627.634942786</v>
      </c>
      <c r="L57" s="5" t="str">
        <f>VLOOKUP(M57,'datemar &amp; dateaug kaf'!$G$5:$O$94,9,FALSE)</f>
        <v>1953-54</v>
      </c>
      <c r="M57" s="18">
        <f>LARGE('datemar &amp; dateaug kaf'!$G$5:$G$94,'datemar &amp; dateaug kaf rank'!$A57)</f>
        <v>2032.038270906</v>
      </c>
      <c r="N57" s="5" t="str">
        <f>VLOOKUP(O57,'datemar &amp; dateaug kaf'!$H$5:$O$94,8,FALSE)</f>
        <v>1997-98</v>
      </c>
      <c r="O57" s="18">
        <f>LARGE('datemar &amp; dateaug kaf'!$H$5:$H$94,'datemar &amp; dateaug kaf rank'!$A57)</f>
        <v>1481.4187874219999</v>
      </c>
      <c r="P57" s="5" t="str">
        <f>VLOOKUP(Q57,'datemar &amp; dateaug kaf'!$I$5:$O$94,7,FALSE)</f>
        <v>1975-76</v>
      </c>
      <c r="Q57" s="18">
        <f>LARGE('datemar &amp; dateaug kaf'!$I$5:$I$94,'datemar &amp; dateaug kaf rank'!$A57)</f>
        <v>854.86211670300008</v>
      </c>
      <c r="R57" s="5" t="str">
        <f>VLOOKUP(S57,'datemar &amp; dateaug kaf'!$J$5:$O$94,6,FALSE)</f>
        <v>2008-09</v>
      </c>
      <c r="S57" s="18">
        <f>LARGE('datemar &amp; dateaug kaf'!$J$5:$J$94,'datemar &amp; dateaug kaf rank'!$A57)</f>
        <v>12539.648455383</v>
      </c>
      <c r="T57" s="5" t="str">
        <f>VLOOKUP(U57,'datemar &amp; dateaug kaf'!$K$5:$O$94,5,FALSE)</f>
        <v>1967-68</v>
      </c>
      <c r="U57" s="18">
        <f>LARGE('datemar &amp; dateaug kaf'!$K$5:$K$94,'datemar &amp; dateaug kaf rank'!$A57)</f>
        <v>10578.917950397999</v>
      </c>
      <c r="V57" s="5" t="str">
        <f>VLOOKUP(W57,'datemar &amp; dateaug kaf'!$L$5:$O$94,4,FALSE)</f>
        <v>2008-09</v>
      </c>
      <c r="W57" s="18">
        <f>LARGE('datemar &amp; dateaug kaf'!$L$5:$L$94,'datemar &amp; dateaug kaf rank'!$A57)</f>
        <v>6087.2248956960002</v>
      </c>
      <c r="X57" s="5" t="str">
        <f>VLOOKUP(Y57,'datemar &amp; dateaug kaf'!$M$5:$O$94,3,FALSE)</f>
        <v>1965-66</v>
      </c>
      <c r="Y57" s="18">
        <f>LARGE('datemar &amp; dateaug kaf'!$M$5:$M$94,'datemar &amp; dateaug kaf rank'!$A57)</f>
        <v>2108.594301093</v>
      </c>
      <c r="Z57" s="5" t="str">
        <f>VLOOKUP(AA57,'datemar &amp; dateaug kaf'!$N$5:$O$94,2,FALSE)</f>
        <v>1948-49</v>
      </c>
      <c r="AA57" s="18">
        <f>LARGE('datemar &amp; dateaug kaf'!$N$5:$N$94,'datemar &amp; dateaug kaf rank'!$A57)</f>
        <v>592.49452323599996</v>
      </c>
    </row>
    <row r="58" spans="1:27" x14ac:dyDescent="0.2">
      <c r="A58" s="5">
        <v>53</v>
      </c>
      <c r="B58" s="5" t="str">
        <f>VLOOKUP(C58,'datemar &amp; dateaug kaf'!$B$5:$O$94,14,FALSE)</f>
        <v>1986-87</v>
      </c>
      <c r="C58" s="18">
        <f>LARGE('datemar &amp; dateaug kaf'!$B$5:$B$94,'datemar &amp; dateaug kaf rank'!$A58)</f>
        <v>5015.6090681129999</v>
      </c>
      <c r="D58" s="5" t="str">
        <f>VLOOKUP(E58,'datemar &amp; dateaug kaf'!$C$5:$O$94,13,FALSE)</f>
        <v>1954-55</v>
      </c>
      <c r="E58" s="18">
        <f>LARGE('datemar &amp; dateaug kaf'!$C$5:$C$94,'datemar &amp; dateaug kaf rank'!$A58)</f>
        <v>4261.568765811</v>
      </c>
      <c r="F58" s="5" t="str">
        <f>VLOOKUP(G58,'datemar &amp; dateaug kaf'!$D$5:$O$94,12,FALSE)</f>
        <v>1932-33</v>
      </c>
      <c r="G58" s="18">
        <f>LARGE('datemar &amp; dateaug kaf'!$D$5:$D$94,'datemar &amp; dateaug kaf rank'!$A58)</f>
        <v>3721.0034968260002</v>
      </c>
      <c r="H58" s="5" t="str">
        <f>VLOOKUP(I58,'datemar &amp; dateaug kaf'!$E$5:$O$94,11,FALSE)</f>
        <v>1932-33</v>
      </c>
      <c r="I58" s="18">
        <f>LARGE('datemar &amp; dateaug kaf'!$E$5:$E$94,'datemar &amp; dateaug kaf rank'!$A58)</f>
        <v>3277.1859928080003</v>
      </c>
      <c r="J58" s="5" t="str">
        <f>VLOOKUP(K58,'datemar &amp; dateaug kaf'!$F$5:$O$94,10,FALSE)</f>
        <v>1953-54</v>
      </c>
      <c r="K58" s="18">
        <f>LARGE('datemar &amp; dateaug kaf'!$F$5:$F$94,'datemar &amp; dateaug kaf rank'!$A58)</f>
        <v>2607.5007286649998</v>
      </c>
      <c r="L58" s="5" t="str">
        <f>VLOOKUP(M58,'datemar &amp; dateaug kaf'!$G$5:$O$94,9,FALSE)</f>
        <v>1986-87</v>
      </c>
      <c r="M58" s="18">
        <f>LARGE('datemar &amp; dateaug kaf'!$G$5:$G$94,'datemar &amp; dateaug kaf rank'!$A58)</f>
        <v>1998.888520083</v>
      </c>
      <c r="N58" s="5" t="str">
        <f>VLOOKUP(O58,'datemar &amp; dateaug kaf'!$H$5:$O$94,8,FALSE)</f>
        <v>1978-79</v>
      </c>
      <c r="O58" s="18">
        <f>LARGE('datemar &amp; dateaug kaf'!$H$5:$H$94,'datemar &amp; dateaug kaf rank'!$A58)</f>
        <v>1480.1156469749999</v>
      </c>
      <c r="P58" s="5" t="str">
        <f>VLOOKUP(Q58,'datemar &amp; dateaug kaf'!$I$5:$O$94,7,FALSE)</f>
        <v>1966-67</v>
      </c>
      <c r="Q58" s="18">
        <f>LARGE('datemar &amp; dateaug kaf'!$I$5:$I$94,'datemar &amp; dateaug kaf rank'!$A58)</f>
        <v>847.66806738599996</v>
      </c>
      <c r="R58" s="5" t="str">
        <f>VLOOKUP(S58,'datemar &amp; dateaug kaf'!$J$5:$O$94,6,FALSE)</f>
        <v>1934-35</v>
      </c>
      <c r="S58" s="18">
        <f>LARGE('datemar &amp; dateaug kaf'!$J$5:$J$94,'datemar &amp; dateaug kaf rank'!$A58)</f>
        <v>12489.843498573</v>
      </c>
      <c r="T58" s="5" t="str">
        <f>VLOOKUP(U58,'datemar &amp; dateaug kaf'!$K$5:$O$94,5,FALSE)</f>
        <v>2008-09</v>
      </c>
      <c r="U58" s="18">
        <f>LARGE('datemar &amp; dateaug kaf'!$K$5:$K$94,'datemar &amp; dateaug kaf rank'!$A58)</f>
        <v>10430.524567532999</v>
      </c>
      <c r="V58" s="5" t="str">
        <f>VLOOKUP(W58,'datemar &amp; dateaug kaf'!$L$5:$O$94,4,FALSE)</f>
        <v>1962-63</v>
      </c>
      <c r="W58" s="18">
        <f>LARGE('datemar &amp; dateaug kaf'!$L$5:$L$94,'datemar &amp; dateaug kaf rank'!$A58)</f>
        <v>5933.2004386620001</v>
      </c>
      <c r="X58" s="5" t="str">
        <f>VLOOKUP(Y58,'datemar &amp; dateaug kaf'!$M$5:$O$94,3,FALSE)</f>
        <v>2017-18</v>
      </c>
      <c r="Y58" s="18">
        <f>LARGE('datemar &amp; dateaug kaf'!$M$5:$M$94,'datemar &amp; dateaug kaf rank'!$A58)</f>
        <v>2086.5202523339999</v>
      </c>
      <c r="Z58" s="5" t="str">
        <f>VLOOKUP(AA58,'datemar &amp; dateaug kaf'!$N$5:$O$94,2,FALSE)</f>
        <v>2009-10</v>
      </c>
      <c r="AA58" s="18">
        <f>LARGE('datemar &amp; dateaug kaf'!$N$5:$N$94,'datemar &amp; dateaug kaf rank'!$A58)</f>
        <v>589.11270518099991</v>
      </c>
    </row>
    <row r="59" spans="1:27" x14ac:dyDescent="0.2">
      <c r="A59" s="5">
        <v>54</v>
      </c>
      <c r="B59" s="5" t="str">
        <f>VLOOKUP(C59,'datemar &amp; dateaug kaf'!$B$5:$O$94,14,FALSE)</f>
        <v>1945-46</v>
      </c>
      <c r="C59" s="18">
        <f>LARGE('datemar &amp; dateaug kaf'!$B$5:$B$94,'datemar &amp; dateaug kaf rank'!$A59)</f>
        <v>4920.5849394449997</v>
      </c>
      <c r="D59" s="5" t="str">
        <f>VLOOKUP(E59,'datemar &amp; dateaug kaf'!$C$5:$O$94,13,FALSE)</f>
        <v>1978-79</v>
      </c>
      <c r="E59" s="18">
        <f>LARGE('datemar &amp; dateaug kaf'!$C$5:$C$94,'datemar &amp; dateaug kaf rank'!$A59)</f>
        <v>4209.5502553650003</v>
      </c>
      <c r="F59" s="5" t="str">
        <f>VLOOKUP(G59,'datemar &amp; dateaug kaf'!$D$5:$O$94,12,FALSE)</f>
        <v>1969-70</v>
      </c>
      <c r="G59" s="18">
        <f>LARGE('datemar &amp; dateaug kaf'!$D$5:$D$94,'datemar &amp; dateaug kaf rank'!$A59)</f>
        <v>3720.033579507</v>
      </c>
      <c r="H59" s="5" t="str">
        <f>VLOOKUP(I59,'datemar &amp; dateaug kaf'!$E$5:$O$94,11,FALSE)</f>
        <v>1956-57</v>
      </c>
      <c r="I59" s="18">
        <f>LARGE('datemar &amp; dateaug kaf'!$E$5:$E$94,'datemar &amp; dateaug kaf rank'!$A59)</f>
        <v>3217.4993834759998</v>
      </c>
      <c r="J59" s="5" t="str">
        <f>VLOOKUP(K59,'datemar &amp; dateaug kaf'!$F$5:$O$94,10,FALSE)</f>
        <v>2001-02</v>
      </c>
      <c r="K59" s="18">
        <f>LARGE('datemar &amp; dateaug kaf'!$F$5:$F$94,'datemar &amp; dateaug kaf rank'!$A59)</f>
        <v>2599.5886628459998</v>
      </c>
      <c r="L59" s="5" t="str">
        <f>VLOOKUP(M59,'datemar &amp; dateaug kaf'!$G$5:$O$94,9,FALSE)</f>
        <v>1969-70</v>
      </c>
      <c r="M59" s="18">
        <f>LARGE('datemar &amp; dateaug kaf'!$G$5:$G$94,'datemar &amp; dateaug kaf rank'!$A59)</f>
        <v>1996.6154623169998</v>
      </c>
      <c r="N59" s="5" t="str">
        <f>VLOOKUP(O59,'datemar &amp; dateaug kaf'!$H$5:$O$94,8,FALSE)</f>
        <v>1948-49</v>
      </c>
      <c r="O59" s="18">
        <f>LARGE('datemar &amp; dateaug kaf'!$H$5:$H$94,'datemar &amp; dateaug kaf rank'!$A59)</f>
        <v>1450.9050695579999</v>
      </c>
      <c r="P59" s="5" t="str">
        <f>VLOOKUP(Q59,'datemar &amp; dateaug kaf'!$I$5:$O$94,7,FALSE)</f>
        <v>1945-46</v>
      </c>
      <c r="Q59" s="18">
        <f>LARGE('datemar &amp; dateaug kaf'!$I$5:$I$94,'datemar &amp; dateaug kaf rank'!$A59)</f>
        <v>846.19236496200006</v>
      </c>
      <c r="R59" s="5" t="str">
        <f>VLOOKUP(S59,'datemar &amp; dateaug kaf'!$J$5:$O$94,6,FALSE)</f>
        <v>1982-83</v>
      </c>
      <c r="S59" s="18">
        <f>LARGE('datemar &amp; dateaug kaf'!$J$5:$J$94,'datemar &amp; dateaug kaf rank'!$A59)</f>
        <v>12474.279201636</v>
      </c>
      <c r="T59" s="5" t="str">
        <f>VLOOKUP(U59,'datemar &amp; dateaug kaf'!$K$5:$O$94,5,FALSE)</f>
        <v>1997-98</v>
      </c>
      <c r="U59" s="18">
        <f>LARGE('datemar &amp; dateaug kaf'!$K$5:$K$94,'datemar &amp; dateaug kaf rank'!$A59)</f>
        <v>10385.489858478</v>
      </c>
      <c r="V59" s="5" t="str">
        <f>VLOOKUP(W59,'datemar &amp; dateaug kaf'!$L$5:$O$94,4,FALSE)</f>
        <v>1997-98</v>
      </c>
      <c r="W59" s="18">
        <f>LARGE('datemar &amp; dateaug kaf'!$L$5:$L$94,'datemar &amp; dateaug kaf rank'!$A59)</f>
        <v>5862.9538297260005</v>
      </c>
      <c r="X59" s="5" t="str">
        <f>VLOOKUP(Y59,'datemar &amp; dateaug kaf'!$M$5:$O$94,3,FALSE)</f>
        <v>2008-09</v>
      </c>
      <c r="Y59" s="18">
        <f>LARGE('datemar &amp; dateaug kaf'!$M$5:$M$94,'datemar &amp; dateaug kaf rank'!$A59)</f>
        <v>2011.0134783059998</v>
      </c>
      <c r="Z59" s="5" t="str">
        <f>VLOOKUP(AA59,'datemar &amp; dateaug kaf'!$N$5:$O$94,2,FALSE)</f>
        <v>1934-35</v>
      </c>
      <c r="AA59" s="18">
        <f>LARGE('datemar &amp; dateaug kaf'!$N$5:$N$94,'datemar &amp; dateaug kaf rank'!$A59)</f>
        <v>582.22609386900001</v>
      </c>
    </row>
    <row r="60" spans="1:27" x14ac:dyDescent="0.2">
      <c r="A60" s="5">
        <v>55</v>
      </c>
      <c r="B60" s="5" t="str">
        <f>VLOOKUP(C60,'datemar &amp; dateaug kaf'!$B$5:$O$94,14,FALSE)</f>
        <v>1969-70</v>
      </c>
      <c r="C60" s="18">
        <f>LARGE('datemar &amp; dateaug kaf'!$B$5:$B$94,'datemar &amp; dateaug kaf rank'!$A60)</f>
        <v>4865.4940324199997</v>
      </c>
      <c r="D60" s="5" t="str">
        <f>VLOOKUP(E60,'datemar &amp; dateaug kaf'!$C$5:$O$94,13,FALSE)</f>
        <v>1972-73</v>
      </c>
      <c r="E60" s="18">
        <f>LARGE('datemar &amp; dateaug kaf'!$C$5:$C$94,'datemar &amp; dateaug kaf rank'!$A60)</f>
        <v>4167.5046371069993</v>
      </c>
      <c r="F60" s="5" t="str">
        <f>VLOOKUP(G60,'datemar &amp; dateaug kaf'!$D$5:$O$94,12,FALSE)</f>
        <v>2002-03</v>
      </c>
      <c r="G60" s="18">
        <f>LARGE('datemar &amp; dateaug kaf'!$D$5:$D$94,'datemar &amp; dateaug kaf rank'!$A60)</f>
        <v>3675.6454819979999</v>
      </c>
      <c r="H60" s="5" t="str">
        <f>VLOOKUP(I60,'datemar &amp; dateaug kaf'!$E$5:$O$94,11,FALSE)</f>
        <v>1942-43</v>
      </c>
      <c r="I60" s="18">
        <f>LARGE('datemar &amp; dateaug kaf'!$E$5:$E$94,'datemar &amp; dateaug kaf rank'!$A60)</f>
        <v>3167.3155837050003</v>
      </c>
      <c r="J60" s="5" t="str">
        <f>VLOOKUP(K60,'datemar &amp; dateaug kaf'!$F$5:$O$94,10,FALSE)</f>
        <v>1986-87</v>
      </c>
      <c r="K60" s="18">
        <f>LARGE('datemar &amp; dateaug kaf'!$F$5:$F$94,'datemar &amp; dateaug kaf rank'!$A60)</f>
        <v>2583.2666799869999</v>
      </c>
      <c r="L60" s="5" t="str">
        <f>VLOOKUP(M60,'datemar &amp; dateaug kaf'!$G$5:$O$94,9,FALSE)</f>
        <v>2008-09</v>
      </c>
      <c r="M60" s="18">
        <f>LARGE('datemar &amp; dateaug kaf'!$G$5:$G$94,'datemar &amp; dateaug kaf rank'!$A60)</f>
        <v>1994.55860289</v>
      </c>
      <c r="N60" s="5" t="str">
        <f>VLOOKUP(O60,'datemar &amp; dateaug kaf'!$H$5:$O$94,8,FALSE)</f>
        <v>1965-66</v>
      </c>
      <c r="O60" s="18">
        <f>LARGE('datemar &amp; dateaug kaf'!$H$5:$H$94,'datemar &amp; dateaug kaf rank'!$A60)</f>
        <v>1450.6928381610001</v>
      </c>
      <c r="P60" s="5" t="str">
        <f>VLOOKUP(Q60,'datemar &amp; dateaug kaf'!$I$5:$O$94,7,FALSE)</f>
        <v>1948-49</v>
      </c>
      <c r="Q60" s="18">
        <f>LARGE('datemar &amp; dateaug kaf'!$I$5:$I$94,'datemar &amp; dateaug kaf rank'!$A60)</f>
        <v>844.71666253800004</v>
      </c>
      <c r="R60" s="5" t="str">
        <f>VLOOKUP(S60,'datemar &amp; dateaug kaf'!$J$5:$O$94,6,FALSE)</f>
        <v>2012-13</v>
      </c>
      <c r="S60" s="18">
        <f>LARGE('datemar &amp; dateaug kaf'!$J$5:$J$94,'datemar &amp; dateaug kaf rank'!$A60)</f>
        <v>12323.797223808</v>
      </c>
      <c r="T60" s="5" t="str">
        <f>VLOOKUP(U60,'datemar &amp; dateaug kaf'!$K$5:$O$94,5,FALSE)</f>
        <v>1983-84</v>
      </c>
      <c r="U60" s="18">
        <f>LARGE('datemar &amp; dateaug kaf'!$K$5:$K$94,'datemar &amp; dateaug kaf rank'!$A60)</f>
        <v>10368.059115329999</v>
      </c>
      <c r="V60" s="5" t="str">
        <f>VLOOKUP(W60,'datemar &amp; dateaug kaf'!$L$5:$O$94,4,FALSE)</f>
        <v>1944-45</v>
      </c>
      <c r="W60" s="18">
        <f>LARGE('datemar &amp; dateaug kaf'!$L$5:$L$94,'datemar &amp; dateaug kaf rank'!$A60)</f>
        <v>5855.7617638799993</v>
      </c>
      <c r="X60" s="5" t="str">
        <f>VLOOKUP(Y60,'datemar &amp; dateaug kaf'!$M$5:$O$94,3,FALSE)</f>
        <v>1988-89</v>
      </c>
      <c r="Y60" s="18">
        <f>LARGE('datemar &amp; dateaug kaf'!$M$5:$M$94,'datemar &amp; dateaug kaf rank'!$A60)</f>
        <v>2008.000585857</v>
      </c>
      <c r="Z60" s="5" t="str">
        <f>VLOOKUP(AA60,'datemar &amp; dateaug kaf'!$N$5:$O$94,2,FALSE)</f>
        <v>1965-66</v>
      </c>
      <c r="AA60" s="18">
        <f>LARGE('datemar &amp; dateaug kaf'!$N$5:$N$94,'datemar &amp; dateaug kaf rank'!$A60)</f>
        <v>575.70840816300006</v>
      </c>
    </row>
    <row r="61" spans="1:27" x14ac:dyDescent="0.2">
      <c r="A61" s="5">
        <v>56</v>
      </c>
      <c r="B61" s="5" t="str">
        <f>VLOOKUP(C61,'datemar &amp; dateaug kaf'!$B$5:$O$94,14,FALSE)</f>
        <v>2013-14</v>
      </c>
      <c r="C61" s="18">
        <f>LARGE('datemar &amp; dateaug kaf'!$B$5:$B$94,'datemar &amp; dateaug kaf rank'!$A61)</f>
        <v>4863.8279167799992</v>
      </c>
      <c r="D61" s="5" t="str">
        <f>VLOOKUP(E61,'datemar &amp; dateaug kaf'!$C$5:$O$94,13,FALSE)</f>
        <v>1932-33</v>
      </c>
      <c r="E61" s="18">
        <f>LARGE('datemar &amp; dateaug kaf'!$C$5:$C$94,'datemar &amp; dateaug kaf rank'!$A61)</f>
        <v>4119.0266223959998</v>
      </c>
      <c r="F61" s="5" t="str">
        <f>VLOOKUP(G61,'datemar &amp; dateaug kaf'!$D$5:$O$94,12,FALSE)</f>
        <v>1961-62</v>
      </c>
      <c r="G61" s="18">
        <f>LARGE('datemar &amp; dateaug kaf'!$D$5:$D$94,'datemar &amp; dateaug kaf rank'!$A61)</f>
        <v>3632.9076323609997</v>
      </c>
      <c r="H61" s="5" t="str">
        <f>VLOOKUP(I61,'datemar &amp; dateaug kaf'!$E$5:$O$94,11,FALSE)</f>
        <v>2001-02</v>
      </c>
      <c r="I61" s="18">
        <f>LARGE('datemar &amp; dateaug kaf'!$E$5:$E$94,'datemar &amp; dateaug kaf rank'!$A61)</f>
        <v>3147.0266588459999</v>
      </c>
      <c r="J61" s="5" t="str">
        <f>VLOOKUP(K61,'datemar &amp; dateaug kaf'!$F$5:$O$94,10,FALSE)</f>
        <v>2008-09</v>
      </c>
      <c r="K61" s="18">
        <f>LARGE('datemar &amp; dateaug kaf'!$F$5:$F$94,'datemar &amp; dateaug kaf rank'!$A61)</f>
        <v>2551.1443671419997</v>
      </c>
      <c r="L61" s="5" t="str">
        <f>VLOOKUP(M61,'datemar &amp; dateaug kaf'!$G$5:$O$94,9,FALSE)</f>
        <v>1991-92</v>
      </c>
      <c r="M61" s="18">
        <f>LARGE('datemar &amp; dateaug kaf'!$G$5:$G$94,'datemar &amp; dateaug kaf rank'!$A61)</f>
        <v>1990.6908344399999</v>
      </c>
      <c r="N61" s="5" t="str">
        <f>VLOOKUP(O61,'datemar &amp; dateaug kaf'!$H$5:$O$94,8,FALSE)</f>
        <v>1947-48</v>
      </c>
      <c r="O61" s="18">
        <f>LARGE('datemar &amp; dateaug kaf'!$H$5:$H$94,'datemar &amp; dateaug kaf rank'!$A61)</f>
        <v>1434.4958139750001</v>
      </c>
      <c r="P61" s="5" t="str">
        <f>VLOOKUP(Q61,'datemar &amp; dateaug kaf'!$I$5:$O$94,7,FALSE)</f>
        <v>1934-35</v>
      </c>
      <c r="Q61" s="18">
        <f>LARGE('datemar &amp; dateaug kaf'!$I$5:$I$94,'datemar &amp; dateaug kaf rank'!$A61)</f>
        <v>831.43534072199998</v>
      </c>
      <c r="R61" s="5" t="str">
        <f>VLOOKUP(S61,'datemar &amp; dateaug kaf'!$J$5:$O$94,6,FALSE)</f>
        <v>1978-79</v>
      </c>
      <c r="S61" s="18">
        <f>LARGE('datemar &amp; dateaug kaf'!$J$5:$J$94,'datemar &amp; dateaug kaf rank'!$A61)</f>
        <v>12312.965488677</v>
      </c>
      <c r="T61" s="5" t="str">
        <f>VLOOKUP(U61,'datemar &amp; dateaug kaf'!$K$5:$O$94,5,FALSE)</f>
        <v>1965-66</v>
      </c>
      <c r="U61" s="18">
        <f>LARGE('datemar &amp; dateaug kaf'!$K$5:$K$94,'datemar &amp; dateaug kaf rank'!$A61)</f>
        <v>10243.614161319001</v>
      </c>
      <c r="V61" s="5" t="str">
        <f>VLOOKUP(W61,'datemar &amp; dateaug kaf'!$L$5:$O$94,4,FALSE)</f>
        <v>2005-06</v>
      </c>
      <c r="W61" s="18">
        <f>LARGE('datemar &amp; dateaug kaf'!$L$5:$L$94,'datemar &amp; dateaug kaf rank'!$A61)</f>
        <v>5778.912179985</v>
      </c>
      <c r="X61" s="5" t="str">
        <f>VLOOKUP(Y61,'datemar &amp; dateaug kaf'!$M$5:$O$94,3,FALSE)</f>
        <v>1944-45</v>
      </c>
      <c r="Y61" s="18">
        <f>LARGE('datemar &amp; dateaug kaf'!$M$5:$M$94,'datemar &amp; dateaug kaf rank'!$A61)</f>
        <v>1959.6098438700001</v>
      </c>
      <c r="Z61" s="5" t="str">
        <f>VLOOKUP(AA61,'datemar &amp; dateaug kaf'!$N$5:$O$94,2,FALSE)</f>
        <v>1937-38</v>
      </c>
      <c r="AA61" s="18">
        <f>LARGE('datemar &amp; dateaug kaf'!$N$5:$N$94,'datemar &amp; dateaug kaf rank'!$A61)</f>
        <v>549.26873973300007</v>
      </c>
    </row>
    <row r="62" spans="1:27" x14ac:dyDescent="0.2">
      <c r="A62" s="5">
        <v>57</v>
      </c>
      <c r="B62" s="5" t="str">
        <f>VLOOKUP(C62,'datemar &amp; dateaug kaf'!$B$5:$O$94,14,FALSE)</f>
        <v>1976-77</v>
      </c>
      <c r="C62" s="18">
        <f>LARGE('datemar &amp; dateaug kaf'!$B$5:$B$94,'datemar &amp; dateaug kaf rank'!$A62)</f>
        <v>4801.0193240940007</v>
      </c>
      <c r="D62" s="5" t="str">
        <f>VLOOKUP(E62,'datemar &amp; dateaug kaf'!$C$5:$O$94,13,FALSE)</f>
        <v>1937-38</v>
      </c>
      <c r="E62" s="18">
        <f>LARGE('datemar &amp; dateaug kaf'!$C$5:$C$94,'datemar &amp; dateaug kaf rank'!$A62)</f>
        <v>4114.4725729800002</v>
      </c>
      <c r="F62" s="5" t="str">
        <f>VLOOKUP(G62,'datemar &amp; dateaug kaf'!$D$5:$O$94,12,FALSE)</f>
        <v>1942-43</v>
      </c>
      <c r="G62" s="18">
        <f>LARGE('datemar &amp; dateaug kaf'!$D$5:$D$94,'datemar &amp; dateaug kaf rank'!$A62)</f>
        <v>3627.1813515839999</v>
      </c>
      <c r="H62" s="5" t="str">
        <f>VLOOKUP(I62,'datemar &amp; dateaug kaf'!$E$5:$O$94,11,FALSE)</f>
        <v>1952-53</v>
      </c>
      <c r="I62" s="18">
        <f>LARGE('datemar &amp; dateaug kaf'!$E$5:$E$94,'datemar &amp; dateaug kaf rank'!$A62)</f>
        <v>3127.3149240480002</v>
      </c>
      <c r="J62" s="5" t="str">
        <f>VLOOKUP(K62,'datemar &amp; dateaug kaf'!$F$5:$O$94,10,FALSE)</f>
        <v>1942-43</v>
      </c>
      <c r="K62" s="18">
        <f>LARGE('datemar &amp; dateaug kaf'!$F$5:$F$94,'datemar &amp; dateaug kaf rank'!$A62)</f>
        <v>2550.9123010349999</v>
      </c>
      <c r="L62" s="5" t="str">
        <f>VLOOKUP(M62,'datemar &amp; dateaug kaf'!$G$5:$O$94,9,FALSE)</f>
        <v>1957-58</v>
      </c>
      <c r="M62" s="18">
        <f>LARGE('datemar &amp; dateaug kaf'!$G$5:$G$94,'datemar &amp; dateaug kaf rank'!$A62)</f>
        <v>1988.774801454</v>
      </c>
      <c r="N62" s="5" t="str">
        <f>VLOOKUP(O62,'datemar &amp; dateaug kaf'!$H$5:$O$94,8,FALSE)</f>
        <v>2003-04</v>
      </c>
      <c r="O62" s="18">
        <f>LARGE('datemar &amp; dateaug kaf'!$H$5:$H$94,'datemar &amp; dateaug kaf rank'!$A62)</f>
        <v>1424.5606077360001</v>
      </c>
      <c r="P62" s="5" t="str">
        <f>VLOOKUP(Q62,'datemar &amp; dateaug kaf'!$I$5:$O$94,7,FALSE)</f>
        <v>1969-70</v>
      </c>
      <c r="Q62" s="18">
        <f>LARGE('datemar &amp; dateaug kaf'!$I$5:$I$94,'datemar &amp; dateaug kaf rank'!$A62)</f>
        <v>804.99567229199999</v>
      </c>
      <c r="R62" s="5" t="str">
        <f>VLOOKUP(S62,'datemar &amp; dateaug kaf'!$J$5:$O$94,6,FALSE)</f>
        <v>1935-36</v>
      </c>
      <c r="S62" s="18">
        <f>LARGE('datemar &amp; dateaug kaf'!$J$5:$J$94,'datemar &amp; dateaug kaf rank'!$A62)</f>
        <v>12261.490449285</v>
      </c>
      <c r="T62" s="5" t="str">
        <f>VLOOKUP(U62,'datemar &amp; dateaug kaf'!$K$5:$O$94,5,FALSE)</f>
        <v>1988-89</v>
      </c>
      <c r="U62" s="18">
        <f>LARGE('datemar &amp; dateaug kaf'!$K$5:$K$94,'datemar &amp; dateaug kaf rank'!$A62)</f>
        <v>10236.959616114</v>
      </c>
      <c r="V62" s="5" t="str">
        <f>VLOOKUP(W62,'datemar &amp; dateaug kaf'!$L$5:$O$94,4,FALSE)</f>
        <v>1956-57</v>
      </c>
      <c r="W62" s="18">
        <f>LARGE('datemar &amp; dateaug kaf'!$L$5:$L$94,'datemar &amp; dateaug kaf rank'!$A62)</f>
        <v>5750.661602532</v>
      </c>
      <c r="X62" s="5" t="str">
        <f>VLOOKUP(Y62,'datemar &amp; dateaug kaf'!$M$5:$O$94,3,FALSE)</f>
        <v>2003-04</v>
      </c>
      <c r="Y62" s="18">
        <f>LARGE('datemar &amp; dateaug kaf'!$M$5:$M$94,'datemar &amp; dateaug kaf rank'!$A62)</f>
        <v>1825.197948084</v>
      </c>
      <c r="Z62" s="5" t="str">
        <f>VLOOKUP(AA62,'datemar &amp; dateaug kaf'!$N$5:$O$94,2,FALSE)</f>
        <v>1984-85</v>
      </c>
      <c r="AA62" s="18">
        <f>LARGE('datemar &amp; dateaug kaf'!$N$5:$N$94,'datemar &amp; dateaug kaf rank'!$A62)</f>
        <v>542.19766561799997</v>
      </c>
    </row>
    <row r="63" spans="1:27" x14ac:dyDescent="0.2">
      <c r="A63" s="5">
        <v>58</v>
      </c>
      <c r="B63" s="5" t="str">
        <f>VLOOKUP(C63,'datemar &amp; dateaug kaf'!$B$5:$O$94,14,FALSE)</f>
        <v>2002-03</v>
      </c>
      <c r="C63" s="18">
        <f>LARGE('datemar &amp; dateaug kaf'!$B$5:$B$94,'datemar &amp; dateaug kaf rank'!$A63)</f>
        <v>4757.3373422609993</v>
      </c>
      <c r="D63" s="5" t="str">
        <f>VLOOKUP(E63,'datemar &amp; dateaug kaf'!$C$5:$O$94,13,FALSE)</f>
        <v>2002-03</v>
      </c>
      <c r="E63" s="18">
        <f>LARGE('datemar &amp; dateaug kaf'!$C$5:$C$94,'datemar &amp; dateaug kaf rank'!$A63)</f>
        <v>4110.9181929480001</v>
      </c>
      <c r="F63" s="5" t="str">
        <f>VLOOKUP(G63,'datemar &amp; dateaug kaf'!$D$5:$O$94,12,FALSE)</f>
        <v>1972-73</v>
      </c>
      <c r="G63" s="18">
        <f>LARGE('datemar &amp; dateaug kaf'!$D$5:$D$94,'datemar &amp; dateaug kaf rank'!$A63)</f>
        <v>3581.745981387</v>
      </c>
      <c r="H63" s="5" t="str">
        <f>VLOOKUP(I63,'datemar &amp; dateaug kaf'!$E$5:$O$94,11,FALSE)</f>
        <v>1953-54</v>
      </c>
      <c r="I63" s="18">
        <f>LARGE('datemar &amp; dateaug kaf'!$E$5:$E$94,'datemar &amp; dateaug kaf rank'!$A63)</f>
        <v>3096.0296359650001</v>
      </c>
      <c r="J63" s="5" t="str">
        <f>VLOOKUP(K63,'datemar &amp; dateaug kaf'!$F$5:$O$94,10,FALSE)</f>
        <v>1969-70</v>
      </c>
      <c r="K63" s="18">
        <f>LARGE('datemar &amp; dateaug kaf'!$F$5:$F$94,'datemar &amp; dateaug kaf rank'!$A63)</f>
        <v>2518.7066824079998</v>
      </c>
      <c r="L63" s="5" t="str">
        <f>VLOOKUP(M63,'datemar &amp; dateaug kaf'!$G$5:$O$94,9,FALSE)</f>
        <v>1956-57</v>
      </c>
      <c r="M63" s="18">
        <f>LARGE('datemar &amp; dateaug kaf'!$G$5:$G$94,'datemar &amp; dateaug kaf rank'!$A63)</f>
        <v>1926.8607541890001</v>
      </c>
      <c r="N63" s="5" t="str">
        <f>VLOOKUP(O63,'datemar &amp; dateaug kaf'!$H$5:$O$94,8,FALSE)</f>
        <v>1969-70</v>
      </c>
      <c r="O63" s="18">
        <f>LARGE('datemar &amp; dateaug kaf'!$H$5:$H$94,'datemar &amp; dateaug kaf rank'!$A63)</f>
        <v>1401.353997036</v>
      </c>
      <c r="P63" s="5" t="str">
        <f>VLOOKUP(Q63,'datemar &amp; dateaug kaf'!$I$5:$O$94,7,FALSE)</f>
        <v>1957-58</v>
      </c>
      <c r="Q63" s="18">
        <f>LARGE('datemar &amp; dateaug kaf'!$I$5:$I$94,'datemar &amp; dateaug kaf rank'!$A63)</f>
        <v>798.29352378299996</v>
      </c>
      <c r="R63" s="5" t="str">
        <f>VLOOKUP(S63,'datemar &amp; dateaug kaf'!$J$5:$O$94,6,FALSE)</f>
        <v>1997-98</v>
      </c>
      <c r="S63" s="18">
        <f>LARGE('datemar &amp; dateaug kaf'!$J$5:$J$94,'datemar &amp; dateaug kaf rank'!$A63)</f>
        <v>12171.803841078001</v>
      </c>
      <c r="T63" s="5" t="str">
        <f>VLOOKUP(U63,'datemar &amp; dateaug kaf'!$K$5:$O$94,5,FALSE)</f>
        <v>1994-95</v>
      </c>
      <c r="U63" s="18">
        <f>LARGE('datemar &amp; dateaug kaf'!$K$5:$K$94,'datemar &amp; dateaug kaf rank'!$A63)</f>
        <v>10223.8012695</v>
      </c>
      <c r="V63" s="5" t="str">
        <f>VLOOKUP(W63,'datemar &amp; dateaug kaf'!$L$5:$O$94,4,FALSE)</f>
        <v>1988-89</v>
      </c>
      <c r="W63" s="18">
        <f>LARGE('datemar &amp; dateaug kaf'!$L$5:$L$94,'datemar &amp; dateaug kaf rank'!$A63)</f>
        <v>5720.8797854670001</v>
      </c>
      <c r="X63" s="5" t="str">
        <f>VLOOKUP(Y63,'datemar &amp; dateaug kaf'!$M$5:$O$94,3,FALSE)</f>
        <v>1960-61</v>
      </c>
      <c r="Y63" s="18">
        <f>LARGE('datemar &amp; dateaug kaf'!$M$5:$M$94,'datemar &amp; dateaug kaf rank'!$A63)</f>
        <v>1768.813817967</v>
      </c>
      <c r="Z63" s="5" t="str">
        <f>VLOOKUP(AA63,'datemar &amp; dateaug kaf'!$N$5:$O$94,2,FALSE)</f>
        <v>1978-79</v>
      </c>
      <c r="AA63" s="18">
        <f>LARGE('datemar &amp; dateaug kaf'!$N$5:$N$94,'datemar &amp; dateaug kaf rank'!$A63)</f>
        <v>539.00031036600001</v>
      </c>
    </row>
    <row r="64" spans="1:27" x14ac:dyDescent="0.2">
      <c r="A64" s="5">
        <v>59</v>
      </c>
      <c r="B64" s="5" t="str">
        <f>VLOOKUP(C64,'datemar &amp; dateaug kaf'!$B$5:$O$94,14,FALSE)</f>
        <v>1942-43</v>
      </c>
      <c r="C64" s="18">
        <f>LARGE('datemar &amp; dateaug kaf'!$B$5:$B$94,'datemar &amp; dateaug kaf rank'!$A64)</f>
        <v>4718.5386660300001</v>
      </c>
      <c r="D64" s="5" t="str">
        <f>VLOOKUP(E64,'datemar &amp; dateaug kaf'!$C$5:$O$94,13,FALSE)</f>
        <v>1942-43</v>
      </c>
      <c r="E64" s="18">
        <f>LARGE('datemar &amp; dateaug kaf'!$C$5:$C$94,'datemar &amp; dateaug kaf rank'!$A64)</f>
        <v>4093.4557142639997</v>
      </c>
      <c r="F64" s="5" t="str">
        <f>VLOOKUP(G64,'datemar &amp; dateaug kaf'!$D$5:$O$94,12,FALSE)</f>
        <v>1954-55</v>
      </c>
      <c r="G64" s="18">
        <f>LARGE('datemar &amp; dateaug kaf'!$D$5:$D$94,'datemar &amp; dateaug kaf rank'!$A64)</f>
        <v>3514.0778847510001</v>
      </c>
      <c r="H64" s="5" t="str">
        <f>VLOOKUP(I64,'datemar &amp; dateaug kaf'!$E$5:$O$94,11,FALSE)</f>
        <v>1969-70</v>
      </c>
      <c r="I64" s="18">
        <f>LARGE('datemar &amp; dateaug kaf'!$E$5:$E$94,'datemar &amp; dateaug kaf rank'!$A64)</f>
        <v>3074.4752566080001</v>
      </c>
      <c r="J64" s="5" t="str">
        <f>VLOOKUP(K64,'datemar &amp; dateaug kaf'!$F$5:$O$94,10,FALSE)</f>
        <v>1939-40</v>
      </c>
      <c r="K64" s="18">
        <f>LARGE('datemar &amp; dateaug kaf'!$F$5:$F$94,'datemar &amp; dateaug kaf rank'!$A64)</f>
        <v>2487.425361267</v>
      </c>
      <c r="L64" s="5" t="str">
        <f>VLOOKUP(M64,'datemar &amp; dateaug kaf'!$G$5:$O$94,9,FALSE)</f>
        <v>1939-40</v>
      </c>
      <c r="M64" s="18">
        <f>LARGE('datemar &amp; dateaug kaf'!$G$5:$G$94,'datemar &amp; dateaug kaf rank'!$A64)</f>
        <v>1910.4872010840002</v>
      </c>
      <c r="N64" s="5" t="str">
        <f>VLOOKUP(O64,'datemar &amp; dateaug kaf'!$H$5:$O$94,8,FALSE)</f>
        <v>1961-62</v>
      </c>
      <c r="O64" s="18">
        <f>LARGE('datemar &amp; dateaug kaf'!$H$5:$H$94,'datemar &amp; dateaug kaf rank'!$A64)</f>
        <v>1388.9830884090002</v>
      </c>
      <c r="P64" s="5" t="str">
        <f>VLOOKUP(Q64,'datemar &amp; dateaug kaf'!$I$5:$O$94,7,FALSE)</f>
        <v>2008-09</v>
      </c>
      <c r="Q64" s="18">
        <f>LARGE('datemar &amp; dateaug kaf'!$I$5:$I$94,'datemar &amp; dateaug kaf rank'!$A64)</f>
        <v>793.49749090500006</v>
      </c>
      <c r="R64" s="5" t="str">
        <f>VLOOKUP(S64,'datemar &amp; dateaug kaf'!$J$5:$O$94,6,FALSE)</f>
        <v>1983-84</v>
      </c>
      <c r="S64" s="18">
        <f>LARGE('datemar &amp; dateaug kaf'!$J$5:$J$94,'datemar &amp; dateaug kaf rank'!$A64)</f>
        <v>12096.178058789999</v>
      </c>
      <c r="T64" s="5" t="str">
        <f>VLOOKUP(U64,'datemar &amp; dateaug kaf'!$K$5:$O$94,5,FALSE)</f>
        <v>2012-13</v>
      </c>
      <c r="U64" s="18">
        <f>LARGE('datemar &amp; dateaug kaf'!$K$5:$K$94,'datemar &amp; dateaug kaf rank'!$A64)</f>
        <v>10158.322924848</v>
      </c>
      <c r="V64" s="5" t="str">
        <f>VLOOKUP(W64,'datemar &amp; dateaug kaf'!$L$5:$O$94,4,FALSE)</f>
        <v>1992-93</v>
      </c>
      <c r="W64" s="18">
        <f>LARGE('datemar &amp; dateaug kaf'!$L$5:$L$94,'datemar &amp; dateaug kaf rank'!$A64)</f>
        <v>5672.4811095960004</v>
      </c>
      <c r="X64" s="5" t="str">
        <f>VLOOKUP(Y64,'datemar &amp; dateaug kaf'!$M$5:$O$94,3,FALSE)</f>
        <v>1978-79</v>
      </c>
      <c r="Y64" s="18">
        <f>LARGE('datemar &amp; dateaug kaf'!$M$5:$M$94,'datemar &amp; dateaug kaf rank'!$A64)</f>
        <v>1767.645553548</v>
      </c>
      <c r="Z64" s="5" t="str">
        <f>VLOOKUP(AA64,'datemar &amp; dateaug kaf'!$N$5:$O$94,2,FALSE)</f>
        <v>1986-87</v>
      </c>
      <c r="AA64" s="18">
        <f>LARGE('datemar &amp; dateaug kaf'!$N$5:$N$94,'datemar &amp; dateaug kaf rank'!$A64)</f>
        <v>530.63799662999998</v>
      </c>
    </row>
    <row r="65" spans="1:27" x14ac:dyDescent="0.2">
      <c r="A65" s="5">
        <v>60</v>
      </c>
      <c r="B65" s="5" t="str">
        <f>VLOOKUP(C65,'datemar &amp; dateaug kaf'!$B$5:$O$94,14,FALSE)</f>
        <v>1932-33</v>
      </c>
      <c r="C65" s="18">
        <f>LARGE('datemar &amp; dateaug kaf'!$B$5:$B$94,'datemar &amp; dateaug kaf rank'!$A65)</f>
        <v>4717.4854429289999</v>
      </c>
      <c r="D65" s="5" t="str">
        <f>VLOOKUP(E65,'datemar &amp; dateaug kaf'!$C$5:$O$94,13,FALSE)</f>
        <v>1961-62</v>
      </c>
      <c r="E65" s="18">
        <f>LARGE('datemar &amp; dateaug kaf'!$C$5:$C$94,'datemar &amp; dateaug kaf rank'!$A65)</f>
        <v>4050.9836497410001</v>
      </c>
      <c r="F65" s="5" t="str">
        <f>VLOOKUP(G65,'datemar &amp; dateaug kaf'!$D$5:$O$94,12,FALSE)</f>
        <v>1953-54</v>
      </c>
      <c r="G65" s="18">
        <f>LARGE('datemar &amp; dateaug kaf'!$D$5:$D$94,'datemar &amp; dateaug kaf rank'!$A65)</f>
        <v>3499.2038357219999</v>
      </c>
      <c r="H65" s="5" t="str">
        <f>VLOOKUP(I65,'datemar &amp; dateaug kaf'!$E$5:$O$94,11,FALSE)</f>
        <v>1961-62</v>
      </c>
      <c r="I65" s="18">
        <f>LARGE('datemar &amp; dateaug kaf'!$E$5:$E$94,'datemar &amp; dateaug kaf rank'!$A65)</f>
        <v>2981.8769129730003</v>
      </c>
      <c r="J65" s="5" t="str">
        <f>VLOOKUP(K65,'datemar &amp; dateaug kaf'!$F$5:$O$94,10,FALSE)</f>
        <v>1957-58</v>
      </c>
      <c r="K65" s="18">
        <f>LARGE('datemar &amp; dateaug kaf'!$F$5:$F$94,'datemar &amp; dateaug kaf rank'!$A65)</f>
        <v>2483.749989504</v>
      </c>
      <c r="L65" s="5" t="str">
        <f>VLOOKUP(M65,'datemar &amp; dateaug kaf'!$G$5:$O$94,9,FALSE)</f>
        <v>1951-52</v>
      </c>
      <c r="M65" s="18">
        <f>LARGE('datemar &amp; dateaug kaf'!$G$5:$G$94,'datemar &amp; dateaug kaf rank'!$A65)</f>
        <v>1885.0114995599999</v>
      </c>
      <c r="N65" s="5" t="str">
        <f>VLOOKUP(O65,'datemar &amp; dateaug kaf'!$H$5:$O$94,8,FALSE)</f>
        <v>1945-46</v>
      </c>
      <c r="O65" s="18">
        <f>LARGE('datemar &amp; dateaug kaf'!$H$5:$H$94,'datemar &amp; dateaug kaf rank'!$A65)</f>
        <v>1373.8511881500001</v>
      </c>
      <c r="P65" s="5" t="str">
        <f>VLOOKUP(Q65,'datemar &amp; dateaug kaf'!$I$5:$O$94,7,FALSE)</f>
        <v>1988-89</v>
      </c>
      <c r="Q65" s="18">
        <f>LARGE('datemar &amp; dateaug kaf'!$I$5:$I$94,'datemar &amp; dateaug kaf rank'!$A65)</f>
        <v>791.34542486999999</v>
      </c>
      <c r="R65" s="5" t="str">
        <f>VLOOKUP(S65,'datemar &amp; dateaug kaf'!$J$5:$O$94,6,FALSE)</f>
        <v>1967-68</v>
      </c>
      <c r="S65" s="18">
        <f>LARGE('datemar &amp; dateaug kaf'!$J$5:$J$94,'datemar &amp; dateaug kaf rank'!$A65)</f>
        <v>11865.278232737999</v>
      </c>
      <c r="T65" s="5" t="str">
        <f>VLOOKUP(U65,'datemar &amp; dateaug kaf'!$K$5:$O$94,5,FALSE)</f>
        <v>1992-93</v>
      </c>
      <c r="U65" s="18">
        <f>LARGE('datemar &amp; dateaug kaf'!$K$5:$K$94,'datemar &amp; dateaug kaf rank'!$A65)</f>
        <v>10115.452182654</v>
      </c>
      <c r="V65" s="5" t="str">
        <f>VLOOKUP(W65,'datemar &amp; dateaug kaf'!$L$5:$O$94,4,FALSE)</f>
        <v>1951-52</v>
      </c>
      <c r="W65" s="18">
        <f>LARGE('datemar &amp; dateaug kaf'!$L$5:$L$94,'datemar &amp; dateaug kaf rank'!$A65)</f>
        <v>5581.5211130070002</v>
      </c>
      <c r="X65" s="5" t="str">
        <f>VLOOKUP(Y65,'datemar &amp; dateaug kaf'!$M$5:$O$94,3,FALSE)</f>
        <v>2012-13</v>
      </c>
      <c r="Y65" s="18">
        <f>LARGE('datemar &amp; dateaug kaf'!$M$5:$M$94,'datemar &amp; dateaug kaf rank'!$A65)</f>
        <v>1734.7496870130001</v>
      </c>
      <c r="Z65" s="5" t="str">
        <f>VLOOKUP(AA65,'datemar &amp; dateaug kaf'!$N$5:$O$94,2,FALSE)</f>
        <v>1960-61</v>
      </c>
      <c r="AA65" s="18">
        <f>LARGE('datemar &amp; dateaug kaf'!$N$5:$N$94,'datemar &amp; dateaug kaf rank'!$A65)</f>
        <v>527.93254218600009</v>
      </c>
    </row>
    <row r="66" spans="1:27" x14ac:dyDescent="0.2">
      <c r="A66" s="5">
        <v>61</v>
      </c>
      <c r="B66" s="5" t="str">
        <f>VLOOKUP(C66,'datemar &amp; dateaug kaf'!$B$5:$O$94,14,FALSE)</f>
        <v>1953-54</v>
      </c>
      <c r="C66" s="18">
        <f>LARGE('datemar &amp; dateaug kaf'!$B$5:$B$94,'datemar &amp; dateaug kaf rank'!$A66)</f>
        <v>4662.5968499459996</v>
      </c>
      <c r="D66" s="5" t="str">
        <f>VLOOKUP(E66,'datemar &amp; dateaug kaf'!$C$5:$O$94,13,FALSE)</f>
        <v>1948-49</v>
      </c>
      <c r="E66" s="18">
        <f>LARGE('datemar &amp; dateaug kaf'!$C$5:$C$94,'datemar &amp; dateaug kaf rank'!$A66)</f>
        <v>4011.9053040990002</v>
      </c>
      <c r="F66" s="5" t="str">
        <f>VLOOKUP(G66,'datemar &amp; dateaug kaf'!$D$5:$O$94,12,FALSE)</f>
        <v>1952-53</v>
      </c>
      <c r="G66" s="18">
        <f>LARGE('datemar &amp; dateaug kaf'!$D$5:$D$94,'datemar &amp; dateaug kaf rank'!$A66)</f>
        <v>3489.4768939379996</v>
      </c>
      <c r="H66" s="5" t="str">
        <f>VLOOKUP(I66,'datemar &amp; dateaug kaf'!$E$5:$O$94,11,FALSE)</f>
        <v>1991-92</v>
      </c>
      <c r="I66" s="18">
        <f>LARGE('datemar &amp; dateaug kaf'!$E$5:$E$94,'datemar &amp; dateaug kaf rank'!$A66)</f>
        <v>2978.1083180729997</v>
      </c>
      <c r="J66" s="5" t="str">
        <f>VLOOKUP(K66,'datemar &amp; dateaug kaf'!$F$5:$O$94,10,FALSE)</f>
        <v>1931-32</v>
      </c>
      <c r="K66" s="18">
        <f>LARGE('datemar &amp; dateaug kaf'!$F$5:$F$94,'datemar &amp; dateaug kaf rank'!$A66)</f>
        <v>2478.8527996049997</v>
      </c>
      <c r="L66" s="5" t="str">
        <f>VLOOKUP(M66,'datemar &amp; dateaug kaf'!$G$5:$O$94,9,FALSE)</f>
        <v>1961-62</v>
      </c>
      <c r="M66" s="18">
        <f>LARGE('datemar &amp; dateaug kaf'!$G$5:$G$94,'datemar &amp; dateaug kaf rank'!$A66)</f>
        <v>1879.777119591</v>
      </c>
      <c r="N66" s="5" t="str">
        <f>VLOOKUP(O66,'datemar &amp; dateaug kaf'!$H$5:$O$94,8,FALSE)</f>
        <v>1937-38</v>
      </c>
      <c r="O66" s="18">
        <f>LARGE('datemar &amp; dateaug kaf'!$H$5:$H$94,'datemar &amp; dateaug kaf rank'!$A66)</f>
        <v>1352.764907949</v>
      </c>
      <c r="P66" s="5" t="str">
        <f>VLOOKUP(Q66,'datemar &amp; dateaug kaf'!$I$5:$O$94,7,FALSE)</f>
        <v>1979-80</v>
      </c>
      <c r="Q66" s="18">
        <f>LARGE('datemar &amp; dateaug kaf'!$I$5:$I$94,'datemar &amp; dateaug kaf rank'!$A66)</f>
        <v>787.34873080499995</v>
      </c>
      <c r="R66" s="5" t="str">
        <f>VLOOKUP(S66,'datemar &amp; dateaug kaf'!$J$5:$O$94,6,FALSE)</f>
        <v>1992-93</v>
      </c>
      <c r="S66" s="18">
        <f>LARGE('datemar &amp; dateaug kaf'!$J$5:$J$94,'datemar &amp; dateaug kaf rank'!$A66)</f>
        <v>11779.425673973999</v>
      </c>
      <c r="T66" s="5" t="str">
        <f>VLOOKUP(U66,'datemar &amp; dateaug kaf'!$K$5:$O$94,5,FALSE)</f>
        <v>1944-45</v>
      </c>
      <c r="U66" s="18">
        <f>LARGE('datemar &amp; dateaug kaf'!$K$5:$K$94,'datemar &amp; dateaug kaf rank'!$A66)</f>
        <v>9878.1576460979995</v>
      </c>
      <c r="V66" s="5" t="str">
        <f>VLOOKUP(W66,'datemar &amp; dateaug kaf'!$L$5:$O$94,4,FALSE)</f>
        <v>1978-79</v>
      </c>
      <c r="W66" s="18">
        <f>LARGE('datemar &amp; dateaug kaf'!$L$5:$L$94,'datemar &amp; dateaug kaf rank'!$A66)</f>
        <v>5443.2751677780007</v>
      </c>
      <c r="X66" s="5" t="str">
        <f>VLOOKUP(Y66,'datemar &amp; dateaug kaf'!$M$5:$O$94,3,FALSE)</f>
        <v>1956-57</v>
      </c>
      <c r="Y66" s="18">
        <f>LARGE('datemar &amp; dateaug kaf'!$M$5:$M$94,'datemar &amp; dateaug kaf rank'!$A66)</f>
        <v>1724.8501832520001</v>
      </c>
      <c r="Z66" s="5" t="str">
        <f>VLOOKUP(AA66,'datemar &amp; dateaug kaf'!$N$5:$O$94,2,FALSE)</f>
        <v>1956-57</v>
      </c>
      <c r="AA66" s="18">
        <f>LARGE('datemar &amp; dateaug kaf'!$N$5:$N$94,'datemar &amp; dateaug kaf rank'!$A66)</f>
        <v>526.64130256500005</v>
      </c>
    </row>
    <row r="67" spans="1:27" x14ac:dyDescent="0.2">
      <c r="A67" s="11">
        <v>62</v>
      </c>
      <c r="B67" s="5" t="str">
        <f>VLOOKUP(C67,'datemar &amp; dateaug kaf'!$B$5:$O$94,14,FALSE)</f>
        <v>1974-75</v>
      </c>
      <c r="C67" s="18">
        <f>LARGE('datemar &amp; dateaug kaf'!$B$5:$B$94,'datemar &amp; dateaug kaf rank'!$A67)</f>
        <v>4621.5092481810007</v>
      </c>
      <c r="D67" s="5" t="str">
        <f>VLOOKUP(E67,'datemar &amp; dateaug kaf'!$C$5:$O$94,13,FALSE)</f>
        <v>1953-54</v>
      </c>
      <c r="E67" s="18">
        <f>LARGE('datemar &amp; dateaug kaf'!$C$5:$C$94,'datemar &amp; dateaug kaf rank'!$A67)</f>
        <v>3910.972415322</v>
      </c>
      <c r="F67" s="5" t="str">
        <f>VLOOKUP(G67,'datemar &amp; dateaug kaf'!$D$5:$O$94,12,FALSE)</f>
        <v>2001-02</v>
      </c>
      <c r="G67" s="18">
        <f>LARGE('datemar &amp; dateaug kaf'!$D$5:$D$94,'datemar &amp; dateaug kaf rank'!$A67)</f>
        <v>3481.4577206849999</v>
      </c>
      <c r="H67" s="5" t="str">
        <f>VLOOKUP(I67,'datemar &amp; dateaug kaf'!$E$5:$O$94,11,FALSE)</f>
        <v>1972-73</v>
      </c>
      <c r="I67" s="18">
        <f>LARGE('datemar &amp; dateaug kaf'!$E$5:$E$94,'datemar &amp; dateaug kaf rank'!$A67)</f>
        <v>2967.1774093920003</v>
      </c>
      <c r="J67" s="5" t="str">
        <f>VLOOKUP(K67,'datemar &amp; dateaug kaf'!$F$5:$O$94,10,FALSE)</f>
        <v>1991-92</v>
      </c>
      <c r="K67" s="18">
        <f>LARGE('datemar &amp; dateaug kaf'!$F$5:$F$94,'datemar &amp; dateaug kaf rank'!$A67)</f>
        <v>2468.6339570129999</v>
      </c>
      <c r="L67" s="5" t="str">
        <f>VLOOKUP(M67,'datemar &amp; dateaug kaf'!$G$5:$O$94,9,FALSE)</f>
        <v>1942-43</v>
      </c>
      <c r="M67" s="18">
        <f>LARGE('datemar &amp; dateaug kaf'!$G$5:$G$94,'datemar &amp; dateaug kaf rank'!$A67)</f>
        <v>1879.0372849079999</v>
      </c>
      <c r="N67" s="5" t="str">
        <f>VLOOKUP(O67,'datemar &amp; dateaug kaf'!$H$5:$O$94,8,FALSE)</f>
        <v>1942-43</v>
      </c>
      <c r="O67" s="18">
        <f>LARGE('datemar &amp; dateaug kaf'!$H$5:$H$94,'datemar &amp; dateaug kaf rank'!$A67)</f>
        <v>1323.0663966659999</v>
      </c>
      <c r="P67" s="5" t="str">
        <f>VLOOKUP(Q67,'datemar &amp; dateaug kaf'!$I$5:$O$94,7,FALSE)</f>
        <v>1938-39</v>
      </c>
      <c r="Q67" s="18">
        <f>LARGE('datemar &amp; dateaug kaf'!$I$5:$I$94,'datemar &amp; dateaug kaf rank'!$A67)</f>
        <v>772.03831815599995</v>
      </c>
      <c r="R67" s="5" t="str">
        <f>VLOOKUP(S67,'datemar &amp; dateaug kaf'!$J$5:$O$94,6,FALSE)</f>
        <v>1999-2000</v>
      </c>
      <c r="S67" s="18">
        <f>LARGE('datemar &amp; dateaug kaf'!$J$5:$J$94,'datemar &amp; dateaug kaf rank'!$A67)</f>
        <v>11765.616748872</v>
      </c>
      <c r="T67" s="5" t="str">
        <f>VLOOKUP(U67,'datemar &amp; dateaug kaf'!$K$5:$O$94,5,FALSE)</f>
        <v>1962-63</v>
      </c>
      <c r="U67" s="18">
        <f>LARGE('datemar &amp; dateaug kaf'!$K$5:$K$94,'datemar &amp; dateaug kaf rank'!$A67)</f>
        <v>9656.5821172169999</v>
      </c>
      <c r="V67" s="5" t="str">
        <f>VLOOKUP(W67,'datemar &amp; dateaug kaf'!$L$5:$O$94,4,FALSE)</f>
        <v>2012-13</v>
      </c>
      <c r="W67" s="18">
        <f>LARGE('datemar &amp; dateaug kaf'!$L$5:$L$94,'datemar &amp; dateaug kaf rank'!$A67)</f>
        <v>5301.7247598630001</v>
      </c>
      <c r="X67" s="5" t="str">
        <f>VLOOKUP(Y67,'datemar &amp; dateaug kaf'!$M$5:$O$94,3,FALSE)</f>
        <v>1948-49</v>
      </c>
      <c r="Y67" s="18">
        <f>LARGE('datemar &amp; dateaug kaf'!$M$5:$M$94,'datemar &amp; dateaug kaf rank'!$A67)</f>
        <v>1708.3715061840001</v>
      </c>
      <c r="Z67" s="5" t="str">
        <f>VLOOKUP(AA67,'datemar &amp; dateaug kaf'!$N$5:$O$94,2,FALSE)</f>
        <v>2017-18</v>
      </c>
      <c r="AA67" s="18">
        <f>LARGE('datemar &amp; dateaug kaf'!$N$5:$N$94,'datemar &amp; dateaug kaf rank'!$A67)</f>
        <v>523.75138531799996</v>
      </c>
    </row>
    <row r="68" spans="1:27" x14ac:dyDescent="0.2">
      <c r="A68" s="11">
        <v>63</v>
      </c>
      <c r="B68" s="5" t="str">
        <f>VLOOKUP(C68,'datemar &amp; dateaug kaf'!$B$5:$O$94,14,FALSE)</f>
        <v>1937-38</v>
      </c>
      <c r="C68" s="18">
        <f>LARGE('datemar &amp; dateaug kaf'!$B$5:$B$94,'datemar &amp; dateaug kaf rank'!$A68)</f>
        <v>4587.2507370689991</v>
      </c>
      <c r="D68" s="5" t="str">
        <f>VLOOKUP(E68,'datemar &amp; dateaug kaf'!$C$5:$O$94,13,FALSE)</f>
        <v>1952-53</v>
      </c>
      <c r="E68" s="18">
        <f>LARGE('datemar &amp; dateaug kaf'!$C$5:$C$94,'datemar &amp; dateaug kaf rank'!$A68)</f>
        <v>3868.8157226880003</v>
      </c>
      <c r="F68" s="5" t="str">
        <f>VLOOKUP(G68,'datemar &amp; dateaug kaf'!$D$5:$O$94,12,FALSE)</f>
        <v>1957-58</v>
      </c>
      <c r="G68" s="18">
        <f>LARGE('datemar &amp; dateaug kaf'!$D$5:$D$94,'datemar &amp; dateaug kaf rank'!$A68)</f>
        <v>3436.7582182289998</v>
      </c>
      <c r="H68" s="5" t="str">
        <f>VLOOKUP(I68,'datemar &amp; dateaug kaf'!$E$5:$O$94,11,FALSE)</f>
        <v>1957-58</v>
      </c>
      <c r="I68" s="18">
        <f>LARGE('datemar &amp; dateaug kaf'!$E$5:$E$94,'datemar &amp; dateaug kaf rank'!$A68)</f>
        <v>2950.0838563140001</v>
      </c>
      <c r="J68" s="5" t="str">
        <f>VLOOKUP(K68,'datemar &amp; dateaug kaf'!$F$5:$O$94,10,FALSE)</f>
        <v>1932-33</v>
      </c>
      <c r="K68" s="18">
        <f>LARGE('datemar &amp; dateaug kaf'!$F$5:$F$94,'datemar &amp; dateaug kaf rank'!$A68)</f>
        <v>2446.6273462680001</v>
      </c>
      <c r="L68" s="5" t="str">
        <f>VLOOKUP(M68,'datemar &amp; dateaug kaf'!$G$5:$O$94,9,FALSE)</f>
        <v>2003-04</v>
      </c>
      <c r="M68" s="18">
        <f>LARGE('datemar &amp; dateaug kaf'!$G$5:$G$94,'datemar &amp; dateaug kaf rank'!$A68)</f>
        <v>1870.407202587</v>
      </c>
      <c r="N68" s="5" t="str">
        <f>VLOOKUP(O68,'datemar &amp; dateaug kaf'!$H$5:$O$94,8,FALSE)</f>
        <v>2001-02</v>
      </c>
      <c r="O68" s="18">
        <f>LARGE('datemar &amp; dateaug kaf'!$H$5:$H$94,'datemar &amp; dateaug kaf rank'!$A68)</f>
        <v>1302.3847445489998</v>
      </c>
      <c r="P68" s="5" t="str">
        <f>VLOOKUP(Q68,'datemar &amp; dateaug kaf'!$I$5:$O$94,7,FALSE)</f>
        <v>1993-94</v>
      </c>
      <c r="Q68" s="18">
        <f>LARGE('datemar &amp; dateaug kaf'!$I$5:$I$94,'datemar &amp; dateaug kaf rank'!$A68)</f>
        <v>746.70542654400003</v>
      </c>
      <c r="R68" s="5" t="str">
        <f>VLOOKUP(S68,'datemar &amp; dateaug kaf'!$J$5:$O$94,6,FALSE)</f>
        <v>1941-42</v>
      </c>
      <c r="S68" s="18">
        <f>LARGE('datemar &amp; dateaug kaf'!$J$5:$J$94,'datemar &amp; dateaug kaf rank'!$A68)</f>
        <v>11641.060720485</v>
      </c>
      <c r="T68" s="5" t="str">
        <f>VLOOKUP(U68,'datemar &amp; dateaug kaf'!$K$5:$O$94,5,FALSE)</f>
        <v>1941-42</v>
      </c>
      <c r="U68" s="18">
        <f>LARGE('datemar &amp; dateaug kaf'!$K$5:$K$94,'datemar &amp; dateaug kaf rank'!$A68)</f>
        <v>9632.3798040750007</v>
      </c>
      <c r="V68" s="5" t="str">
        <f>VLOOKUP(W68,'datemar &amp; dateaug kaf'!$L$5:$O$94,4,FALSE)</f>
        <v>1928-29</v>
      </c>
      <c r="W68" s="18">
        <f>LARGE('datemar &amp; dateaug kaf'!$L$5:$L$94,'datemar &amp; dateaug kaf rank'!$A68)</f>
        <v>5258.83616643</v>
      </c>
      <c r="X68" s="5" t="str">
        <f>VLOOKUP(Y68,'datemar &amp; dateaug kaf'!$M$5:$O$94,3,FALSE)</f>
        <v>1957-58</v>
      </c>
      <c r="Y68" s="18">
        <f>LARGE('datemar &amp; dateaug kaf'!$M$5:$M$94,'datemar &amp; dateaug kaf rank'!$A68)</f>
        <v>1677.9966312899999</v>
      </c>
      <c r="Z68" s="5" t="str">
        <f>VLOOKUP(AA68,'datemar &amp; dateaug kaf'!$N$5:$O$94,2,FALSE)</f>
        <v>2012-13</v>
      </c>
      <c r="AA68" s="18">
        <f>LARGE('datemar &amp; dateaug kaf'!$N$5:$N$94,'datemar &amp; dateaug kaf rank'!$A68)</f>
        <v>513.48295595100001</v>
      </c>
    </row>
    <row r="69" spans="1:27" x14ac:dyDescent="0.2">
      <c r="A69" s="11">
        <v>64</v>
      </c>
      <c r="B69" s="5" t="str">
        <f>VLOOKUP(C69,'datemar &amp; dateaug kaf'!$B$5:$O$94,14,FALSE)</f>
        <v>1961-62</v>
      </c>
      <c r="C69" s="18">
        <f>LARGE('datemar &amp; dateaug kaf'!$B$5:$B$94,'datemar &amp; dateaug kaf rank'!$A69)</f>
        <v>4578.916191927</v>
      </c>
      <c r="D69" s="5" t="str">
        <f>VLOOKUP(E69,'datemar &amp; dateaug kaf'!$C$5:$O$94,13,FALSE)</f>
        <v>1957-58</v>
      </c>
      <c r="E69" s="18">
        <f>LARGE('datemar &amp; dateaug kaf'!$C$5:$C$94,'datemar &amp; dateaug kaf rank'!$A69)</f>
        <v>3812.0507661390002</v>
      </c>
      <c r="F69" s="5" t="str">
        <f>VLOOKUP(G69,'datemar &amp; dateaug kaf'!$D$5:$O$94,12,FALSE)</f>
        <v>1948-49</v>
      </c>
      <c r="G69" s="18">
        <f>LARGE('datemar &amp; dateaug kaf'!$D$5:$D$94,'datemar &amp; dateaug kaf rank'!$A69)</f>
        <v>3419.0061527789999</v>
      </c>
      <c r="H69" s="5" t="str">
        <f>VLOOKUP(I69,'datemar &amp; dateaug kaf'!$E$5:$O$94,11,FALSE)</f>
        <v>2003-04</v>
      </c>
      <c r="I69" s="18">
        <f>LARGE('datemar &amp; dateaug kaf'!$E$5:$E$94,'datemar &amp; dateaug kaf rank'!$A69)</f>
        <v>2914.8693121799997</v>
      </c>
      <c r="J69" s="5" t="str">
        <f>VLOOKUP(K69,'datemar &amp; dateaug kaf'!$F$5:$O$94,10,FALSE)</f>
        <v>1961-62</v>
      </c>
      <c r="K69" s="18">
        <f>LARGE('datemar &amp; dateaug kaf'!$F$5:$F$94,'datemar &amp; dateaug kaf rank'!$A69)</f>
        <v>2439.4372638929999</v>
      </c>
      <c r="L69" s="5" t="str">
        <f>VLOOKUP(M69,'datemar &amp; dateaug kaf'!$G$5:$O$94,9,FALSE)</f>
        <v>1978-79</v>
      </c>
      <c r="M69" s="18">
        <f>LARGE('datemar &amp; dateaug kaf'!$G$5:$G$94,'datemar &amp; dateaug kaf rank'!$A69)</f>
        <v>1868.3483596890001</v>
      </c>
      <c r="N69" s="5" t="str">
        <f>VLOOKUP(O69,'datemar &amp; dateaug kaf'!$H$5:$O$94,8,FALSE)</f>
        <v>2008-09</v>
      </c>
      <c r="O69" s="18">
        <f>LARGE('datemar &amp; dateaug kaf'!$H$5:$H$94,'datemar &amp; dateaug kaf rank'!$A69)</f>
        <v>1297.719620757</v>
      </c>
      <c r="P69" s="5" t="str">
        <f>VLOOKUP(Q69,'datemar &amp; dateaug kaf'!$I$5:$O$94,7,FALSE)</f>
        <v>1961-62</v>
      </c>
      <c r="Q69" s="18">
        <f>LARGE('datemar &amp; dateaug kaf'!$I$5:$I$94,'datemar &amp; dateaug kaf rank'!$A69)</f>
        <v>742.58575727699997</v>
      </c>
      <c r="R69" s="5" t="str">
        <f>VLOOKUP(S69,'datemar &amp; dateaug kaf'!$J$5:$O$94,6,FALSE)</f>
        <v>1994-95</v>
      </c>
      <c r="S69" s="18">
        <f>LARGE('datemar &amp; dateaug kaf'!$J$5:$J$94,'datemar &amp; dateaug kaf rank'!$A69)</f>
        <v>11625.004522739999</v>
      </c>
      <c r="T69" s="5" t="str">
        <f>VLOOKUP(U69,'datemar &amp; dateaug kaf'!$K$5:$O$94,5,FALSE)</f>
        <v>1935-36</v>
      </c>
      <c r="U69" s="18">
        <f>LARGE('datemar &amp; dateaug kaf'!$K$5:$K$94,'datemar &amp; dateaug kaf rank'!$A69)</f>
        <v>9562.0855918349989</v>
      </c>
      <c r="V69" s="5" t="str">
        <f>VLOOKUP(W69,'datemar &amp; dateaug kaf'!$L$5:$O$94,4,FALSE)</f>
        <v>1948-49</v>
      </c>
      <c r="W69" s="18">
        <f>LARGE('datemar &amp; dateaug kaf'!$L$5:$L$94,'datemar &amp; dateaug kaf rank'!$A69)</f>
        <v>5217.8655894539997</v>
      </c>
      <c r="X69" s="5" t="str">
        <f>VLOOKUP(Y69,'datemar &amp; dateaug kaf'!$M$5:$O$94,3,FALSE)</f>
        <v>2016-17</v>
      </c>
      <c r="Y69" s="18">
        <f>LARGE('datemar &amp; dateaug kaf'!$M$5:$M$94,'datemar &amp; dateaug kaf rank'!$A69)</f>
        <v>1642.0263847050001</v>
      </c>
      <c r="Z69" s="5" t="str">
        <f>VLOOKUP(AA69,'datemar &amp; dateaug kaf'!$N$5:$O$94,2,FALSE)</f>
        <v>1944-45</v>
      </c>
      <c r="AA69" s="18">
        <f>LARGE('datemar &amp; dateaug kaf'!$N$5:$N$94,'datemar &amp; dateaug kaf rank'!$A69)</f>
        <v>506.04295623000002</v>
      </c>
    </row>
    <row r="70" spans="1:27" x14ac:dyDescent="0.2">
      <c r="A70" s="11">
        <v>65</v>
      </c>
      <c r="B70" s="5" t="str">
        <f>VLOOKUP(C70,'datemar &amp; dateaug kaf'!$B$5:$O$94,14,FALSE)</f>
        <v>1993-94</v>
      </c>
      <c r="C70" s="18">
        <f>LARGE('datemar &amp; dateaug kaf'!$B$5:$B$94,'datemar &amp; dateaug kaf rank'!$A70)</f>
        <v>4551.0147053699993</v>
      </c>
      <c r="D70" s="5" t="str">
        <f>VLOOKUP(E70,'datemar &amp; dateaug kaf'!$C$5:$O$94,13,FALSE)</f>
        <v>1991-92</v>
      </c>
      <c r="E70" s="18">
        <f>LARGE('datemar &amp; dateaug kaf'!$C$5:$C$94,'datemar &amp; dateaug kaf rank'!$A70)</f>
        <v>3742.0342398390003</v>
      </c>
      <c r="F70" s="5" t="str">
        <f>VLOOKUP(G70,'datemar &amp; dateaug kaf'!$D$5:$O$94,12,FALSE)</f>
        <v>1978-79</v>
      </c>
      <c r="G70" s="18">
        <f>LARGE('datemar &amp; dateaug kaf'!$D$5:$D$94,'datemar &amp; dateaug kaf rank'!$A70)</f>
        <v>3386.7866498550002</v>
      </c>
      <c r="H70" s="5" t="str">
        <f>VLOOKUP(I70,'datemar &amp; dateaug kaf'!$E$5:$O$94,11,FALSE)</f>
        <v>1931-32</v>
      </c>
      <c r="I70" s="18">
        <f>LARGE('datemar &amp; dateaug kaf'!$E$5:$E$94,'datemar &amp; dateaug kaf rank'!$A70)</f>
        <v>2871.5800576049996</v>
      </c>
      <c r="J70" s="5" t="str">
        <f>VLOOKUP(K70,'datemar &amp; dateaug kaf'!$F$5:$O$94,10,FALSE)</f>
        <v>1972-73</v>
      </c>
      <c r="K70" s="18">
        <f>LARGE('datemar &amp; dateaug kaf'!$F$5:$F$94,'datemar &amp; dateaug kaf rank'!$A70)</f>
        <v>2407.719579132</v>
      </c>
      <c r="L70" s="5" t="str">
        <f>VLOOKUP(M70,'datemar &amp; dateaug kaf'!$G$5:$O$94,9,FALSE)</f>
        <v>1948-49</v>
      </c>
      <c r="M70" s="18">
        <f>LARGE('datemar &amp; dateaug kaf'!$G$5:$G$94,'datemar &amp; dateaug kaf rank'!$A70)</f>
        <v>1854.0792693149999</v>
      </c>
      <c r="N70" s="5" t="str">
        <f>VLOOKUP(O70,'datemar &amp; dateaug kaf'!$H$5:$O$94,8,FALSE)</f>
        <v>1979-80</v>
      </c>
      <c r="O70" s="18">
        <f>LARGE('datemar &amp; dateaug kaf'!$H$5:$H$94,'datemar &amp; dateaug kaf rank'!$A70)</f>
        <v>1288.1811087179999</v>
      </c>
      <c r="P70" s="5" t="str">
        <f>VLOOKUP(Q70,'datemar &amp; dateaug kaf'!$I$5:$O$94,7,FALSE)</f>
        <v>1942-43</v>
      </c>
      <c r="Q70" s="18">
        <f>LARGE('datemar &amp; dateaug kaf'!$I$5:$I$94,'datemar &amp; dateaug kaf rank'!$A70)</f>
        <v>740.92559204999998</v>
      </c>
      <c r="R70" s="5" t="str">
        <f>VLOOKUP(S70,'datemar &amp; dateaug kaf'!$J$5:$O$94,6,FALSE)</f>
        <v>1938-39</v>
      </c>
      <c r="S70" s="18">
        <f>LARGE('datemar &amp; dateaug kaf'!$J$5:$J$94,'datemar &amp; dateaug kaf rank'!$A70)</f>
        <v>11549.418409872</v>
      </c>
      <c r="T70" s="5" t="str">
        <f>VLOOKUP(U70,'datemar &amp; dateaug kaf'!$K$5:$O$94,5,FALSE)</f>
        <v>2009-10</v>
      </c>
      <c r="U70" s="18">
        <f>LARGE('datemar &amp; dateaug kaf'!$K$5:$K$94,'datemar &amp; dateaug kaf rank'!$A70)</f>
        <v>9548.4373278839994</v>
      </c>
      <c r="V70" s="5" t="str">
        <f>VLOOKUP(W70,'datemar &amp; dateaug kaf'!$L$5:$O$94,4,FALSE)</f>
        <v>1957-58</v>
      </c>
      <c r="W70" s="18">
        <f>LARGE('datemar &amp; dateaug kaf'!$L$5:$L$94,'datemar &amp; dateaug kaf rank'!$A70)</f>
        <v>5084.4890655300005</v>
      </c>
      <c r="X70" s="5" t="str">
        <f>VLOOKUP(Y70,'datemar &amp; dateaug kaf'!$M$5:$O$94,3,FALSE)</f>
        <v>2004-05</v>
      </c>
      <c r="Y70" s="18">
        <f>LARGE('datemar &amp; dateaug kaf'!$M$5:$M$94,'datemar &amp; dateaug kaf rank'!$A70)</f>
        <v>1573.8366351959999</v>
      </c>
      <c r="Z70" s="5" t="str">
        <f>VLOOKUP(AA70,'datemar &amp; dateaug kaf'!$N$5:$O$94,2,FALSE)</f>
        <v>1985-86</v>
      </c>
      <c r="AA70" s="18">
        <f>LARGE('datemar &amp; dateaug kaf'!$N$5:$N$94,'datemar &amp; dateaug kaf rank'!$A70)</f>
        <v>498.35700610499998</v>
      </c>
    </row>
    <row r="71" spans="1:27" x14ac:dyDescent="0.2">
      <c r="A71" s="11">
        <v>66</v>
      </c>
      <c r="B71" s="5" t="str">
        <f>VLOOKUP(C71,'datemar &amp; dateaug kaf'!$B$5:$O$94,14,FALSE)</f>
        <v>1991-92</v>
      </c>
      <c r="C71" s="18">
        <f>LARGE('datemar &amp; dateaug kaf'!$B$5:$B$94,'datemar &amp; dateaug kaf rank'!$A71)</f>
        <v>4516.6550372369993</v>
      </c>
      <c r="D71" s="5" t="str">
        <f>VLOOKUP(E71,'datemar &amp; dateaug kaf'!$C$5:$O$94,13,FALSE)</f>
        <v>2001-02</v>
      </c>
      <c r="E71" s="18">
        <f>LARGE('datemar &amp; dateaug kaf'!$C$5:$C$94,'datemar &amp; dateaug kaf rank'!$A71)</f>
        <v>3709.0610179350001</v>
      </c>
      <c r="F71" s="5" t="str">
        <f>VLOOKUP(G71,'datemar &amp; dateaug kaf'!$D$5:$O$94,12,FALSE)</f>
        <v>1991-92</v>
      </c>
      <c r="G71" s="18">
        <f>LARGE('datemar &amp; dateaug kaf'!$D$5:$D$94,'datemar &amp; dateaug kaf rank'!$A71)</f>
        <v>3301.2871489290001</v>
      </c>
      <c r="H71" s="5" t="str">
        <f>VLOOKUP(I71,'datemar &amp; dateaug kaf'!$E$5:$O$94,11,FALSE)</f>
        <v>1948-49</v>
      </c>
      <c r="I71" s="18">
        <f>LARGE('datemar &amp; dateaug kaf'!$E$5:$E$94,'datemar &amp; dateaug kaf rank'!$A71)</f>
        <v>2866.1711321879998</v>
      </c>
      <c r="J71" s="5" t="str">
        <f>VLOOKUP(K71,'datemar &amp; dateaug kaf'!$F$5:$O$94,10,FALSE)</f>
        <v>2003-04</v>
      </c>
      <c r="K71" s="18">
        <f>LARGE('datemar &amp; dateaug kaf'!$F$5:$F$94,'datemar &amp; dateaug kaf rank'!$A71)</f>
        <v>2399.38503399</v>
      </c>
      <c r="L71" s="5" t="str">
        <f>VLOOKUP(M71,'datemar &amp; dateaug kaf'!$G$5:$O$94,9,FALSE)</f>
        <v>1972-73</v>
      </c>
      <c r="M71" s="18">
        <f>LARGE('datemar &amp; dateaug kaf'!$G$5:$G$94,'datemar &amp; dateaug kaf rank'!$A71)</f>
        <v>1791.6753047130001</v>
      </c>
      <c r="N71" s="5" t="str">
        <f>VLOOKUP(O71,'datemar &amp; dateaug kaf'!$H$5:$O$94,8,FALSE)</f>
        <v>1951-52</v>
      </c>
      <c r="O71" s="18">
        <f>LARGE('datemar &amp; dateaug kaf'!$H$5:$H$94,'datemar &amp; dateaug kaf rank'!$A71)</f>
        <v>1263.0644154449999</v>
      </c>
      <c r="P71" s="5" t="str">
        <f>VLOOKUP(Q71,'datemar &amp; dateaug kaf'!$I$5:$O$94,7,FALSE)</f>
        <v>2001-02</v>
      </c>
      <c r="Q71" s="18">
        <f>LARGE('datemar &amp; dateaug kaf'!$I$5:$I$94,'datemar &amp; dateaug kaf rank'!$A71)</f>
        <v>740.12625323700001</v>
      </c>
      <c r="R71" s="5" t="str">
        <f>VLOOKUP(S71,'datemar &amp; dateaug kaf'!$J$5:$O$94,6,FALSE)</f>
        <v>1984-85</v>
      </c>
      <c r="S71" s="18">
        <f>LARGE('datemar &amp; dateaug kaf'!$J$5:$J$94,'datemar &amp; dateaug kaf rank'!$A71)</f>
        <v>11527.776757791</v>
      </c>
      <c r="T71" s="5" t="str">
        <f>VLOOKUP(U71,'datemar &amp; dateaug kaf'!$K$5:$O$94,5,FALSE)</f>
        <v>1984-85</v>
      </c>
      <c r="U71" s="18">
        <f>LARGE('datemar &amp; dateaug kaf'!$K$5:$K$94,'datemar &amp; dateaug kaf rank'!$A71)</f>
        <v>9463.280967441</v>
      </c>
      <c r="V71" s="5" t="str">
        <f>VLOOKUP(W71,'datemar &amp; dateaug kaf'!$L$5:$O$94,4,FALSE)</f>
        <v>1985-86</v>
      </c>
      <c r="W71" s="18">
        <f>LARGE('datemar &amp; dateaug kaf'!$L$5:$L$94,'datemar &amp; dateaug kaf rank'!$A71)</f>
        <v>4968.4322103779996</v>
      </c>
      <c r="X71" s="5" t="str">
        <f>VLOOKUP(Y71,'datemar &amp; dateaug kaf'!$M$5:$O$94,3,FALSE)</f>
        <v>1938-39</v>
      </c>
      <c r="Y71" s="18">
        <f>LARGE('datemar &amp; dateaug kaf'!$M$5:$M$94,'datemar &amp; dateaug kaf rank'!$A71)</f>
        <v>1559.0181233549999</v>
      </c>
      <c r="Z71" s="5" t="str">
        <f>VLOOKUP(AA71,'datemar &amp; dateaug kaf'!$N$5:$O$94,2,FALSE)</f>
        <v>1957-58</v>
      </c>
      <c r="AA71" s="18">
        <f>LARGE('datemar &amp; dateaug kaf'!$N$5:$N$94,'datemar &amp; dateaug kaf rank'!$A71)</f>
        <v>497.18874168600001</v>
      </c>
    </row>
    <row r="72" spans="1:27" x14ac:dyDescent="0.2">
      <c r="A72" s="11">
        <v>67</v>
      </c>
      <c r="B72" s="5" t="str">
        <f>VLOOKUP(C72,'datemar &amp; dateaug kaf'!$B$5:$O$94,14,FALSE)</f>
        <v>1952-53</v>
      </c>
      <c r="C72" s="18">
        <f>LARGE('datemar &amp; dateaug kaf'!$B$5:$B$94,'datemar &amp; dateaug kaf rank'!$A72)</f>
        <v>4503.7366906139996</v>
      </c>
      <c r="D72" s="5" t="str">
        <f>VLOOKUP(E72,'datemar &amp; dateaug kaf'!$C$5:$O$94,13,FALSE)</f>
        <v>1974-75</v>
      </c>
      <c r="E72" s="18">
        <f>LARGE('datemar &amp; dateaug kaf'!$C$5:$C$94,'datemar &amp; dateaug kaf rank'!$A72)</f>
        <v>3701.962175226</v>
      </c>
      <c r="F72" s="5" t="str">
        <f>VLOOKUP(G72,'datemar &amp; dateaug kaf'!$D$5:$O$94,12,FALSE)</f>
        <v>2003-04</v>
      </c>
      <c r="G72" s="18">
        <f>LARGE('datemar &amp; dateaug kaf'!$D$5:$D$94,'datemar &amp; dateaug kaf rank'!$A72)</f>
        <v>3267.2547535109998</v>
      </c>
      <c r="H72" s="5" t="str">
        <f>VLOOKUP(I72,'datemar &amp; dateaug kaf'!$E$5:$O$94,11,FALSE)</f>
        <v>1939-40</v>
      </c>
      <c r="I72" s="18">
        <f>LARGE('datemar &amp; dateaug kaf'!$E$5:$E$94,'datemar &amp; dateaug kaf rank'!$A72)</f>
        <v>2863.0154298269999</v>
      </c>
      <c r="J72" s="5" t="str">
        <f>VLOOKUP(K72,'datemar &amp; dateaug kaf'!$F$5:$O$94,10,FALSE)</f>
        <v>1979-80</v>
      </c>
      <c r="K72" s="18">
        <f>LARGE('datemar &amp; dateaug kaf'!$F$5:$F$94,'datemar &amp; dateaug kaf rank'!$A72)</f>
        <v>2340.0494990249999</v>
      </c>
      <c r="L72" s="5" t="str">
        <f>VLOOKUP(M72,'datemar &amp; dateaug kaf'!$G$5:$O$94,9,FALSE)</f>
        <v>1979-80</v>
      </c>
      <c r="M72" s="18">
        <f>LARGE('datemar &amp; dateaug kaf'!$G$5:$G$94,'datemar &amp; dateaug kaf rank'!$A72)</f>
        <v>1782.2954703539999</v>
      </c>
      <c r="N72" s="5" t="str">
        <f>VLOOKUP(O72,'datemar &amp; dateaug kaf'!$H$5:$O$94,8,FALSE)</f>
        <v>1974-75</v>
      </c>
      <c r="O72" s="18">
        <f>LARGE('datemar &amp; dateaug kaf'!$H$5:$H$94,'datemar &amp; dateaug kaf rank'!$A72)</f>
        <v>1172.582435367</v>
      </c>
      <c r="P72" s="5" t="str">
        <f>VLOOKUP(Q72,'datemar &amp; dateaug kaf'!$I$5:$O$94,7,FALSE)</f>
        <v>1947-48</v>
      </c>
      <c r="Q72" s="18">
        <f>LARGE('datemar &amp; dateaug kaf'!$I$5:$I$94,'datemar &amp; dateaug kaf rank'!$A72)</f>
        <v>738.03567480299989</v>
      </c>
      <c r="R72" s="5" t="str">
        <f>VLOOKUP(S72,'datemar &amp; dateaug kaf'!$J$5:$O$94,6,FALSE)</f>
        <v>1962-63</v>
      </c>
      <c r="S72" s="18">
        <f>LARGE('datemar &amp; dateaug kaf'!$J$5:$J$94,'datemar &amp; dateaug kaf rank'!$A72)</f>
        <v>11402.195274897</v>
      </c>
      <c r="T72" s="5" t="str">
        <f>VLOOKUP(U72,'datemar &amp; dateaug kaf'!$K$5:$O$94,5,FALSE)</f>
        <v>1933-34</v>
      </c>
      <c r="U72" s="18">
        <f>LARGE('datemar &amp; dateaug kaf'!$K$5:$K$94,'datemar &amp; dateaug kaf rank'!$A72)</f>
        <v>9378.0750202229992</v>
      </c>
      <c r="V72" s="5" t="str">
        <f>VLOOKUP(W72,'datemar &amp; dateaug kaf'!$L$5:$O$94,4,FALSE)</f>
        <v>2002-03</v>
      </c>
      <c r="W72" s="18">
        <f>LARGE('datemar &amp; dateaug kaf'!$L$5:$L$94,'datemar &amp; dateaug kaf rank'!$A72)</f>
        <v>4840.7740333470001</v>
      </c>
      <c r="X72" s="5" t="str">
        <f>VLOOKUP(Y72,'datemar &amp; dateaug kaf'!$M$5:$O$94,3,FALSE)</f>
        <v>1985-86</v>
      </c>
      <c r="Y72" s="18">
        <f>LARGE('datemar &amp; dateaug kaf'!$M$5:$M$94,'datemar &amp; dateaug kaf rank'!$A72)</f>
        <v>1555.5133300979999</v>
      </c>
      <c r="Z72" s="5" t="str">
        <f>VLOOKUP(AA72,'datemar &amp; dateaug kaf'!$N$5:$O$94,2,FALSE)</f>
        <v>1936-37</v>
      </c>
      <c r="AA72" s="18">
        <f>LARGE('datemar &amp; dateaug kaf'!$N$5:$N$94,'datemar &amp; dateaug kaf rank'!$A72)</f>
        <v>472.77816408899997</v>
      </c>
    </row>
    <row r="73" spans="1:27" x14ac:dyDescent="0.2">
      <c r="A73" s="11">
        <v>68</v>
      </c>
      <c r="B73" s="5" t="str">
        <f>VLOOKUP(C73,'datemar &amp; dateaug kaf'!$B$5:$O$94,14,FALSE)</f>
        <v>1928-29</v>
      </c>
      <c r="C73" s="18">
        <f>LARGE('datemar &amp; dateaug kaf'!$B$5:$B$94,'datemar &amp; dateaug kaf rank'!$A73)</f>
        <v>4457.0715683969993</v>
      </c>
      <c r="D73" s="5" t="str">
        <f>VLOOKUP(E73,'datemar &amp; dateaug kaf'!$C$5:$O$94,13,FALSE)</f>
        <v>1993-94</v>
      </c>
      <c r="E73" s="18">
        <f>LARGE('datemar &amp; dateaug kaf'!$C$5:$C$94,'datemar &amp; dateaug kaf rank'!$A73)</f>
        <v>3581.9701136099998</v>
      </c>
      <c r="F73" s="5" t="str">
        <f>VLOOKUP(G73,'datemar &amp; dateaug kaf'!$D$5:$O$94,12,FALSE)</f>
        <v>1931-32</v>
      </c>
      <c r="G73" s="18">
        <f>LARGE('datemar &amp; dateaug kaf'!$D$5:$D$94,'datemar &amp; dateaug kaf rank'!$A73)</f>
        <v>3200.2312849499999</v>
      </c>
      <c r="H73" s="5" t="str">
        <f>VLOOKUP(I73,'datemar &amp; dateaug kaf'!$E$5:$O$94,11,FALSE)</f>
        <v>1954-55</v>
      </c>
      <c r="I73" s="18">
        <f>LARGE('datemar &amp; dateaug kaf'!$E$5:$E$94,'datemar &amp; dateaug kaf rank'!$A73)</f>
        <v>2836.1155961250001</v>
      </c>
      <c r="J73" s="5" t="str">
        <f>VLOOKUP(K73,'datemar &amp; dateaug kaf'!$F$5:$O$94,10,FALSE)</f>
        <v>1948-49</v>
      </c>
      <c r="K73" s="18">
        <f>LARGE('datemar &amp; dateaug kaf'!$F$5:$F$94,'datemar &amp; dateaug kaf rank'!$A73)</f>
        <v>2298.2042113379998</v>
      </c>
      <c r="L73" s="5" t="str">
        <f>VLOOKUP(M73,'datemar &amp; dateaug kaf'!$G$5:$O$94,9,FALSE)</f>
        <v>1941-42</v>
      </c>
      <c r="M73" s="18">
        <f>LARGE('datemar &amp; dateaug kaf'!$G$5:$G$94,'datemar &amp; dateaug kaf rank'!$A73)</f>
        <v>1771.6184459609999</v>
      </c>
      <c r="N73" s="5" t="str">
        <f>VLOOKUP(O73,'datemar &amp; dateaug kaf'!$H$5:$O$94,8,FALSE)</f>
        <v>1972-73</v>
      </c>
      <c r="O73" s="18">
        <f>LARGE('datemar &amp; dateaug kaf'!$H$5:$H$94,'datemar &amp; dateaug kaf rank'!$A73)</f>
        <v>1167.699129765</v>
      </c>
      <c r="P73" s="5" t="str">
        <f>VLOOKUP(Q73,'datemar &amp; dateaug kaf'!$I$5:$O$94,7,FALSE)</f>
        <v>1972-73</v>
      </c>
      <c r="Q73" s="18">
        <f>LARGE('datemar &amp; dateaug kaf'!$I$5:$I$94,'datemar &amp; dateaug kaf rank'!$A73)</f>
        <v>725.12327859300001</v>
      </c>
      <c r="R73" s="5" t="str">
        <f>VLOOKUP(S73,'datemar &amp; dateaug kaf'!$J$5:$O$94,6,FALSE)</f>
        <v>2009-10</v>
      </c>
      <c r="S73" s="18">
        <f>LARGE('datemar &amp; dateaug kaf'!$J$5:$J$94,'datemar &amp; dateaug kaf rank'!$A73)</f>
        <v>10922.744714364</v>
      </c>
      <c r="T73" s="5" t="str">
        <f>VLOOKUP(U73,'datemar &amp; dateaug kaf'!$K$5:$O$94,5,FALSE)</f>
        <v>1938-39</v>
      </c>
      <c r="U73" s="18">
        <f>LARGE('datemar &amp; dateaug kaf'!$K$5:$K$94,'datemar &amp; dateaug kaf rank'!$A73)</f>
        <v>9271.1242804320009</v>
      </c>
      <c r="V73" s="5" t="str">
        <f>VLOOKUP(W73,'datemar &amp; dateaug kaf'!$L$5:$O$94,4,FALSE)</f>
        <v>1999-2000</v>
      </c>
      <c r="W73" s="18">
        <f>LARGE('datemar &amp; dateaug kaf'!$L$5:$L$94,'datemar &amp; dateaug kaf rank'!$A73)</f>
        <v>4812.5988277919996</v>
      </c>
      <c r="X73" s="5" t="str">
        <f>VLOOKUP(Y73,'datemar &amp; dateaug kaf'!$M$5:$O$94,3,FALSE)</f>
        <v>1928-29</v>
      </c>
      <c r="Y73" s="18">
        <f>LARGE('datemar &amp; dateaug kaf'!$M$5:$M$94,'datemar &amp; dateaug kaf rank'!$A73)</f>
        <v>1554.4065532799998</v>
      </c>
      <c r="Z73" s="5" t="str">
        <f>VLOOKUP(AA73,'datemar &amp; dateaug kaf'!$N$5:$O$94,2,FALSE)</f>
        <v>1933-34</v>
      </c>
      <c r="AA73" s="18">
        <f>LARGE('datemar &amp; dateaug kaf'!$N$5:$N$94,'datemar &amp; dateaug kaf rank'!$A73)</f>
        <v>459.61981747499999</v>
      </c>
    </row>
    <row r="74" spans="1:27" x14ac:dyDescent="0.2">
      <c r="A74" s="11">
        <v>69</v>
      </c>
      <c r="B74" s="5" t="str">
        <f>VLOOKUP(C74,'datemar &amp; dateaug kaf'!$B$5:$O$94,14,FALSE)</f>
        <v>1957-58</v>
      </c>
      <c r="C74" s="18">
        <f>LARGE('datemar &amp; dateaug kaf'!$B$5:$B$94,'datemar &amp; dateaug kaf rank'!$A74)</f>
        <v>4338.6920687040001</v>
      </c>
      <c r="D74" s="5" t="str">
        <f>VLOOKUP(E74,'datemar &amp; dateaug kaf'!$C$5:$O$94,13,FALSE)</f>
        <v>1979-80</v>
      </c>
      <c r="E74" s="18">
        <f>LARGE('datemar &amp; dateaug kaf'!$C$5:$C$94,'datemar &amp; dateaug kaf rank'!$A74)</f>
        <v>3577.7949071550001</v>
      </c>
      <c r="F74" s="5" t="str">
        <f>VLOOKUP(G74,'datemar &amp; dateaug kaf'!$D$5:$O$94,12,FALSE)</f>
        <v>1939-40</v>
      </c>
      <c r="G74" s="18">
        <f>LARGE('datemar &amp; dateaug kaf'!$D$5:$D$94,'datemar &amp; dateaug kaf rank'!$A74)</f>
        <v>3199.783020504</v>
      </c>
      <c r="H74" s="5" t="str">
        <f>VLOOKUP(I74,'datemar &amp; dateaug kaf'!$E$5:$O$94,11,FALSE)</f>
        <v>1978-79</v>
      </c>
      <c r="I74" s="18">
        <f>LARGE('datemar &amp; dateaug kaf'!$E$5:$E$94,'datemar &amp; dateaug kaf rank'!$A74)</f>
        <v>2800.1334487140002</v>
      </c>
      <c r="J74" s="5" t="str">
        <f>VLOOKUP(K74,'datemar &amp; dateaug kaf'!$F$5:$O$94,10,FALSE)</f>
        <v>1978-79</v>
      </c>
      <c r="K74" s="18">
        <f>LARGE('datemar &amp; dateaug kaf'!$F$5:$F$94,'datemar &amp; dateaug kaf rank'!$A74)</f>
        <v>2285.5417324740001</v>
      </c>
      <c r="L74" s="5" t="str">
        <f>VLOOKUP(M74,'datemar &amp; dateaug kaf'!$G$5:$O$94,9,FALSE)</f>
        <v>1932-33</v>
      </c>
      <c r="M74" s="18">
        <f>LARGE('datemar &amp; dateaug kaf'!$G$5:$G$94,'datemar &amp; dateaug kaf rank'!$A74)</f>
        <v>1662.045557508</v>
      </c>
      <c r="N74" s="5" t="str">
        <f>VLOOKUP(O74,'datemar &amp; dateaug kaf'!$H$5:$O$94,8,FALSE)</f>
        <v>1930-31</v>
      </c>
      <c r="O74" s="18">
        <f>LARGE('datemar &amp; dateaug kaf'!$H$5:$H$94,'datemar &amp; dateaug kaf rank'!$A74)</f>
        <v>1137.812188737</v>
      </c>
      <c r="P74" s="5" t="str">
        <f>VLOOKUP(Q74,'datemar &amp; dateaug kaf'!$I$5:$O$94,7,FALSE)</f>
        <v>1974-75</v>
      </c>
      <c r="Q74" s="18">
        <f>LARGE('datemar &amp; dateaug kaf'!$I$5:$I$94,'datemar &amp; dateaug kaf rank'!$A74)</f>
        <v>705.57022147500004</v>
      </c>
      <c r="R74" s="5" t="str">
        <f>VLOOKUP(S74,'datemar &amp; dateaug kaf'!$J$5:$O$94,6,FALSE)</f>
        <v>1985-86</v>
      </c>
      <c r="S74" s="18">
        <f>LARGE('datemar &amp; dateaug kaf'!$J$5:$J$94,'datemar &amp; dateaug kaf rank'!$A74)</f>
        <v>10885.165872797999</v>
      </c>
      <c r="T74" s="5" t="str">
        <f>VLOOKUP(U74,'datemar &amp; dateaug kaf'!$K$5:$O$94,5,FALSE)</f>
        <v>1999-2000</v>
      </c>
      <c r="U74" s="18">
        <f>LARGE('datemar &amp; dateaug kaf'!$K$5:$K$94,'datemar &amp; dateaug kaf rank'!$A74)</f>
        <v>8978.3837955420004</v>
      </c>
      <c r="V74" s="5" t="str">
        <f>VLOOKUP(W74,'datemar &amp; dateaug kaf'!$L$5:$O$94,4,FALSE)</f>
        <v>2004-05</v>
      </c>
      <c r="W74" s="18">
        <f>LARGE('datemar &amp; dateaug kaf'!$L$5:$L$94,'datemar &amp; dateaug kaf rank'!$A74)</f>
        <v>4743.5621361659996</v>
      </c>
      <c r="X74" s="5" t="str">
        <f>VLOOKUP(Y74,'datemar &amp; dateaug kaf'!$M$5:$O$94,3,FALSE)</f>
        <v>1999-2000</v>
      </c>
      <c r="Y74" s="18">
        <f>LARGE('datemar &amp; dateaug kaf'!$M$5:$M$94,'datemar &amp; dateaug kaf rank'!$A74)</f>
        <v>1542.8468842919999</v>
      </c>
      <c r="Z74" s="5" t="str">
        <f>VLOOKUP(AA74,'datemar &amp; dateaug kaf'!$N$5:$O$94,2,FALSE)</f>
        <v>2004-05</v>
      </c>
      <c r="AA74" s="18">
        <f>LARGE('datemar &amp; dateaug kaf'!$N$5:$N$94,'datemar &amp; dateaug kaf rank'!$A74)</f>
        <v>447.26080967400003</v>
      </c>
    </row>
    <row r="75" spans="1:27" x14ac:dyDescent="0.2">
      <c r="A75" s="11">
        <v>70</v>
      </c>
      <c r="B75" s="5" t="str">
        <f>VLOOKUP(C75,'datemar &amp; dateaug kaf'!$B$5:$O$94,14,FALSE)</f>
        <v>1984-85</v>
      </c>
      <c r="C75" s="18">
        <f>LARGE('datemar &amp; dateaug kaf'!$B$5:$B$94,'datemar &amp; dateaug kaf rank'!$A75)</f>
        <v>4218.7000070880003</v>
      </c>
      <c r="D75" s="5" t="str">
        <f>VLOOKUP(E75,'datemar &amp; dateaug kaf'!$C$5:$O$94,13,FALSE)</f>
        <v>1976-77</v>
      </c>
      <c r="E75" s="18">
        <f>LARGE('datemar &amp; dateaug kaf'!$C$5:$C$94,'datemar &amp; dateaug kaf rank'!$A75)</f>
        <v>3577.17011379</v>
      </c>
      <c r="F75" s="5" t="str">
        <f>VLOOKUP(G75,'datemar &amp; dateaug kaf'!$D$5:$O$94,12,FALSE)</f>
        <v>1979-80</v>
      </c>
      <c r="G75" s="18">
        <f>LARGE('datemar &amp; dateaug kaf'!$D$5:$D$94,'datemar &amp; dateaug kaf rank'!$A75)</f>
        <v>3142.9982292449999</v>
      </c>
      <c r="H75" s="5" t="str">
        <f>VLOOKUP(I75,'datemar &amp; dateaug kaf'!$E$5:$O$94,11,FALSE)</f>
        <v>1979-80</v>
      </c>
      <c r="I75" s="18">
        <f>LARGE('datemar &amp; dateaug kaf'!$E$5:$E$94,'datemar &amp; dateaug kaf rank'!$A75)</f>
        <v>2722.4230384049997</v>
      </c>
      <c r="J75" s="5" t="str">
        <f>VLOOKUP(K75,'datemar &amp; dateaug kaf'!$F$5:$O$94,10,FALSE)</f>
        <v>1938-39</v>
      </c>
      <c r="K75" s="18">
        <f>LARGE('datemar &amp; dateaug kaf'!$F$5:$F$94,'datemar &amp; dateaug kaf rank'!$A75)</f>
        <v>2143.9933080299998</v>
      </c>
      <c r="L75" s="5" t="str">
        <f>VLOOKUP(M75,'datemar &amp; dateaug kaf'!$G$5:$O$94,9,FALSE)</f>
        <v>1938-39</v>
      </c>
      <c r="M75" s="18">
        <f>LARGE('datemar &amp; dateaug kaf'!$G$5:$G$94,'datemar &amp; dateaug kaf rank'!$A75)</f>
        <v>1647.0505167479998</v>
      </c>
      <c r="N75" s="5" t="str">
        <f>VLOOKUP(O75,'datemar &amp; dateaug kaf'!$H$5:$O$94,8,FALSE)</f>
        <v>1938-39</v>
      </c>
      <c r="O75" s="18">
        <f>LARGE('datemar &amp; dateaug kaf'!$H$5:$H$94,'datemar &amp; dateaug kaf rank'!$A75)</f>
        <v>1132.030370772</v>
      </c>
      <c r="P75" s="5" t="str">
        <f>VLOOKUP(Q75,'datemar &amp; dateaug kaf'!$I$5:$O$94,7,FALSE)</f>
        <v>1930-31</v>
      </c>
      <c r="Q75" s="18">
        <f>LARGE('datemar &amp; dateaug kaf'!$I$5:$I$94,'datemar &amp; dateaug kaf rank'!$A75)</f>
        <v>687.73881718500002</v>
      </c>
      <c r="R75" s="5" t="str">
        <f>VLOOKUP(S75,'datemar &amp; dateaug kaf'!$J$5:$O$94,6,FALSE)</f>
        <v>1944-45</v>
      </c>
      <c r="S75" s="18">
        <f>LARGE('datemar &amp; dateaug kaf'!$J$5:$J$94,'datemar &amp; dateaug kaf rank'!$A75)</f>
        <v>10733.767531368001</v>
      </c>
      <c r="T75" s="5" t="str">
        <f>VLOOKUP(U75,'datemar &amp; dateaug kaf'!$K$5:$O$94,5,FALSE)</f>
        <v>1928-29</v>
      </c>
      <c r="U75" s="18">
        <f>LARGE('datemar &amp; dateaug kaf'!$K$5:$K$94,'datemar &amp; dateaug kaf rank'!$A75)</f>
        <v>8943.603631557</v>
      </c>
      <c r="V75" s="5" t="str">
        <f>VLOOKUP(W75,'datemar &amp; dateaug kaf'!$L$5:$O$94,4,FALSE)</f>
        <v>1984-85</v>
      </c>
      <c r="W75" s="18">
        <f>LARGE('datemar &amp; dateaug kaf'!$L$5:$L$94,'datemar &amp; dateaug kaf rank'!$A75)</f>
        <v>4728.7356904409999</v>
      </c>
      <c r="X75" s="5" t="str">
        <f>VLOOKUP(Y75,'datemar &amp; dateaug kaf'!$M$5:$O$94,3,FALSE)</f>
        <v>1936-37</v>
      </c>
      <c r="Y75" s="18">
        <f>LARGE('datemar &amp; dateaug kaf'!$M$5:$M$94,'datemar &amp; dateaug kaf rank'!$A75)</f>
        <v>1513.8247366200001</v>
      </c>
      <c r="Z75" s="5" t="str">
        <f>VLOOKUP(AA75,'datemar &amp; dateaug kaf'!$N$5:$O$94,2,FALSE)</f>
        <v>1943-44</v>
      </c>
      <c r="AA75" s="18">
        <f>LARGE('datemar &amp; dateaug kaf'!$N$5:$N$94,'datemar &amp; dateaug kaf rank'!$A75)</f>
        <v>445.84659485100002</v>
      </c>
    </row>
    <row r="76" spans="1:27" x14ac:dyDescent="0.2">
      <c r="A76" s="11">
        <v>71</v>
      </c>
      <c r="B76" s="5" t="str">
        <f>VLOOKUP(C76,'datemar &amp; dateaug kaf'!$B$5:$O$94,14,FALSE)</f>
        <v>1979-80</v>
      </c>
      <c r="C76" s="18">
        <f>LARGE('datemar &amp; dateaug kaf'!$B$5:$B$94,'datemar &amp; dateaug kaf rank'!$A76)</f>
        <v>4116.7952175210003</v>
      </c>
      <c r="D76" s="5" t="str">
        <f>VLOOKUP(E76,'datemar &amp; dateaug kaf'!$C$5:$O$94,13,FALSE)</f>
        <v>1984-85</v>
      </c>
      <c r="E76" s="18">
        <f>LARGE('datemar &amp; dateaug kaf'!$C$5:$C$94,'datemar &amp; dateaug kaf rank'!$A76)</f>
        <v>3559.0610235600002</v>
      </c>
      <c r="F76" s="5" t="str">
        <f>VLOOKUP(G76,'datemar &amp; dateaug kaf'!$D$5:$O$94,12,FALSE)</f>
        <v>1974-75</v>
      </c>
      <c r="G76" s="18">
        <f>LARGE('datemar &amp; dateaug kaf'!$D$5:$D$94,'datemar &amp; dateaug kaf rank'!$A76)</f>
        <v>3124.7721142259998</v>
      </c>
      <c r="H76" s="5" t="str">
        <f>VLOOKUP(I76,'datemar &amp; dateaug kaf'!$E$5:$O$94,11,FALSE)</f>
        <v>1974-75</v>
      </c>
      <c r="I76" s="18">
        <f>LARGE('datemar &amp; dateaug kaf'!$E$5:$E$94,'datemar &amp; dateaug kaf rank'!$A76)</f>
        <v>2683.0451886419996</v>
      </c>
      <c r="J76" s="5" t="str">
        <f>VLOOKUP(K76,'datemar &amp; dateaug kaf'!$F$5:$O$94,10,FALSE)</f>
        <v>1974-75</v>
      </c>
      <c r="K76" s="18">
        <f>LARGE('datemar &amp; dateaug kaf'!$F$5:$F$94,'datemar &amp; dateaug kaf rank'!$A76)</f>
        <v>2133.9410770019999</v>
      </c>
      <c r="L76" s="5" t="str">
        <f>VLOOKUP(M76,'datemar &amp; dateaug kaf'!$G$5:$O$94,9,FALSE)</f>
        <v>1974-75</v>
      </c>
      <c r="M76" s="18">
        <f>LARGE('datemar &amp; dateaug kaf'!$G$5:$G$94,'datemar &amp; dateaug kaf rank'!$A76)</f>
        <v>1626.852831555</v>
      </c>
      <c r="N76" s="5" t="str">
        <f>VLOOKUP(O76,'datemar &amp; dateaug kaf'!$H$5:$O$94,8,FALSE)</f>
        <v>1988-89</v>
      </c>
      <c r="O76" s="18">
        <f>LARGE('datemar &amp; dateaug kaf'!$H$5:$H$94,'datemar &amp; dateaug kaf rank'!$A76)</f>
        <v>1111.7394624419999</v>
      </c>
      <c r="P76" s="5" t="str">
        <f>VLOOKUP(Q76,'datemar &amp; dateaug kaf'!$I$5:$O$94,7,FALSE)</f>
        <v>1992-93</v>
      </c>
      <c r="Q76" s="18">
        <f>LARGE('datemar &amp; dateaug kaf'!$I$5:$I$94,'datemar &amp; dateaug kaf rank'!$A76)</f>
        <v>684.910387539</v>
      </c>
      <c r="R76" s="5" t="str">
        <f>VLOOKUP(S76,'datemar &amp; dateaug kaf'!$J$5:$O$94,6,FALSE)</f>
        <v>2002-03</v>
      </c>
      <c r="S76" s="18">
        <f>LARGE('datemar &amp; dateaug kaf'!$J$5:$J$94,'datemar &amp; dateaug kaf rank'!$A76)</f>
        <v>10639.255138218001</v>
      </c>
      <c r="T76" s="5" t="str">
        <f>VLOOKUP(U76,'datemar &amp; dateaug kaf'!$K$5:$O$94,5,FALSE)</f>
        <v>1985-86</v>
      </c>
      <c r="U76" s="18">
        <f>LARGE('datemar &amp; dateaug kaf'!$K$5:$K$94,'datemar &amp; dateaug kaf rank'!$A76)</f>
        <v>8454.7791870779984</v>
      </c>
      <c r="V76" s="5" t="str">
        <f>VLOOKUP(W76,'datemar &amp; dateaug kaf'!$L$5:$O$94,4,FALSE)</f>
        <v>1936-37</v>
      </c>
      <c r="W76" s="18">
        <f>LARGE('datemar &amp; dateaug kaf'!$L$5:$L$94,'datemar &amp; dateaug kaf rank'!$A76)</f>
        <v>4665.1634614199993</v>
      </c>
      <c r="X76" s="5" t="str">
        <f>VLOOKUP(Y76,'datemar &amp; dateaug kaf'!$M$5:$O$94,3,FALSE)</f>
        <v>2005-06</v>
      </c>
      <c r="Y76" s="18">
        <f>LARGE('datemar &amp; dateaug kaf'!$M$5:$M$94,'datemar &amp; dateaug kaf rank'!$A76)</f>
        <v>1490.152010235</v>
      </c>
      <c r="Z76" s="5" t="str">
        <f>VLOOKUP(AA76,'datemar &amp; dateaug kaf'!$N$5:$O$94,2,FALSE)</f>
        <v>2016-17</v>
      </c>
      <c r="AA76" s="18">
        <f>LARGE('datemar &amp; dateaug kaf'!$N$5:$N$94,'datemar &amp; dateaug kaf rank'!$A76)</f>
        <v>442.46477679600002</v>
      </c>
    </row>
    <row r="77" spans="1:27" x14ac:dyDescent="0.2">
      <c r="A77" s="11">
        <v>72</v>
      </c>
      <c r="B77" s="5" t="str">
        <f>VLOOKUP(C77,'datemar &amp; dateaug kaf'!$B$5:$O$94,14,FALSE)</f>
        <v>2001-02</v>
      </c>
      <c r="C77" s="18">
        <f>LARGE('datemar &amp; dateaug kaf'!$B$5:$B$94,'datemar &amp; dateaug kaf rank'!$A77)</f>
        <v>4078.7244751470002</v>
      </c>
      <c r="D77" s="5" t="str">
        <f>VLOOKUP(E77,'datemar &amp; dateaug kaf'!$C$5:$O$94,13,FALSE)</f>
        <v>2003-04</v>
      </c>
      <c r="E77" s="18">
        <f>LARGE('datemar &amp; dateaug kaf'!$C$5:$C$94,'datemar &amp; dateaug kaf rank'!$A77)</f>
        <v>3554.1836683709998</v>
      </c>
      <c r="F77" s="5" t="str">
        <f>VLOOKUP(G77,'datemar &amp; dateaug kaf'!$D$5:$O$94,12,FALSE)</f>
        <v>1988-89</v>
      </c>
      <c r="G77" s="18">
        <f>LARGE('datemar &amp; dateaug kaf'!$D$5:$D$94,'datemar &amp; dateaug kaf rank'!$A77)</f>
        <v>3103.291123296</v>
      </c>
      <c r="H77" s="5" t="str">
        <f>VLOOKUP(I77,'datemar &amp; dateaug kaf'!$E$5:$O$94,11,FALSE)</f>
        <v>1988-89</v>
      </c>
      <c r="I77" s="18">
        <f>LARGE('datemar &amp; dateaug kaf'!$E$5:$E$94,'datemar &amp; dateaug kaf rank'!$A77)</f>
        <v>2641.642214988</v>
      </c>
      <c r="J77" s="5" t="str">
        <f>VLOOKUP(K77,'datemar &amp; dateaug kaf'!$F$5:$O$94,10,FALSE)</f>
        <v>2007-08</v>
      </c>
      <c r="K77" s="18">
        <f>LARGE('datemar &amp; dateaug kaf'!$F$5:$F$94,'datemar &amp; dateaug kaf rank'!$A77)</f>
        <v>2098.6947973319998</v>
      </c>
      <c r="L77" s="5" t="str">
        <f>VLOOKUP(M77,'datemar &amp; dateaug kaf'!$G$5:$O$94,9,FALSE)</f>
        <v>1988-89</v>
      </c>
      <c r="M77" s="18">
        <f>LARGE('datemar &amp; dateaug kaf'!$G$5:$G$94,'datemar &amp; dateaug kaf rank'!$A77)</f>
        <v>1569.2072138819999</v>
      </c>
      <c r="N77" s="5" t="str">
        <f>VLOOKUP(O77,'datemar &amp; dateaug kaf'!$H$5:$O$94,8,FALSE)</f>
        <v>1941-42</v>
      </c>
      <c r="O77" s="18">
        <f>LARGE('datemar &amp; dateaug kaf'!$H$5:$H$94,'datemar &amp; dateaug kaf rank'!$A77)</f>
        <v>1101.157644657</v>
      </c>
      <c r="P77" s="5" t="str">
        <f>VLOOKUP(Q77,'datemar &amp; dateaug kaf'!$I$5:$O$94,7,FALSE)</f>
        <v>1952-53</v>
      </c>
      <c r="Q77" s="18">
        <f>LARGE('datemar &amp; dateaug kaf'!$I$5:$I$94,'datemar &amp; dateaug kaf rank'!$A77)</f>
        <v>677.53187541900002</v>
      </c>
      <c r="R77" s="5" t="str">
        <f>VLOOKUP(S77,'datemar &amp; dateaug kaf'!$J$5:$O$94,6,FALSE)</f>
        <v>2003-04</v>
      </c>
      <c r="S77" s="18">
        <f>LARGE('datemar &amp; dateaug kaf'!$J$5:$J$94,'datemar &amp; dateaug kaf rank'!$A77)</f>
        <v>10341.641265081</v>
      </c>
      <c r="T77" s="5" t="str">
        <f>VLOOKUP(U77,'datemar &amp; dateaug kaf'!$K$5:$O$94,5,FALSE)</f>
        <v>1936-37</v>
      </c>
      <c r="U77" s="18">
        <f>LARGE('datemar &amp; dateaug kaf'!$K$5:$K$94,'datemar &amp; dateaug kaf rank'!$A77)</f>
        <v>8349.3160505369997</v>
      </c>
      <c r="V77" s="5" t="str">
        <f>VLOOKUP(W77,'datemar &amp; dateaug kaf'!$L$5:$O$94,4,FALSE)</f>
        <v>2003-04</v>
      </c>
      <c r="W77" s="18">
        <f>LARGE('datemar &amp; dateaug kaf'!$L$5:$L$94,'datemar &amp; dateaug kaf rank'!$A77)</f>
        <v>4621.8325539540001</v>
      </c>
      <c r="X77" s="5" t="str">
        <f>VLOOKUP(Y77,'datemar &amp; dateaug kaf'!$M$5:$O$94,3,FALSE)</f>
        <v>1984-85</v>
      </c>
      <c r="Y77" s="18">
        <f>LARGE('datemar &amp; dateaug kaf'!$M$5:$M$94,'datemar &amp; dateaug kaf rank'!$A77)</f>
        <v>1383.5325101010001</v>
      </c>
      <c r="Z77" s="5" t="str">
        <f>VLOOKUP(AA77,'datemar &amp; dateaug kaf'!$N$5:$O$94,2,FALSE)</f>
        <v>1928-29</v>
      </c>
      <c r="AA77" s="18">
        <f>LARGE('datemar &amp; dateaug kaf'!$N$5:$N$94,'datemar &amp; dateaug kaf rank'!$A77)</f>
        <v>438.46808273099998</v>
      </c>
    </row>
    <row r="78" spans="1:27" x14ac:dyDescent="0.2">
      <c r="A78" s="11">
        <v>73</v>
      </c>
      <c r="B78" s="5" t="str">
        <f>VLOOKUP(C78,'datemar &amp; dateaug kaf'!$B$5:$O$94,14,FALSE)</f>
        <v>1943-44</v>
      </c>
      <c r="C78" s="18">
        <f>LARGE('datemar &amp; dateaug kaf'!$B$5:$B$94,'datemar &amp; dateaug kaf rank'!$A78)</f>
        <v>4030.712576121</v>
      </c>
      <c r="D78" s="5" t="str">
        <f>VLOOKUP(E78,'datemar &amp; dateaug kaf'!$C$5:$O$94,13,FALSE)</f>
        <v>1928-29</v>
      </c>
      <c r="E78" s="18">
        <f>LARGE('datemar &amp; dateaug kaf'!$C$5:$C$94,'datemar &amp; dateaug kaf rank'!$A78)</f>
        <v>3532.666974963</v>
      </c>
      <c r="F78" s="5" t="str">
        <f>VLOOKUP(G78,'datemar &amp; dateaug kaf'!$D$5:$O$94,12,FALSE)</f>
        <v>2007-08</v>
      </c>
      <c r="G78" s="18">
        <f>LARGE('datemar &amp; dateaug kaf'!$D$5:$D$94,'datemar &amp; dateaug kaf rank'!$A78)</f>
        <v>3030.2855061989999</v>
      </c>
      <c r="H78" s="5" t="str">
        <f>VLOOKUP(I78,'datemar &amp; dateaug kaf'!$E$5:$O$94,11,FALSE)</f>
        <v>1938-39</v>
      </c>
      <c r="I78" s="18">
        <f>LARGE('datemar &amp; dateaug kaf'!$E$5:$E$94,'datemar &amp; dateaug kaf rank'!$A78)</f>
        <v>2578.5519694200002</v>
      </c>
      <c r="J78" s="5" t="str">
        <f>VLOOKUP(K78,'datemar &amp; dateaug kaf'!$F$5:$O$94,10,FALSE)</f>
        <v>1954-55</v>
      </c>
      <c r="K78" s="18">
        <f>LARGE('datemar &amp; dateaug kaf'!$F$5:$F$94,'datemar &amp; dateaug kaf rank'!$A78)</f>
        <v>2069.583393465</v>
      </c>
      <c r="L78" s="5" t="str">
        <f>VLOOKUP(M78,'datemar &amp; dateaug kaf'!$G$5:$O$94,9,FALSE)</f>
        <v>1944-45</v>
      </c>
      <c r="M78" s="18">
        <f>LARGE('datemar &amp; dateaug kaf'!$G$5:$G$94,'datemar &amp; dateaug kaf rank'!$A78)</f>
        <v>1562.9592802319999</v>
      </c>
      <c r="N78" s="5" t="str">
        <f>VLOOKUP(O78,'datemar &amp; dateaug kaf'!$H$5:$O$94,8,FALSE)</f>
        <v>1929-30</v>
      </c>
      <c r="O78" s="18">
        <f>LARGE('datemar &amp; dateaug kaf'!$H$5:$H$94,'datemar &amp; dateaug kaf rank'!$A78)</f>
        <v>1070.1202904489999</v>
      </c>
      <c r="P78" s="5" t="str">
        <f>VLOOKUP(Q78,'datemar &amp; dateaug kaf'!$I$5:$O$94,7,FALSE)</f>
        <v>1932-33</v>
      </c>
      <c r="Q78" s="18">
        <f>LARGE('datemar &amp; dateaug kaf'!$I$5:$I$94,'datemar &amp; dateaug kaf rank'!$A78)</f>
        <v>675.68724738900005</v>
      </c>
      <c r="R78" s="5" t="str">
        <f>VLOOKUP(S78,'datemar &amp; dateaug kaf'!$J$5:$O$94,6,FALSE)</f>
        <v>2015-16</v>
      </c>
      <c r="S78" s="18">
        <f>LARGE('datemar &amp; dateaug kaf'!$J$5:$J$94,'datemar &amp; dateaug kaf rank'!$A78)</f>
        <v>10178.586064584</v>
      </c>
      <c r="T78" s="5" t="str">
        <f>VLOOKUP(U78,'datemar &amp; dateaug kaf'!$K$5:$O$94,5,FALSE)</f>
        <v>2002-03</v>
      </c>
      <c r="U78" s="18">
        <f>LARGE('datemar &amp; dateaug kaf'!$K$5:$K$94,'datemar &amp; dateaug kaf rank'!$A78)</f>
        <v>8267.5395246780008</v>
      </c>
      <c r="V78" s="5" t="str">
        <f>VLOOKUP(W78,'datemar &amp; dateaug kaf'!$L$5:$O$94,4,FALSE)</f>
        <v>1938-39</v>
      </c>
      <c r="W78" s="18">
        <f>LARGE('datemar &amp; dateaug kaf'!$L$5:$L$94,'datemar &amp; dateaug kaf rank'!$A78)</f>
        <v>4221.9469491149994</v>
      </c>
      <c r="X78" s="5" t="str">
        <f>VLOOKUP(Y78,'datemar &amp; dateaug kaf'!$M$5:$O$94,3,FALSE)</f>
        <v>1933-34</v>
      </c>
      <c r="Y78" s="18">
        <f>LARGE('datemar &amp; dateaug kaf'!$M$5:$M$94,'datemar &amp; dateaug kaf rank'!$A78)</f>
        <v>1380.1506920459999</v>
      </c>
      <c r="Z78" s="5" t="str">
        <f>VLOOKUP(AA78,'datemar &amp; dateaug kaf'!$N$5:$O$94,2,FALSE)</f>
        <v>1938-39</v>
      </c>
      <c r="AA78" s="18">
        <f>LARGE('datemar &amp; dateaug kaf'!$N$5:$N$94,'datemar &amp; dateaug kaf rank'!$A78)</f>
        <v>435.70114068599997</v>
      </c>
    </row>
    <row r="79" spans="1:27" x14ac:dyDescent="0.2">
      <c r="A79" s="11">
        <v>74</v>
      </c>
      <c r="B79" s="5" t="str">
        <f>VLOOKUP(C79,'datemar &amp; dateaug kaf'!$B$5:$O$94,14,FALSE)</f>
        <v>2009-10</v>
      </c>
      <c r="C79" s="18">
        <f>LARGE('datemar &amp; dateaug kaf'!$B$5:$B$94,'datemar &amp; dateaug kaf rank'!$A79)</f>
        <v>3999.9687756209996</v>
      </c>
      <c r="D79" s="5" t="str">
        <f>VLOOKUP(E79,'datemar &amp; dateaug kaf'!$C$5:$O$94,13,FALSE)</f>
        <v>1939-40</v>
      </c>
      <c r="E79" s="18">
        <f>LARGE('datemar &amp; dateaug kaf'!$C$5:$C$94,'datemar &amp; dateaug kaf rank'!$A79)</f>
        <v>3532.3516030739997</v>
      </c>
      <c r="F79" s="5" t="str">
        <f>VLOOKUP(G79,'datemar &amp; dateaug kaf'!$D$5:$O$94,12,FALSE)</f>
        <v>1938-39</v>
      </c>
      <c r="G79" s="18">
        <f>LARGE('datemar &amp; dateaug kaf'!$D$5:$D$94,'datemar &amp; dateaug kaf rank'!$A79)</f>
        <v>3015.1139365200002</v>
      </c>
      <c r="H79" s="5" t="str">
        <f>VLOOKUP(I79,'datemar &amp; dateaug kaf'!$E$5:$O$94,11,FALSE)</f>
        <v>2007-08</v>
      </c>
      <c r="I79" s="18">
        <f>LARGE('datemar &amp; dateaug kaf'!$E$5:$E$94,'datemar &amp; dateaug kaf rank'!$A79)</f>
        <v>2571.1575895320002</v>
      </c>
      <c r="J79" s="5" t="str">
        <f>VLOOKUP(K79,'datemar &amp; dateaug kaf'!$F$5:$O$94,10,FALSE)</f>
        <v>1988-89</v>
      </c>
      <c r="K79" s="18">
        <f>LARGE('datemar &amp; dateaug kaf'!$F$5:$F$94,'datemar &amp; dateaug kaf rank'!$A79)</f>
        <v>2046.719923248</v>
      </c>
      <c r="L79" s="5" t="str">
        <f>VLOOKUP(M79,'datemar &amp; dateaug kaf'!$G$5:$O$94,9,FALSE)</f>
        <v>1930-31</v>
      </c>
      <c r="M79" s="18">
        <f>LARGE('datemar &amp; dateaug kaf'!$G$5:$G$94,'datemar &amp; dateaug kaf rank'!$A79)</f>
        <v>1540.5559752869999</v>
      </c>
      <c r="N79" s="5" t="str">
        <f>VLOOKUP(O79,'datemar &amp; dateaug kaf'!$H$5:$O$94,8,FALSE)</f>
        <v>1940-41</v>
      </c>
      <c r="O79" s="18">
        <f>LARGE('datemar &amp; dateaug kaf'!$H$5:$H$94,'datemar &amp; dateaug kaf rank'!$A79)</f>
        <v>1069.6323565829998</v>
      </c>
      <c r="P79" s="5" t="str">
        <f>VLOOKUP(Q79,'datemar &amp; dateaug kaf'!$I$5:$O$94,7,FALSE)</f>
        <v>1940-41</v>
      </c>
      <c r="Q79" s="18">
        <f>LARGE('datemar &amp; dateaug kaf'!$I$5:$I$94,'datemar &amp; dateaug kaf rank'!$A79)</f>
        <v>671.87501612699998</v>
      </c>
      <c r="R79" s="5" t="str">
        <f>VLOOKUP(S79,'datemar &amp; dateaug kaf'!$J$5:$O$94,6,FALSE)</f>
        <v>2006-07</v>
      </c>
      <c r="S79" s="18">
        <f>LARGE('datemar &amp; dateaug kaf'!$J$5:$J$94,'datemar &amp; dateaug kaf rank'!$A79)</f>
        <v>10152.449867217001</v>
      </c>
      <c r="T79" s="5" t="str">
        <f>VLOOKUP(U79,'datemar &amp; dateaug kaf'!$K$5:$O$94,5,FALSE)</f>
        <v>2006-07</v>
      </c>
      <c r="U79" s="18">
        <f>LARGE('datemar &amp; dateaug kaf'!$K$5:$K$94,'datemar &amp; dateaug kaf rank'!$A79)</f>
        <v>8048.6218469369996</v>
      </c>
      <c r="V79" s="5" t="str">
        <f>VLOOKUP(W79,'datemar &amp; dateaug kaf'!$L$5:$O$94,4,FALSE)</f>
        <v>1935-36</v>
      </c>
      <c r="W79" s="18">
        <f>LARGE('datemar &amp; dateaug kaf'!$L$5:$L$94,'datemar &amp; dateaug kaf rank'!$A79)</f>
        <v>4112.6854656089999</v>
      </c>
      <c r="X79" s="5" t="str">
        <f>VLOOKUP(Y79,'datemar &amp; dateaug kaf'!$M$5:$O$94,3,FALSE)</f>
        <v>1986-87</v>
      </c>
      <c r="Y79" s="18">
        <f>LARGE('datemar &amp; dateaug kaf'!$M$5:$M$94,'datemar &amp; dateaug kaf rank'!$A79)</f>
        <v>1360.843585332</v>
      </c>
      <c r="Z79" s="5" t="str">
        <f>VLOOKUP(AA79,'datemar &amp; dateaug kaf'!$N$5:$O$94,2,FALSE)</f>
        <v>1935-36</v>
      </c>
      <c r="AA79" s="18">
        <f>LARGE('datemar &amp; dateaug kaf'!$N$5:$N$94,'datemar &amp; dateaug kaf rank'!$A79)</f>
        <v>429.18345497999996</v>
      </c>
    </row>
    <row r="80" spans="1:27" x14ac:dyDescent="0.2">
      <c r="A80" s="11">
        <v>75</v>
      </c>
      <c r="B80" s="5" t="str">
        <f>VLOOKUP(C80,'datemar &amp; dateaug kaf'!$B$5:$O$94,14,FALSE)</f>
        <v>1939-40</v>
      </c>
      <c r="C80" s="18">
        <f>LARGE('datemar &amp; dateaug kaf'!$B$5:$B$94,'datemar &amp; dateaug kaf rank'!$A80)</f>
        <v>3968.0527437599999</v>
      </c>
      <c r="D80" s="5" t="str">
        <f>VLOOKUP(E80,'datemar &amp; dateaug kaf'!$C$5:$O$94,13,FALSE)</f>
        <v>1931-32</v>
      </c>
      <c r="E80" s="18">
        <f>LARGE('datemar &amp; dateaug kaf'!$C$5:$C$94,'datemar &amp; dateaug kaf rank'!$A80)</f>
        <v>3511.6759013700002</v>
      </c>
      <c r="F80" s="5" t="str">
        <f>VLOOKUP(G80,'datemar &amp; dateaug kaf'!$D$5:$O$94,12,FALSE)</f>
        <v>2009-10</v>
      </c>
      <c r="G80" s="18">
        <f>LARGE('datemar &amp; dateaug kaf'!$D$5:$D$94,'datemar &amp; dateaug kaf rank'!$A80)</f>
        <v>2994.7932761249999</v>
      </c>
      <c r="H80" s="5" t="str">
        <f>VLOOKUP(I80,'datemar &amp; dateaug kaf'!$E$5:$O$94,11,FALSE)</f>
        <v>2009-10</v>
      </c>
      <c r="I80" s="18">
        <f>LARGE('datemar &amp; dateaug kaf'!$E$5:$E$94,'datemar &amp; dateaug kaf rank'!$A80)</f>
        <v>2502.8924681250001</v>
      </c>
      <c r="J80" s="5" t="str">
        <f>VLOOKUP(K80,'datemar &amp; dateaug kaf'!$F$5:$O$94,10,FALSE)</f>
        <v>1993-94</v>
      </c>
      <c r="K80" s="18">
        <f>LARGE('datemar &amp; dateaug kaf'!$F$5:$F$94,'datemar &amp; dateaug kaf rank'!$A80)</f>
        <v>1960.6471992029999</v>
      </c>
      <c r="L80" s="5" t="str">
        <f>VLOOKUP(M80,'datemar &amp; dateaug kaf'!$G$5:$O$94,9,FALSE)</f>
        <v>1993-94</v>
      </c>
      <c r="M80" s="18">
        <f>LARGE('datemar &amp; dateaug kaf'!$G$5:$G$94,'datemar &amp; dateaug kaf rank'!$A80)</f>
        <v>1526.790686547</v>
      </c>
      <c r="N80" s="5" t="str">
        <f>VLOOKUP(O80,'datemar &amp; dateaug kaf'!$H$5:$O$94,8,FALSE)</f>
        <v>1993-94</v>
      </c>
      <c r="O80" s="18">
        <f>LARGE('datemar &amp; dateaug kaf'!$H$5:$H$94,'datemar &amp; dateaug kaf rank'!$A80)</f>
        <v>1066.4330178600001</v>
      </c>
      <c r="P80" s="5" t="str">
        <f>VLOOKUP(Q80,'datemar &amp; dateaug kaf'!$I$5:$O$94,7,FALSE)</f>
        <v>1951-52</v>
      </c>
      <c r="Q80" s="18">
        <f>LARGE('datemar &amp; dateaug kaf'!$I$5:$I$94,'datemar &amp; dateaug kaf rank'!$A80)</f>
        <v>645.00493448999998</v>
      </c>
      <c r="R80" s="5" t="str">
        <f>VLOOKUP(S80,'datemar &amp; dateaug kaf'!$J$5:$O$94,6,FALSE)</f>
        <v>1928-29</v>
      </c>
      <c r="S80" s="18">
        <f>LARGE('datemar &amp; dateaug kaf'!$J$5:$J$94,'datemar &amp; dateaug kaf rank'!$A80)</f>
        <v>9966.8366510369997</v>
      </c>
      <c r="T80" s="5" t="str">
        <f>VLOOKUP(U80,'datemar &amp; dateaug kaf'!$K$5:$O$94,5,FALSE)</f>
        <v>2003-04</v>
      </c>
      <c r="U80" s="18">
        <f>LARGE('datemar &amp; dateaug kaf'!$K$5:$K$94,'datemar &amp; dateaug kaf rank'!$A80)</f>
        <v>7946.8975532309996</v>
      </c>
      <c r="V80" s="5" t="str">
        <f>VLOOKUP(W80,'datemar &amp; dateaug kaf'!$L$5:$O$94,4,FALSE)</f>
        <v>1933-34</v>
      </c>
      <c r="W80" s="18">
        <f>LARGE('datemar &amp; dateaug kaf'!$L$5:$L$94,'datemar &amp; dateaug kaf rank'!$A80)</f>
        <v>4016.5406758260001</v>
      </c>
      <c r="X80" s="5" t="str">
        <f>VLOOKUP(Y80,'datemar &amp; dateaug kaf'!$M$5:$O$94,3,FALSE)</f>
        <v>1943-44</v>
      </c>
      <c r="Y80" s="18">
        <f>LARGE('datemar &amp; dateaug kaf'!$M$5:$M$94,'datemar &amp; dateaug kaf rank'!$A80)</f>
        <v>1341.905404224</v>
      </c>
      <c r="Z80" s="5" t="str">
        <f>VLOOKUP(AA80,'datemar &amp; dateaug kaf'!$N$5:$O$94,2,FALSE)</f>
        <v>1976-77</v>
      </c>
      <c r="AA80" s="18">
        <f>LARGE('datemar &amp; dateaug kaf'!$N$5:$N$94,'datemar &amp; dateaug kaf rank'!$A80)</f>
        <v>420.08329003199998</v>
      </c>
    </row>
    <row r="81" spans="1:27" x14ac:dyDescent="0.2">
      <c r="A81" s="11">
        <v>76</v>
      </c>
      <c r="B81" s="5" t="str">
        <f>VLOOKUP(C81,'datemar &amp; dateaug kaf'!$B$5:$O$94,14,FALSE)</f>
        <v>1938-39</v>
      </c>
      <c r="C81" s="18">
        <f>LARGE('datemar &amp; dateaug kaf'!$B$5:$B$94,'datemar &amp; dateaug kaf rank'!$A81)</f>
        <v>3962.8818348630002</v>
      </c>
      <c r="D81" s="5" t="str">
        <f>VLOOKUP(E81,'datemar &amp; dateaug kaf'!$C$5:$O$94,13,FALSE)</f>
        <v>1938-39</v>
      </c>
      <c r="E81" s="18">
        <f>LARGE('datemar &amp; dateaug kaf'!$C$5:$C$94,'datemar &amp; dateaug kaf rank'!$A81)</f>
        <v>3413.6130951299997</v>
      </c>
      <c r="F81" s="5" t="str">
        <f>VLOOKUP(G81,'datemar &amp; dateaug kaf'!$D$5:$O$94,12,FALSE)</f>
        <v>1984-85</v>
      </c>
      <c r="G81" s="18">
        <f>LARGE('datemar &amp; dateaug kaf'!$D$5:$D$94,'datemar &amp; dateaug kaf rank'!$A81)</f>
        <v>2991.6891440099998</v>
      </c>
      <c r="H81" s="5" t="str">
        <f>VLOOKUP(I81,'datemar &amp; dateaug kaf'!$E$5:$O$94,11,FALSE)</f>
        <v>1963-64</v>
      </c>
      <c r="I81" s="18">
        <f>LARGE('datemar &amp; dateaug kaf'!$E$5:$E$94,'datemar &amp; dateaug kaf rank'!$A81)</f>
        <v>2437.4141234729996</v>
      </c>
      <c r="J81" s="5" t="str">
        <f>VLOOKUP(K81,'datemar &amp; dateaug kaf'!$F$5:$O$94,10,FALSE)</f>
        <v>1940-41</v>
      </c>
      <c r="K81" s="18">
        <f>LARGE('datemar &amp; dateaug kaf'!$F$5:$F$94,'datemar &amp; dateaug kaf rank'!$A81)</f>
        <v>1958.6815794419999</v>
      </c>
      <c r="L81" s="5" t="str">
        <f>VLOOKUP(M81,'datemar &amp; dateaug kaf'!$G$5:$O$94,9,FALSE)</f>
        <v>1940-41</v>
      </c>
      <c r="M81" s="18">
        <f>LARGE('datemar &amp; dateaug kaf'!$G$5:$G$94,'datemar &amp; dateaug kaf rank'!$A81)</f>
        <v>1517.016141459</v>
      </c>
      <c r="N81" s="5" t="str">
        <f>VLOOKUP(O81,'datemar &amp; dateaug kaf'!$H$5:$O$94,8,FALSE)</f>
        <v>1932-33</v>
      </c>
      <c r="O81" s="18">
        <f>LARGE('datemar &amp; dateaug kaf'!$H$5:$H$94,'datemar &amp; dateaug kaf rank'!$A81)</f>
        <v>1061.004257733</v>
      </c>
      <c r="P81" s="5" t="str">
        <f>VLOOKUP(Q81,'datemar &amp; dateaug kaf'!$I$5:$O$94,7,FALSE)</f>
        <v>1935-36</v>
      </c>
      <c r="Q81" s="18">
        <f>LARGE('datemar &amp; dateaug kaf'!$I$5:$I$94,'datemar &amp; dateaug kaf rank'!$A81)</f>
        <v>628.40328222000005</v>
      </c>
      <c r="R81" s="5" t="str">
        <f>VLOOKUP(S81,'datemar &amp; dateaug kaf'!$J$5:$O$94,6,FALSE)</f>
        <v>1929-30</v>
      </c>
      <c r="S81" s="18">
        <f>LARGE('datemar &amp; dateaug kaf'!$J$5:$J$94,'datemar &amp; dateaug kaf rank'!$A81)</f>
        <v>9518.6931967680011</v>
      </c>
      <c r="T81" s="5" t="str">
        <f>VLOOKUP(U81,'datemar &amp; dateaug kaf'!$K$5:$O$94,5,FALSE)</f>
        <v>2004-05</v>
      </c>
      <c r="U81" s="18">
        <f>LARGE('datemar &amp; dateaug kaf'!$K$5:$K$94,'datemar &amp; dateaug kaf rank'!$A81)</f>
        <v>7854.6502839630002</v>
      </c>
      <c r="V81" s="5" t="str">
        <f>VLOOKUP(W81,'datemar &amp; dateaug kaf'!$L$5:$O$94,4,FALSE)</f>
        <v>1972-73</v>
      </c>
      <c r="W81" s="18">
        <f>LARGE('datemar &amp; dateaug kaf'!$L$5:$L$94,'datemar &amp; dateaug kaf rank'!$A81)</f>
        <v>3935.1628276379997</v>
      </c>
      <c r="X81" s="5" t="str">
        <f>VLOOKUP(Y81,'datemar &amp; dateaug kaf'!$M$5:$O$94,3,FALSE)</f>
        <v>1929-30</v>
      </c>
      <c r="Y81" s="18">
        <f>LARGE('datemar &amp; dateaug kaf'!$M$5:$M$94,'datemar &amp; dateaug kaf rank'!$A81)</f>
        <v>1325.9186279640001</v>
      </c>
      <c r="Z81" s="5" t="str">
        <f>VLOOKUP(AA81,'datemar &amp; dateaug kaf'!$N$5:$O$94,2,FALSE)</f>
        <v>1929-30</v>
      </c>
      <c r="AA81" s="18">
        <f>LARGE('datemar &amp; dateaug kaf'!$N$5:$N$94,'datemar &amp; dateaug kaf rank'!$A81)</f>
        <v>413.56560432599997</v>
      </c>
    </row>
    <row r="82" spans="1:27" x14ac:dyDescent="0.2">
      <c r="A82" s="11">
        <v>77</v>
      </c>
      <c r="B82" s="5" t="str">
        <f>VLOOKUP(C82,'datemar &amp; dateaug kaf'!$B$5:$O$94,14,FALSE)</f>
        <v>1963-64</v>
      </c>
      <c r="C82" s="18">
        <f>LARGE('datemar &amp; dateaug kaf'!$B$5:$B$94,'datemar &amp; dateaug kaf rank'!$A82)</f>
        <v>3960.4620002429997</v>
      </c>
      <c r="D82" s="5" t="str">
        <f>VLOOKUP(E82,'datemar &amp; dateaug kaf'!$C$5:$O$94,13,FALSE)</f>
        <v>1988-89</v>
      </c>
      <c r="E82" s="18">
        <f>LARGE('datemar &amp; dateaug kaf'!$C$5:$C$94,'datemar &amp; dateaug kaf rank'!$A82)</f>
        <v>3363.681196176</v>
      </c>
      <c r="F82" s="5" t="str">
        <f>VLOOKUP(G82,'datemar &amp; dateaug kaf'!$D$5:$O$94,12,FALSE)</f>
        <v>1928-29</v>
      </c>
      <c r="G82" s="18">
        <f>LARGE('datemar &amp; dateaug kaf'!$D$5:$D$94,'datemar &amp; dateaug kaf rank'!$A82)</f>
        <v>2951.7876579029999</v>
      </c>
      <c r="H82" s="5" t="str">
        <f>VLOOKUP(I82,'datemar &amp; dateaug kaf'!$E$5:$O$94,11,FALSE)</f>
        <v>1984-85</v>
      </c>
      <c r="I82" s="18">
        <f>LARGE('datemar &amp; dateaug kaf'!$E$5:$E$94,'datemar &amp; dateaug kaf rank'!$A82)</f>
        <v>2409.3400749389998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1932.366869685</v>
      </c>
      <c r="L82" s="5" t="str">
        <f>VLOOKUP(M82,'datemar &amp; dateaug kaf'!$G$5:$O$94,9,FALSE)</f>
        <v>2009-10</v>
      </c>
      <c r="M82" s="18">
        <f>LARGE('datemar &amp; dateaug kaf'!$G$5:$G$94,'datemar &amp; dateaug kaf rank'!$A82)</f>
        <v>1500.600935463</v>
      </c>
      <c r="N82" s="5" t="str">
        <f>VLOOKUP(O82,'datemar &amp; dateaug kaf'!$H$5:$O$94,8,FALSE)</f>
        <v>1944-45</v>
      </c>
      <c r="O82" s="18">
        <f>LARGE('datemar &amp; dateaug kaf'!$H$5:$H$94,'datemar &amp; dateaug kaf rank'!$A82)</f>
        <v>1045.787068221</v>
      </c>
      <c r="P82" s="5" t="str">
        <f>VLOOKUP(Q82,'datemar &amp; dateaug kaf'!$I$5:$O$94,7,FALSE)</f>
        <v>1928-29</v>
      </c>
      <c r="Q82" s="18">
        <f>LARGE('datemar &amp; dateaug kaf'!$I$5:$I$94,'datemar &amp; dateaug kaf rank'!$A82)</f>
        <v>604.23865502700005</v>
      </c>
      <c r="R82" s="5" t="str">
        <f>VLOOKUP(S82,'datemar &amp; dateaug kaf'!$J$5:$O$94,6,FALSE)</f>
        <v>1936-37</v>
      </c>
      <c r="S82" s="18">
        <f>LARGE('datemar &amp; dateaug kaf'!$J$5:$J$94,'datemar &amp; dateaug kaf rank'!$A82)</f>
        <v>9416.2251014370013</v>
      </c>
      <c r="T82" s="5" t="str">
        <f>VLOOKUP(U82,'datemar &amp; dateaug kaf'!$K$5:$O$94,5,FALSE)</f>
        <v>2015-16</v>
      </c>
      <c r="U82" s="18">
        <f>LARGE('datemar &amp; dateaug kaf'!$K$5:$K$94,'datemar &amp; dateaug kaf rank'!$A82)</f>
        <v>7214.090307984</v>
      </c>
      <c r="V82" s="5" t="str">
        <f>VLOOKUP(W82,'datemar &amp; dateaug kaf'!$L$5:$O$94,4,FALSE)</f>
        <v>2006-07</v>
      </c>
      <c r="W82" s="18">
        <f>LARGE('datemar &amp; dateaug kaf'!$L$5:$L$94,'datemar &amp; dateaug kaf rank'!$A82)</f>
        <v>3893.6586969630002</v>
      </c>
      <c r="X82" s="5" t="str">
        <f>VLOOKUP(Y82,'datemar &amp; dateaug kaf'!$M$5:$O$94,3,FALSE)</f>
        <v>2015-16</v>
      </c>
      <c r="Y82" s="18">
        <f>LARGE('datemar &amp; dateaug kaf'!$M$5:$M$94,'datemar &amp; dateaug kaf rank'!$A82)</f>
        <v>1294.9903646610001</v>
      </c>
      <c r="Z82" s="5" t="str">
        <f>VLOOKUP(AA82,'datemar &amp; dateaug kaf'!$N$5:$O$94,2,FALSE)</f>
        <v>2005-06</v>
      </c>
      <c r="AA82" s="18">
        <f>LARGE('datemar &amp; dateaug kaf'!$N$5:$N$94,'datemar &amp; dateaug kaf rank'!$A82)</f>
        <v>403.91205096899995</v>
      </c>
    </row>
    <row r="83" spans="1:27" x14ac:dyDescent="0.2">
      <c r="A83" s="11">
        <v>78</v>
      </c>
      <c r="B83" s="5" t="str">
        <f>VLOOKUP(C83,'datemar &amp; dateaug kaf'!$B$5:$O$94,14,FALSE)</f>
        <v>2003-04</v>
      </c>
      <c r="C83" s="18">
        <f>LARGE('datemar &amp; dateaug kaf'!$B$5:$B$94,'datemar &amp; dateaug kaf rank'!$A83)</f>
        <v>3887.4464657910003</v>
      </c>
      <c r="D83" s="5" t="str">
        <f>VLOOKUP(E83,'datemar &amp; dateaug kaf'!$C$5:$O$94,13,FALSE)</f>
        <v>1963-64</v>
      </c>
      <c r="E83" s="18">
        <f>LARGE('datemar &amp; dateaug kaf'!$C$5:$C$94,'datemar &amp; dateaug kaf rank'!$A83)</f>
        <v>3350.5664859240001</v>
      </c>
      <c r="F83" s="5" t="str">
        <f>VLOOKUP(G83,'datemar &amp; dateaug kaf'!$D$5:$O$94,12,FALSE)</f>
        <v>1993-94</v>
      </c>
      <c r="G83" s="18">
        <f>LARGE('datemar &amp; dateaug kaf'!$D$5:$D$94,'datemar &amp; dateaug kaf rank'!$A83)</f>
        <v>2879.7023713500002</v>
      </c>
      <c r="H83" s="5" t="str">
        <f>VLOOKUP(I83,'datemar &amp; dateaug kaf'!$E$5:$O$94,11,FALSE)</f>
        <v>1930-31</v>
      </c>
      <c r="I83" s="18">
        <f>LARGE('datemar &amp; dateaug kaf'!$E$5:$E$94,'datemar &amp; dateaug kaf rank'!$A83)</f>
        <v>2391.576108663</v>
      </c>
      <c r="J83" s="5" t="str">
        <f>VLOOKUP(K83,'datemar &amp; dateaug kaf'!$F$5:$O$94,10,FALSE)</f>
        <v>1930-31</v>
      </c>
      <c r="K83" s="18">
        <f>LARGE('datemar &amp; dateaug kaf'!$F$5:$F$94,'datemar &amp; dateaug kaf rank'!$A83)</f>
        <v>1923.9926551230001</v>
      </c>
      <c r="L83" s="5" t="str">
        <f>VLOOKUP(M83,'datemar &amp; dateaug kaf'!$G$5:$O$94,9,FALSE)</f>
        <v>2007-08</v>
      </c>
      <c r="M83" s="18">
        <f>LARGE('datemar &amp; dateaug kaf'!$G$5:$G$94,'datemar &amp; dateaug kaf rank'!$A83)</f>
        <v>1473.365895162</v>
      </c>
      <c r="N83" s="5" t="str">
        <f>VLOOKUP(O83,'datemar &amp; dateaug kaf'!$H$5:$O$94,8,FALSE)</f>
        <v>2007-08</v>
      </c>
      <c r="O83" s="18">
        <f>LARGE('datemar &amp; dateaug kaf'!$H$5:$H$94,'datemar &amp; dateaug kaf rank'!$A83)</f>
        <v>1018.603598166</v>
      </c>
      <c r="P83" s="5" t="str">
        <f>VLOOKUP(Q83,'datemar &amp; dateaug kaf'!$I$5:$O$94,7,FALSE)</f>
        <v>1941-42</v>
      </c>
      <c r="Q83" s="18">
        <f>LARGE('datemar &amp; dateaug kaf'!$I$5:$I$94,'datemar &amp; dateaug kaf rank'!$A83)</f>
        <v>596.49121730100001</v>
      </c>
      <c r="R83" s="5" t="str">
        <f>VLOOKUP(S83,'datemar &amp; dateaug kaf'!$J$5:$O$94,6,FALSE)</f>
        <v>2004-05</v>
      </c>
      <c r="S83" s="18">
        <f>LARGE('datemar &amp; dateaug kaf'!$J$5:$J$94,'datemar &amp; dateaug kaf rank'!$A83)</f>
        <v>9400.7460937530013</v>
      </c>
      <c r="T83" s="5" t="str">
        <f>VLOOKUP(U83,'datemar &amp; dateaug kaf'!$K$5:$O$94,5,FALSE)</f>
        <v>1929-30</v>
      </c>
      <c r="U83" s="18">
        <f>LARGE('datemar &amp; dateaug kaf'!$K$5:$K$94,'datemar &amp; dateaug kaf rank'!$A83)</f>
        <v>6906.997426938</v>
      </c>
      <c r="V83" s="5" t="str">
        <f>VLOOKUP(W83,'datemar &amp; dateaug kaf'!$L$5:$O$94,4,FALSE)</f>
        <v>1929-30</v>
      </c>
      <c r="W83" s="18">
        <f>LARGE('datemar &amp; dateaug kaf'!$L$5:$L$94,'datemar &amp; dateaug kaf rank'!$A83)</f>
        <v>3844.6689467340002</v>
      </c>
      <c r="X83" s="5" t="str">
        <f>VLOOKUP(Y83,'datemar &amp; dateaug kaf'!$M$5:$O$94,3,FALSE)</f>
        <v>1991-92</v>
      </c>
      <c r="Y83" s="18">
        <f>LARGE('datemar &amp; dateaug kaf'!$M$5:$M$94,'datemar &amp; dateaug kaf rank'!$A83)</f>
        <v>1285.213836102</v>
      </c>
      <c r="Z83" s="5" t="str">
        <f>VLOOKUP(AA83,'datemar &amp; dateaug kaf'!$N$5:$O$94,2,FALSE)</f>
        <v>1999-2000</v>
      </c>
      <c r="AA83" s="18">
        <f>LARGE('datemar &amp; dateaug kaf'!$N$5:$N$94,'datemar &amp; dateaug kaf rank'!$A83)</f>
        <v>403.850563368</v>
      </c>
    </row>
    <row r="84" spans="1:27" x14ac:dyDescent="0.2">
      <c r="A84" s="11">
        <v>79</v>
      </c>
      <c r="B84" s="5" t="str">
        <f>VLOOKUP(C84,'datemar &amp; dateaug kaf'!$B$5:$O$94,14,FALSE)</f>
        <v>1931-32</v>
      </c>
      <c r="C84" s="18">
        <f>LARGE('datemar &amp; dateaug kaf'!$B$5:$B$94,'datemar &amp; dateaug kaf rank'!$A84)</f>
        <v>3829.1978729340003</v>
      </c>
      <c r="D84" s="5" t="str">
        <f>VLOOKUP(E84,'datemar &amp; dateaug kaf'!$C$5:$O$94,13,FALSE)</f>
        <v>2009-10</v>
      </c>
      <c r="E84" s="18">
        <f>LARGE('datemar &amp; dateaug kaf'!$C$5:$C$94,'datemar &amp; dateaug kaf rank'!$A84)</f>
        <v>3345.9866513850002</v>
      </c>
      <c r="F84" s="5" t="str">
        <f>VLOOKUP(G84,'datemar &amp; dateaug kaf'!$D$5:$O$94,12,FALSE)</f>
        <v>1930-31</v>
      </c>
      <c r="G84" s="18">
        <f>LARGE('datemar &amp; dateaug kaf'!$D$5:$D$94,'datemar &amp; dateaug kaf rank'!$A84)</f>
        <v>2863.9238595449997</v>
      </c>
      <c r="H84" s="5" t="str">
        <f>VLOOKUP(I84,'datemar &amp; dateaug kaf'!$E$5:$O$94,11,FALSE)</f>
        <v>1940-41</v>
      </c>
      <c r="I84" s="18">
        <f>LARGE('datemar &amp; dateaug kaf'!$E$5:$E$94,'datemar &amp; dateaug kaf rank'!$A84)</f>
        <v>2358.370820652</v>
      </c>
      <c r="J84" s="5" t="str">
        <f>VLOOKUP(K84,'datemar &amp; dateaug kaf'!$F$5:$O$94,10,FALSE)</f>
        <v>1944-45</v>
      </c>
      <c r="K84" s="18">
        <f>LARGE('datemar &amp; dateaug kaf'!$F$5:$F$94,'datemar &amp; dateaug kaf rank'!$A84)</f>
        <v>1914.1149695429999</v>
      </c>
      <c r="L84" s="5" t="str">
        <f>VLOOKUP(M84,'datemar &amp; dateaug kaf'!$G$5:$O$94,9,FALSE)</f>
        <v>1963-64</v>
      </c>
      <c r="M84" s="18">
        <f>LARGE('datemar &amp; dateaug kaf'!$G$5:$G$94,'datemar &amp; dateaug kaf rank'!$A84)</f>
        <v>1445.9106895800001</v>
      </c>
      <c r="N84" s="5" t="str">
        <f>VLOOKUP(O84,'datemar &amp; dateaug kaf'!$H$5:$O$94,8,FALSE)</f>
        <v>2009-10</v>
      </c>
      <c r="O84" s="18">
        <f>LARGE('datemar &amp; dateaug kaf'!$H$5:$H$94,'datemar &amp; dateaug kaf rank'!$A84)</f>
        <v>993.020789208</v>
      </c>
      <c r="P84" s="5" t="str">
        <f>VLOOKUP(Q84,'datemar &amp; dateaug kaf'!$I$5:$O$94,7,FALSE)</f>
        <v>2007-08</v>
      </c>
      <c r="Q84" s="18">
        <f>LARGE('datemar &amp; dateaug kaf'!$I$5:$I$94,'datemar &amp; dateaug kaf rank'!$A84)</f>
        <v>592.43303563500001</v>
      </c>
      <c r="R84" s="5" t="str">
        <f>VLOOKUP(S84,'datemar &amp; dateaug kaf'!$J$5:$O$94,6,FALSE)</f>
        <v>1986-87</v>
      </c>
      <c r="S84" s="18">
        <f>LARGE('datemar &amp; dateaug kaf'!$J$5:$J$94,'datemar &amp; dateaug kaf rank'!$A84)</f>
        <v>8947.8066066060001</v>
      </c>
      <c r="T84" s="5" t="str">
        <f>VLOOKUP(U84,'datemar &amp; dateaug kaf'!$K$5:$O$94,5,FALSE)</f>
        <v>1972-73</v>
      </c>
      <c r="U84" s="18">
        <f>LARGE('datemar &amp; dateaug kaf'!$K$5:$K$94,'datemar &amp; dateaug kaf rank'!$A84)</f>
        <v>6864.6780896820001</v>
      </c>
      <c r="V84" s="5" t="str">
        <f>VLOOKUP(W84,'datemar &amp; dateaug kaf'!$L$5:$O$94,4,FALSE)</f>
        <v>2015-16</v>
      </c>
      <c r="W84" s="18">
        <f>LARGE('datemar &amp; dateaug kaf'!$L$5:$L$94,'datemar &amp; dateaug kaf rank'!$A84)</f>
        <v>3621.1853187510001</v>
      </c>
      <c r="X84" s="5" t="str">
        <f>VLOOKUP(Y84,'datemar &amp; dateaug kaf'!$M$5:$O$94,3,FALSE)</f>
        <v>1972-73</v>
      </c>
      <c r="Y84" s="18">
        <f>LARGE('datemar &amp; dateaug kaf'!$M$5:$M$94,'datemar &amp; dateaug kaf rank'!$A84)</f>
        <v>1268.366233428</v>
      </c>
      <c r="Z84" s="5" t="str">
        <f>VLOOKUP(AA84,'datemar &amp; dateaug kaf'!$N$5:$O$94,2,FALSE)</f>
        <v>1991-92</v>
      </c>
      <c r="AA84" s="18">
        <f>LARGE('datemar &amp; dateaug kaf'!$N$5:$N$94,'datemar &amp; dateaug kaf rank'!$A84)</f>
        <v>400.65320811599997</v>
      </c>
    </row>
    <row r="85" spans="1:27" x14ac:dyDescent="0.2">
      <c r="A85" s="11">
        <v>80</v>
      </c>
      <c r="B85" s="5" t="str">
        <f>VLOOKUP(C85,'datemar &amp; dateaug kaf'!$B$5:$O$94,14,FALSE)</f>
        <v>1988-89</v>
      </c>
      <c r="C85" s="18">
        <f>LARGE('datemar &amp; dateaug kaf'!$B$5:$B$94,'datemar &amp; dateaug kaf rank'!$A85)</f>
        <v>3640.8673014840001</v>
      </c>
      <c r="D85" s="5" t="str">
        <f>VLOOKUP(E85,'datemar &amp; dateaug kaf'!$C$5:$O$94,13,FALSE)</f>
        <v>2007-08</v>
      </c>
      <c r="E85" s="18">
        <f>LARGE('datemar &amp; dateaug kaf'!$C$5:$C$94,'datemar &amp; dateaug kaf rank'!$A85)</f>
        <v>3281.6309513189999</v>
      </c>
      <c r="F85" s="5" t="str">
        <f>VLOOKUP(G85,'datemar &amp; dateaug kaf'!$D$5:$O$94,12,FALSE)</f>
        <v>1976-77</v>
      </c>
      <c r="G85" s="18">
        <f>LARGE('datemar &amp; dateaug kaf'!$D$5:$D$94,'datemar &amp; dateaug kaf rank'!$A85)</f>
        <v>2855.6230334100001</v>
      </c>
      <c r="H85" s="5" t="str">
        <f>VLOOKUP(I85,'datemar &amp; dateaug kaf'!$E$5:$O$94,11,FALSE)</f>
        <v>1993-94</v>
      </c>
      <c r="I85" s="18">
        <f>LARGE('datemar &amp; dateaug kaf'!$E$5:$E$94,'datemar &amp; dateaug kaf rank'!$A85)</f>
        <v>2340.6405733830002</v>
      </c>
      <c r="J85" s="5" t="str">
        <f>VLOOKUP(K85,'datemar &amp; dateaug kaf'!$F$5:$O$94,10,FALSE)</f>
        <v>1963-64</v>
      </c>
      <c r="K85" s="18">
        <f>LARGE('datemar &amp; dateaug kaf'!$F$5:$F$94,'datemar &amp; dateaug kaf rank'!$A85)</f>
        <v>1912.171167963</v>
      </c>
      <c r="L85" s="5" t="str">
        <f>VLOOKUP(M85,'datemar &amp; dateaug kaf'!$G$5:$O$94,9,FALSE)</f>
        <v>1954-55</v>
      </c>
      <c r="M85" s="18">
        <f>LARGE('datemar &amp; dateaug kaf'!$G$5:$G$94,'datemar &amp; dateaug kaf rank'!$A85)</f>
        <v>1431.956971095</v>
      </c>
      <c r="N85" s="5" t="str">
        <f>VLOOKUP(O85,'datemar &amp; dateaug kaf'!$H$5:$O$94,8,FALSE)</f>
        <v>1963-64</v>
      </c>
      <c r="O85" s="18">
        <f>LARGE('datemar &amp; dateaug kaf'!$H$5:$H$94,'datemar &amp; dateaug kaf rank'!$A85)</f>
        <v>961.63434410399998</v>
      </c>
      <c r="P85" s="5" t="str">
        <f>VLOOKUP(Q85,'datemar &amp; dateaug kaf'!$I$5:$O$94,7,FALSE)</f>
        <v>1944-45</v>
      </c>
      <c r="Q85" s="18">
        <f>LARGE('datemar &amp; dateaug kaf'!$I$5:$I$94,'datemar &amp; dateaug kaf rank'!$A85)</f>
        <v>587.88295316100005</v>
      </c>
      <c r="R85" s="5" t="str">
        <f>VLOOKUP(S85,'datemar &amp; dateaug kaf'!$J$5:$O$94,6,FALSE)</f>
        <v>1993-94</v>
      </c>
      <c r="S85" s="18">
        <f>LARGE('datemar &amp; dateaug kaf'!$J$5:$J$94,'datemar &amp; dateaug kaf rank'!$A85)</f>
        <v>8736.7851269160001</v>
      </c>
      <c r="T85" s="5" t="str">
        <f>VLOOKUP(U85,'datemar &amp; dateaug kaf'!$K$5:$O$94,5,FALSE)</f>
        <v>1986-87</v>
      </c>
      <c r="U85" s="18">
        <f>LARGE('datemar &amp; dateaug kaf'!$K$5:$K$94,'datemar &amp; dateaug kaf rank'!$A85)</f>
        <v>6769.5984238259998</v>
      </c>
      <c r="V85" s="5" t="str">
        <f>VLOOKUP(W85,'datemar &amp; dateaug kaf'!$L$5:$O$94,4,FALSE)</f>
        <v>1943-44</v>
      </c>
      <c r="W85" s="18">
        <f>LARGE('datemar &amp; dateaug kaf'!$L$5:$L$94,'datemar &amp; dateaug kaf rank'!$A85)</f>
        <v>3515.2342483439998</v>
      </c>
      <c r="X85" s="5" t="str">
        <f>VLOOKUP(Y85,'datemar &amp; dateaug kaf'!$M$5:$O$94,3,FALSE)</f>
        <v>1935-36</v>
      </c>
      <c r="Y85" s="18">
        <f>LARGE('datemar &amp; dateaug kaf'!$M$5:$M$94,'datemar &amp; dateaug kaf rank'!$A85)</f>
        <v>1222.9268962890001</v>
      </c>
      <c r="Z85" s="5" t="str">
        <f>VLOOKUP(AA85,'datemar &amp; dateaug kaf'!$N$5:$O$94,2,FALSE)</f>
        <v>2015-16</v>
      </c>
      <c r="AA85" s="18">
        <f>LARGE('datemar &amp; dateaug kaf'!$N$5:$N$94,'datemar &amp; dateaug kaf rank'!$A85)</f>
        <v>399.60791889899997</v>
      </c>
    </row>
    <row r="86" spans="1:27" x14ac:dyDescent="0.2">
      <c r="A86" s="11">
        <v>81</v>
      </c>
      <c r="B86" s="5" t="str">
        <f>VLOOKUP(C86,'datemar &amp; dateaug kaf'!$B$5:$O$94,14,FALSE)</f>
        <v>1930-31</v>
      </c>
      <c r="C86" s="18">
        <f>LARGE('datemar &amp; dateaug kaf'!$B$5:$B$94,'datemar &amp; dateaug kaf rank'!$A86)</f>
        <v>3639.096061881</v>
      </c>
      <c r="D86" s="5" t="str">
        <f>VLOOKUP(E86,'datemar &amp; dateaug kaf'!$C$5:$O$94,13,FALSE)</f>
        <v>1930-31</v>
      </c>
      <c r="E86" s="18">
        <f>LARGE('datemar &amp; dateaug kaf'!$C$5:$C$94,'datemar &amp; dateaug kaf rank'!$A86)</f>
        <v>3225.5304575550003</v>
      </c>
      <c r="F86" s="5" t="str">
        <f>VLOOKUP(G86,'datemar &amp; dateaug kaf'!$D$5:$O$94,12,FALSE)</f>
        <v>1963-64</v>
      </c>
      <c r="G86" s="18">
        <f>LARGE('datemar &amp; dateaug kaf'!$D$5:$D$94,'datemar &amp; dateaug kaf rank'!$A86)</f>
        <v>2854.3615458539998</v>
      </c>
      <c r="H86" s="5" t="str">
        <f>VLOOKUP(I86,'datemar &amp; dateaug kaf'!$E$5:$O$94,11,FALSE)</f>
        <v>1944-45</v>
      </c>
      <c r="I86" s="18">
        <f>LARGE('datemar &amp; dateaug kaf'!$E$5:$E$94,'datemar &amp; dateaug kaf rank'!$A86)</f>
        <v>2322.3133013430001</v>
      </c>
      <c r="J86" s="5" t="str">
        <f>VLOOKUP(K86,'datemar &amp; dateaug kaf'!$F$5:$O$94,10,FALSE)</f>
        <v>1976-77</v>
      </c>
      <c r="K86" s="18">
        <f>LARGE('datemar &amp; dateaug kaf'!$F$5:$F$94,'datemar &amp; dateaug kaf rank'!$A86)</f>
        <v>1830.2796007859999</v>
      </c>
      <c r="L86" s="5" t="str">
        <f>VLOOKUP(M86,'datemar &amp; dateaug kaf'!$G$5:$O$94,9,FALSE)</f>
        <v>1976-77</v>
      </c>
      <c r="M86" s="18">
        <f>LARGE('datemar &amp; dateaug kaf'!$G$5:$G$94,'datemar &amp; dateaug kaf rank'!$A86)</f>
        <v>1364.3880480089999</v>
      </c>
      <c r="N86" s="5" t="str">
        <f>VLOOKUP(O86,'datemar &amp; dateaug kaf'!$H$5:$O$94,8,FALSE)</f>
        <v>1992-93</v>
      </c>
      <c r="O86" s="18">
        <f>LARGE('datemar &amp; dateaug kaf'!$H$5:$H$94,'datemar &amp; dateaug kaf rank'!$A86)</f>
        <v>959.09748469500005</v>
      </c>
      <c r="P86" s="5" t="str">
        <f>VLOOKUP(Q86,'datemar &amp; dateaug kaf'!$I$5:$O$94,7,FALSE)</f>
        <v>2009-10</v>
      </c>
      <c r="Q86" s="18">
        <f>LARGE('datemar &amp; dateaug kaf'!$I$5:$I$94,'datemar &amp; dateaug kaf rank'!$A86)</f>
        <v>577.49154859200007</v>
      </c>
      <c r="R86" s="5" t="str">
        <f>VLOOKUP(S86,'datemar &amp; dateaug kaf'!$J$5:$O$94,6,FALSE)</f>
        <v>1939-40</v>
      </c>
      <c r="S86" s="18">
        <f>LARGE('datemar &amp; dateaug kaf'!$J$5:$J$94,'datemar &amp; dateaug kaf rank'!$A86)</f>
        <v>8454.8367077370003</v>
      </c>
      <c r="T86" s="5" t="str">
        <f>VLOOKUP(U86,'datemar &amp; dateaug kaf'!$K$5:$O$94,5,FALSE)</f>
        <v>1939-40</v>
      </c>
      <c r="U86" s="18">
        <f>LARGE('datemar &amp; dateaug kaf'!$K$5:$K$94,'datemar &amp; dateaug kaf rank'!$A86)</f>
        <v>6538.8037217370002</v>
      </c>
      <c r="V86" s="5" t="str">
        <f>VLOOKUP(W86,'datemar &amp; dateaug kaf'!$L$5:$O$94,4,FALSE)</f>
        <v>2000-01</v>
      </c>
      <c r="W86" s="18">
        <f>LARGE('datemar &amp; dateaug kaf'!$L$5:$L$94,'datemar &amp; dateaug kaf rank'!$A86)</f>
        <v>3381.6811955010003</v>
      </c>
      <c r="X86" s="5" t="str">
        <f>VLOOKUP(Y86,'datemar &amp; dateaug kaf'!$M$5:$O$94,3,FALSE)</f>
        <v>2002-03</v>
      </c>
      <c r="Y86" s="18">
        <f>LARGE('datemar &amp; dateaug kaf'!$M$5:$M$94,'datemar &amp; dateaug kaf rank'!$A86)</f>
        <v>1209.8915248769999</v>
      </c>
      <c r="Z86" s="5" t="str">
        <f>VLOOKUP(AA86,'datemar &amp; dateaug kaf'!$N$5:$O$94,2,FALSE)</f>
        <v>1940-41</v>
      </c>
      <c r="AA86" s="18">
        <f>LARGE('datemar &amp; dateaug kaf'!$N$5:$N$94,'datemar &amp; dateaug kaf rank'!$A86)</f>
        <v>372.12296125199998</v>
      </c>
    </row>
    <row r="87" spans="1:27" x14ac:dyDescent="0.2">
      <c r="A87" s="11">
        <v>82</v>
      </c>
      <c r="B87" s="5" t="str">
        <f>VLOOKUP(C87,'datemar &amp; dateaug kaf'!$B$5:$O$94,14,FALSE)</f>
        <v>2007-08</v>
      </c>
      <c r="C87" s="18">
        <f>LARGE('datemar &amp; dateaug kaf'!$B$5:$B$94,'datemar &amp; dateaug kaf rank'!$A87)</f>
        <v>3600.1982121000001</v>
      </c>
      <c r="D87" s="5" t="str">
        <f>VLOOKUP(E87,'datemar &amp; dateaug kaf'!$C$5:$O$94,13,FALSE)</f>
        <v>1943-44</v>
      </c>
      <c r="E87" s="18">
        <f>LARGE('datemar &amp; dateaug kaf'!$C$5:$C$94,'datemar &amp; dateaug kaf rank'!$A87)</f>
        <v>3147.1357497510003</v>
      </c>
      <c r="F87" s="5" t="str">
        <f>VLOOKUP(G87,'datemar &amp; dateaug kaf'!$D$5:$O$94,12,FALSE)</f>
        <v>1940-41</v>
      </c>
      <c r="G87" s="18">
        <f>LARGE('datemar &amp; dateaug kaf'!$D$5:$D$94,'datemar &amp; dateaug kaf rank'!$A87)</f>
        <v>2794.5638621459998</v>
      </c>
      <c r="H87" s="5" t="str">
        <f>VLOOKUP(I87,'datemar &amp; dateaug kaf'!$E$5:$O$94,11,FALSE)</f>
        <v>1976-77</v>
      </c>
      <c r="I87" s="18">
        <f>LARGE('datemar &amp; dateaug kaf'!$E$5:$E$94,'datemar &amp; dateaug kaf rank'!$A87)</f>
        <v>2321.6647063259998</v>
      </c>
      <c r="J87" s="5" t="str">
        <f>VLOOKUP(K87,'datemar &amp; dateaug kaf'!$F$5:$O$94,10,FALSE)</f>
        <v>1929-30</v>
      </c>
      <c r="K87" s="18">
        <f>LARGE('datemar &amp; dateaug kaf'!$F$5:$F$94,'datemar &amp; dateaug kaf rank'!$A87)</f>
        <v>1816.6412541899999</v>
      </c>
      <c r="L87" s="5" t="str">
        <f>VLOOKUP(M87,'datemar &amp; dateaug kaf'!$G$5:$O$94,9,FALSE)</f>
        <v>1929-30</v>
      </c>
      <c r="M87" s="18">
        <f>LARGE('datemar &amp; dateaug kaf'!$G$5:$G$94,'datemar &amp; dateaug kaf rank'!$A87)</f>
        <v>1332.672346719</v>
      </c>
      <c r="N87" s="5" t="str">
        <f>VLOOKUP(O87,'datemar &amp; dateaug kaf'!$H$5:$O$94,8,FALSE)</f>
        <v>1928-29</v>
      </c>
      <c r="O87" s="18">
        <f>LARGE('datemar &amp; dateaug kaf'!$H$5:$H$94,'datemar &amp; dateaug kaf rank'!$A87)</f>
        <v>944.29285715099991</v>
      </c>
      <c r="P87" s="5" t="str">
        <f>VLOOKUP(Q87,'datemar &amp; dateaug kaf'!$I$5:$O$94,7,FALSE)</f>
        <v>1987-88</v>
      </c>
      <c r="Q87" s="18">
        <f>LARGE('datemar &amp; dateaug kaf'!$I$5:$I$94,'datemar &amp; dateaug kaf rank'!$A87)</f>
        <v>575.40097015800006</v>
      </c>
      <c r="R87" s="5" t="str">
        <f>VLOOKUP(S87,'datemar &amp; dateaug kaf'!$J$5:$O$94,6,FALSE)</f>
        <v>1987-88</v>
      </c>
      <c r="S87" s="18">
        <f>LARGE('datemar &amp; dateaug kaf'!$J$5:$J$94,'datemar &amp; dateaug kaf rank'!$A87)</f>
        <v>8427.1474525770009</v>
      </c>
      <c r="T87" s="5" t="str">
        <f>VLOOKUP(U87,'datemar &amp; dateaug kaf'!$K$5:$O$94,5,FALSE)</f>
        <v>2000-01</v>
      </c>
      <c r="U87" s="18">
        <f>LARGE('datemar &amp; dateaug kaf'!$K$5:$K$94,'datemar &amp; dateaug kaf rank'!$A87)</f>
        <v>6532.4288459429999</v>
      </c>
      <c r="V87" s="5" t="str">
        <f>VLOOKUP(W87,'datemar &amp; dateaug kaf'!$L$5:$O$94,4,FALSE)</f>
        <v>1987-88</v>
      </c>
      <c r="W87" s="18">
        <f>LARGE('datemar &amp; dateaug kaf'!$L$5:$L$94,'datemar &amp; dateaug kaf rank'!$A87)</f>
        <v>3276.0216953309996</v>
      </c>
      <c r="X87" s="5" t="str">
        <f>VLOOKUP(Y87,'datemar &amp; dateaug kaf'!$M$5:$O$94,3,FALSE)</f>
        <v>2006-07</v>
      </c>
      <c r="Y87" s="18">
        <f>LARGE('datemar &amp; dateaug kaf'!$M$5:$M$94,'datemar &amp; dateaug kaf rank'!$A87)</f>
        <v>1167.8340057930002</v>
      </c>
      <c r="Z87" s="5" t="str">
        <f>VLOOKUP(AA87,'datemar &amp; dateaug kaf'!$N$5:$O$94,2,FALSE)</f>
        <v>2000-01</v>
      </c>
      <c r="AA87" s="18">
        <f>LARGE('datemar &amp; dateaug kaf'!$N$5:$N$94,'datemar &amp; dateaug kaf rank'!$A87)</f>
        <v>369.66345721199997</v>
      </c>
    </row>
    <row r="88" spans="1:27" x14ac:dyDescent="0.2">
      <c r="A88" s="11">
        <v>83</v>
      </c>
      <c r="B88" s="5" t="str">
        <f>VLOOKUP(C88,'datemar &amp; dateaug kaf'!$B$5:$O$94,14,FALSE)</f>
        <v>1944-45</v>
      </c>
      <c r="C88" s="18">
        <f>LARGE('datemar &amp; dateaug kaf'!$B$5:$B$94,'datemar &amp; dateaug kaf rank'!$A88)</f>
        <v>3581.1826756230003</v>
      </c>
      <c r="D88" s="5" t="str">
        <f>VLOOKUP(E88,'datemar &amp; dateaug kaf'!$C$5:$O$94,13,FALSE)</f>
        <v>1944-45</v>
      </c>
      <c r="E88" s="18">
        <f>LARGE('datemar &amp; dateaug kaf'!$C$5:$C$94,'datemar &amp; dateaug kaf rank'!$A88)</f>
        <v>3135.3360807720001</v>
      </c>
      <c r="F88" s="5" t="str">
        <f>VLOOKUP(G88,'datemar &amp; dateaug kaf'!$D$5:$O$94,12,FALSE)</f>
        <v>1944-45</v>
      </c>
      <c r="G88" s="18">
        <f>LARGE('datemar &amp; dateaug kaf'!$D$5:$D$94,'datemar &amp; dateaug kaf rank'!$A88)</f>
        <v>2743.4418805920004</v>
      </c>
      <c r="H88" s="5" t="str">
        <f>VLOOKUP(I88,'datemar &amp; dateaug kaf'!$E$5:$O$94,11,FALSE)</f>
        <v>1928-29</v>
      </c>
      <c r="I88" s="18">
        <f>LARGE('datemar &amp; dateaug kaf'!$E$5:$E$94,'datemar &amp; dateaug kaf rank'!$A88)</f>
        <v>2306.721235812</v>
      </c>
      <c r="J88" s="5" t="str">
        <f>VLOOKUP(K88,'datemar &amp; dateaug kaf'!$F$5:$O$94,10,FALSE)</f>
        <v>1984-85</v>
      </c>
      <c r="K88" s="18">
        <f>LARGE('datemar &amp; dateaug kaf'!$F$5:$F$94,'datemar &amp; dateaug kaf rank'!$A88)</f>
        <v>1748.3086947689999</v>
      </c>
      <c r="L88" s="5" t="str">
        <f>VLOOKUP(M88,'datemar &amp; dateaug kaf'!$G$5:$O$94,9,FALSE)</f>
        <v>1992-93</v>
      </c>
      <c r="M88" s="18">
        <f>LARGE('datemar &amp; dateaug kaf'!$G$5:$G$94,'datemar &amp; dateaug kaf rank'!$A88)</f>
        <v>1322.4892066049999</v>
      </c>
      <c r="N88" s="5" t="str">
        <f>VLOOKUP(O88,'datemar &amp; dateaug kaf'!$H$5:$O$94,8,FALSE)</f>
        <v>1976-77</v>
      </c>
      <c r="O88" s="18">
        <f>LARGE('datemar &amp; dateaug kaf'!$H$5:$H$94,'datemar &amp; dateaug kaf rank'!$A88)</f>
        <v>928.93285772700006</v>
      </c>
      <c r="P88" s="5" t="str">
        <f>VLOOKUP(Q88,'datemar &amp; dateaug kaf'!$I$5:$O$94,7,FALSE)</f>
        <v>1984-85</v>
      </c>
      <c r="Q88" s="18">
        <f>LARGE('datemar &amp; dateaug kaf'!$I$5:$I$94,'datemar &amp; dateaug kaf rank'!$A88)</f>
        <v>563.65683836699998</v>
      </c>
      <c r="R88" s="5" t="str">
        <f>VLOOKUP(S88,'datemar &amp; dateaug kaf'!$J$5:$O$94,6,FALSE)</f>
        <v>1972-73</v>
      </c>
      <c r="S88" s="18">
        <f>LARGE('datemar &amp; dateaug kaf'!$J$5:$J$94,'datemar &amp; dateaug kaf rank'!$A88)</f>
        <v>7904.4532573020006</v>
      </c>
      <c r="T88" s="5" t="str">
        <f>VLOOKUP(U88,'datemar &amp; dateaug kaf'!$K$5:$O$94,5,FALSE)</f>
        <v>1993-94</v>
      </c>
      <c r="U88" s="18">
        <f>LARGE('datemar &amp; dateaug kaf'!$K$5:$K$94,'datemar &amp; dateaug kaf rank'!$A88)</f>
        <v>6507.6414088559995</v>
      </c>
      <c r="V88" s="5" t="str">
        <f>VLOOKUP(W88,'datemar &amp; dateaug kaf'!$L$5:$O$94,4,FALSE)</f>
        <v>1993-94</v>
      </c>
      <c r="W88" s="18">
        <f>LARGE('datemar &amp; dateaug kaf'!$L$5:$L$94,'datemar &amp; dateaug kaf rank'!$A88)</f>
        <v>3180.9162443519999</v>
      </c>
      <c r="X88" s="5" t="str">
        <f>VLOOKUP(Y88,'datemar &amp; dateaug kaf'!$M$5:$O$94,3,FALSE)</f>
        <v>2000-01</v>
      </c>
      <c r="Y88" s="18">
        <f>LARGE('datemar &amp; dateaug kaf'!$M$5:$M$94,'datemar &amp; dateaug kaf rank'!$A88)</f>
        <v>1158.487890441</v>
      </c>
      <c r="Z88" s="5" t="str">
        <f>VLOOKUP(AA88,'datemar &amp; dateaug kaf'!$N$5:$O$94,2,FALSE)</f>
        <v>1972-73</v>
      </c>
      <c r="AA88" s="18">
        <f>LARGE('datemar &amp; dateaug kaf'!$N$5:$N$94,'datemar &amp; dateaug kaf rank'!$A88)</f>
        <v>348.26577206400003</v>
      </c>
    </row>
    <row r="89" spans="1:27" x14ac:dyDescent="0.2">
      <c r="A89" s="11">
        <v>84</v>
      </c>
      <c r="B89" s="5" t="str">
        <f>VLOOKUP(C89,'datemar &amp; dateaug kaf'!$B$5:$O$94,14,FALSE)</f>
        <v>1940-41</v>
      </c>
      <c r="C89" s="18">
        <f>LARGE('datemar &amp; dateaug kaf'!$B$5:$B$94,'datemar &amp; dateaug kaf rank'!$A89)</f>
        <v>3464.520861816</v>
      </c>
      <c r="D89" s="5" t="str">
        <f>VLOOKUP(E89,'datemar &amp; dateaug kaf'!$C$5:$O$94,13,FALSE)</f>
        <v>1940-41</v>
      </c>
      <c r="E89" s="18">
        <f>LARGE('datemar &amp; dateaug kaf'!$C$5:$C$94,'datemar &amp; dateaug kaf rank'!$A89)</f>
        <v>3130.6431883859996</v>
      </c>
      <c r="F89" s="5" t="str">
        <f>VLOOKUP(G89,'datemar &amp; dateaug kaf'!$D$5:$O$94,12,FALSE)</f>
        <v>1992-93</v>
      </c>
      <c r="G89" s="18">
        <f>LARGE('datemar &amp; dateaug kaf'!$D$5:$D$94,'datemar &amp; dateaug kaf rank'!$A89)</f>
        <v>2650.0481650859997</v>
      </c>
      <c r="H89" s="5" t="str">
        <f>VLOOKUP(I89,'datemar &amp; dateaug kaf'!$E$5:$O$94,11,FALSE)</f>
        <v>1992-93</v>
      </c>
      <c r="I89" s="18">
        <f>LARGE('datemar &amp; dateaug kaf'!$E$5:$E$94,'datemar &amp; dateaug kaf rank'!$A89)</f>
        <v>2173.519257336</v>
      </c>
      <c r="J89" s="5" t="str">
        <f>VLOOKUP(K89,'datemar &amp; dateaug kaf'!$F$5:$O$94,10,FALSE)</f>
        <v>1928-29</v>
      </c>
      <c r="K89" s="18">
        <f>LARGE('datemar &amp; dateaug kaf'!$F$5:$F$94,'datemar &amp; dateaug kaf rank'!$A89)</f>
        <v>1738.159273662</v>
      </c>
      <c r="L89" s="5" t="str">
        <f>VLOOKUP(M89,'datemar &amp; dateaug kaf'!$G$5:$O$94,9,FALSE)</f>
        <v>1984-85</v>
      </c>
      <c r="M89" s="18">
        <f>LARGE('datemar &amp; dateaug kaf'!$G$5:$G$94,'datemar &amp; dateaug kaf rank'!$A89)</f>
        <v>1282.4171419919999</v>
      </c>
      <c r="N89" s="5" t="str">
        <f>VLOOKUP(O89,'datemar &amp; dateaug kaf'!$H$5:$O$94,8,FALSE)</f>
        <v>1954-55</v>
      </c>
      <c r="O89" s="18">
        <f>LARGE('datemar &amp; dateaug kaf'!$H$5:$H$94,'datemar &amp; dateaug kaf rank'!$A89)</f>
        <v>916.38343671000007</v>
      </c>
      <c r="P89" s="5" t="str">
        <f>VLOOKUP(Q89,'datemar &amp; dateaug kaf'!$I$5:$O$94,7,FALSE)</f>
        <v>1963-64</v>
      </c>
      <c r="Q89" s="18">
        <f>LARGE('datemar &amp; dateaug kaf'!$I$5:$I$94,'datemar &amp; dateaug kaf rank'!$A89)</f>
        <v>549.26873973300007</v>
      </c>
      <c r="R89" s="5" t="str">
        <f>VLOOKUP(S89,'datemar &amp; dateaug kaf'!$J$5:$O$94,6,FALSE)</f>
        <v>1930-31</v>
      </c>
      <c r="S89" s="18">
        <f>LARGE('datemar &amp; dateaug kaf'!$J$5:$J$94,'datemar &amp; dateaug kaf rank'!$A89)</f>
        <v>7596.9993845339995</v>
      </c>
      <c r="T89" s="5" t="str">
        <f>VLOOKUP(U89,'datemar &amp; dateaug kaf'!$K$5:$O$94,5,FALSE)</f>
        <v>1987-88</v>
      </c>
      <c r="U89" s="18">
        <f>LARGE('datemar &amp; dateaug kaf'!$K$5:$K$94,'datemar &amp; dateaug kaf rank'!$A89)</f>
        <v>6387.0483555269993</v>
      </c>
      <c r="V89" s="5" t="str">
        <f>VLOOKUP(W89,'datemar &amp; dateaug kaf'!$L$5:$O$94,4,FALSE)</f>
        <v>1939-40</v>
      </c>
      <c r="W89" s="18">
        <f>LARGE('datemar &amp; dateaug kaf'!$L$5:$L$94,'datemar &amp; dateaug kaf rank'!$A89)</f>
        <v>3028.1076550409998</v>
      </c>
      <c r="X89" s="5" t="str">
        <f>VLOOKUP(Y89,'datemar &amp; dateaug kaf'!$M$5:$O$94,3,FALSE)</f>
        <v>1993-94</v>
      </c>
      <c r="Y89" s="18">
        <f>LARGE('datemar &amp; dateaug kaf'!$M$5:$M$94,'datemar &amp; dateaug kaf rank'!$A89)</f>
        <v>1121.6568174419999</v>
      </c>
      <c r="Z89" s="5" t="str">
        <f>VLOOKUP(AA89,'datemar &amp; dateaug kaf'!$N$5:$O$94,2,FALSE)</f>
        <v>1939-40</v>
      </c>
      <c r="AA89" s="18">
        <f>LARGE('datemar &amp; dateaug kaf'!$N$5:$N$94,'datemar &amp; dateaug kaf rank'!$A89)</f>
        <v>333.87767343000002</v>
      </c>
    </row>
    <row r="90" spans="1:27" x14ac:dyDescent="0.2">
      <c r="A90" s="11">
        <v>85</v>
      </c>
      <c r="B90" s="5" t="str">
        <f>VLOOKUP(C90,'datemar &amp; dateaug kaf'!$B$5:$O$94,14,FALSE)</f>
        <v>1992-93</v>
      </c>
      <c r="C90" s="18">
        <f>LARGE('datemar &amp; dateaug kaf'!$B$5:$B$94,'datemar &amp; dateaug kaf rank'!$A90)</f>
        <v>3430.2782184719999</v>
      </c>
      <c r="D90" s="5" t="str">
        <f>VLOOKUP(E90,'datemar &amp; dateaug kaf'!$C$5:$O$94,13,FALSE)</f>
        <v>1992-93</v>
      </c>
      <c r="E90" s="18">
        <f>LARGE('datemar &amp; dateaug kaf'!$C$5:$C$94,'datemar &amp; dateaug kaf rank'!$A90)</f>
        <v>3029.6250103560001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2613.978744951</v>
      </c>
      <c r="H90" s="5" t="str">
        <f>VLOOKUP(I90,'datemar &amp; dateaug kaf'!$E$5:$O$94,11,FALSE)</f>
        <v>1929-30</v>
      </c>
      <c r="I90" s="18">
        <f>LARGE('datemar &amp; dateaug kaf'!$E$5:$E$94,'datemar &amp; dateaug kaf rank'!$A90)</f>
        <v>2132.0131431900004</v>
      </c>
      <c r="J90" s="5" t="str">
        <f>VLOOKUP(K90,'datemar &amp; dateaug kaf'!$F$5:$O$94,10,FALSE)</f>
        <v>1992-93</v>
      </c>
      <c r="K90" s="18">
        <f>LARGE('datemar &amp; dateaug kaf'!$F$5:$F$94,'datemar &amp; dateaug kaf rank'!$A90)</f>
        <v>1669.3407638459998</v>
      </c>
      <c r="L90" s="5" t="str">
        <f>VLOOKUP(M90,'datemar &amp; dateaug kaf'!$G$5:$O$94,9,FALSE)</f>
        <v>1928-29</v>
      </c>
      <c r="M90" s="18">
        <f>LARGE('datemar &amp; dateaug kaf'!$G$5:$G$94,'datemar &amp; dateaug kaf rank'!$A90)</f>
        <v>1268.8859028300001</v>
      </c>
      <c r="N90" s="5" t="str">
        <f>VLOOKUP(O90,'datemar &amp; dateaug kaf'!$H$5:$O$94,8,FALSE)</f>
        <v>1987-88</v>
      </c>
      <c r="O90" s="18">
        <f>LARGE('datemar &amp; dateaug kaf'!$H$5:$H$94,'datemar &amp; dateaug kaf rank'!$A90)</f>
        <v>916.268395392</v>
      </c>
      <c r="P90" s="5" t="str">
        <f>VLOOKUP(Q90,'datemar &amp; dateaug kaf'!$I$5:$O$94,7,FALSE)</f>
        <v>1976-77</v>
      </c>
      <c r="Q90" s="18">
        <f>LARGE('datemar &amp; dateaug kaf'!$I$5:$I$94,'datemar &amp; dateaug kaf rank'!$A90)</f>
        <v>547.67006210700004</v>
      </c>
      <c r="R90" s="5" t="str">
        <f>VLOOKUP(S90,'datemar &amp; dateaug kaf'!$J$5:$O$94,6,FALSE)</f>
        <v>1991-92</v>
      </c>
      <c r="S90" s="18">
        <f>LARGE('datemar &amp; dateaug kaf'!$J$5:$J$94,'datemar &amp; dateaug kaf rank'!$A90)</f>
        <v>7511.5970736870004</v>
      </c>
      <c r="T90" s="5" t="str">
        <f>VLOOKUP(U90,'datemar &amp; dateaug kaf'!$K$5:$O$94,5,FALSE)</f>
        <v>1930-31</v>
      </c>
      <c r="U90" s="18">
        <f>LARGE('datemar &amp; dateaug kaf'!$K$5:$K$94,'datemar &amp; dateaug kaf rank'!$A90)</f>
        <v>6343.8424067340002</v>
      </c>
      <c r="V90" s="5" t="str">
        <f>VLOOKUP(W90,'datemar &amp; dateaug kaf'!$L$5:$O$94,4,FALSE)</f>
        <v>1986-87</v>
      </c>
      <c r="W90" s="18">
        <f>LARGE('datemar &amp; dateaug kaf'!$L$5:$L$94,'datemar &amp; dateaug kaf rank'!$A90)</f>
        <v>2987.8650119220001</v>
      </c>
      <c r="X90" s="5" t="str">
        <f>VLOOKUP(Y90,'datemar &amp; dateaug kaf'!$M$5:$O$94,3,FALSE)</f>
        <v>1940-41</v>
      </c>
      <c r="Y90" s="18">
        <f>LARGE('datemar &amp; dateaug kaf'!$M$5:$M$94,'datemar &amp; dateaug kaf rank'!$A90)</f>
        <v>1065.764588133</v>
      </c>
      <c r="Z90" s="5" t="str">
        <f>VLOOKUP(AA90,'datemar &amp; dateaug kaf'!$N$5:$O$94,2,FALSE)</f>
        <v>2002-03</v>
      </c>
      <c r="AA90" s="18">
        <f>LARGE('datemar &amp; dateaug kaf'!$N$5:$N$94,'datemar &amp; dateaug kaf rank'!$A90)</f>
        <v>333.26279742000003</v>
      </c>
    </row>
    <row r="91" spans="1:27" x14ac:dyDescent="0.2">
      <c r="A91" s="11">
        <v>86</v>
      </c>
      <c r="B91" s="5" t="str">
        <f>VLOOKUP(C91,'datemar &amp; dateaug kaf'!$B$5:$O$94,14,FALSE)</f>
        <v>2000-01</v>
      </c>
      <c r="C91" s="18">
        <f>LARGE('datemar &amp; dateaug kaf'!$B$5:$B$94,'datemar &amp; dateaug kaf rank'!$A91)</f>
        <v>3239.9919446160002</v>
      </c>
      <c r="D91" s="5" t="str">
        <f>VLOOKUP(E91,'datemar &amp; dateaug kaf'!$C$5:$O$94,13,FALSE)</f>
        <v>2000-01</v>
      </c>
      <c r="E91" s="18">
        <f>LARGE('datemar &amp; dateaug kaf'!$C$5:$C$94,'datemar &amp; dateaug kaf rank'!$A91)</f>
        <v>2836.141381248</v>
      </c>
      <c r="F91" s="5" t="str">
        <f>VLOOKUP(G91,'datemar &amp; dateaug kaf'!$D$5:$O$94,12,FALSE)</f>
        <v>1929-30</v>
      </c>
      <c r="G91" s="18">
        <f>LARGE('datemar &amp; dateaug kaf'!$D$5:$D$94,'datemar &amp; dateaug kaf rank'!$A91)</f>
        <v>2477.0815600020001</v>
      </c>
      <c r="H91" s="5" t="str">
        <f>VLOOKUP(I91,'datemar &amp; dateaug kaf'!$E$5:$O$94,11,FALSE)</f>
        <v>1943-44</v>
      </c>
      <c r="I91" s="18">
        <f>LARGE('datemar &amp; dateaug kaf'!$E$5:$E$94,'datemar &amp; dateaug kaf rank'!$A91)</f>
        <v>2070.1824017070003</v>
      </c>
      <c r="J91" s="5" t="str">
        <f>VLOOKUP(K91,'datemar &amp; dateaug kaf'!$F$5:$O$94,10,FALSE)</f>
        <v>1987-88</v>
      </c>
      <c r="K91" s="18">
        <f>LARGE('datemar &amp; dateaug kaf'!$F$5:$F$94,'datemar &amp; dateaug kaf rank'!$A91)</f>
        <v>1653.4432437809999</v>
      </c>
      <c r="L91" s="5" t="str">
        <f>VLOOKUP(M91,'datemar &amp; dateaug kaf'!$G$5:$O$94,9,FALSE)</f>
        <v>1935-36</v>
      </c>
      <c r="M91" s="18">
        <f>LARGE('datemar &amp; dateaug kaf'!$G$5:$G$94,'datemar &amp; dateaug kaf rank'!$A91)</f>
        <v>1257.00491154</v>
      </c>
      <c r="N91" s="5" t="str">
        <f>VLOOKUP(O91,'datemar &amp; dateaug kaf'!$H$5:$O$94,8,FALSE)</f>
        <v>1984-85</v>
      </c>
      <c r="O91" s="18">
        <f>LARGE('datemar &amp; dateaug kaf'!$H$5:$H$94,'datemar &amp; dateaug kaf rank'!$A91)</f>
        <v>909.98674273500001</v>
      </c>
      <c r="P91" s="5" t="str">
        <f>VLOOKUP(Q91,'datemar &amp; dateaug kaf'!$I$5:$O$94,7,FALSE)</f>
        <v>1929-30</v>
      </c>
      <c r="Q91" s="18">
        <f>LARGE('datemar &amp; dateaug kaf'!$I$5:$I$94,'datemar &amp; dateaug kaf rank'!$A91)</f>
        <v>542.62807882499999</v>
      </c>
      <c r="R91" s="5" t="str">
        <f>VLOOKUP(S91,'datemar &amp; dateaug kaf'!$J$5:$O$94,6,FALSE)</f>
        <v>2014-15</v>
      </c>
      <c r="S91" s="18">
        <f>LARGE('datemar &amp; dateaug kaf'!$J$5:$J$94,'datemar &amp; dateaug kaf rank'!$A91)</f>
        <v>7484.7864961799996</v>
      </c>
      <c r="T91" s="5" t="str">
        <f>VLOOKUP(U91,'datemar &amp; dateaug kaf'!$K$5:$O$94,5,FALSE)</f>
        <v>1943-44</v>
      </c>
      <c r="U91" s="18">
        <f>LARGE('datemar &amp; dateaug kaf'!$K$5:$K$94,'datemar &amp; dateaug kaf rank'!$A91)</f>
        <v>6037.3326661620004</v>
      </c>
      <c r="V91" s="5" t="str">
        <f>VLOOKUP(W91,'datemar &amp; dateaug kaf'!$L$5:$O$94,4,FALSE)</f>
        <v>1991-92</v>
      </c>
      <c r="W91" s="18">
        <f>LARGE('datemar &amp; dateaug kaf'!$L$5:$L$94,'datemar &amp; dateaug kaf rank'!$A91)</f>
        <v>2839.6402240920002</v>
      </c>
      <c r="X91" s="5" t="str">
        <f>VLOOKUP(Y91,'datemar &amp; dateaug kaf'!$M$5:$O$94,3,FALSE)</f>
        <v>1976-77</v>
      </c>
      <c r="Y91" s="18">
        <f>LARGE('datemar &amp; dateaug kaf'!$M$5:$M$94,'datemar &amp; dateaug kaf rank'!$A91)</f>
        <v>999.84987986099998</v>
      </c>
      <c r="Z91" s="5" t="str">
        <f>VLOOKUP(AA91,'datemar &amp; dateaug kaf'!$N$5:$O$94,2,FALSE)</f>
        <v>1993-94</v>
      </c>
      <c r="AA91" s="18">
        <f>LARGE('datemar &amp; dateaug kaf'!$N$5:$N$94,'datemar &amp; dateaug kaf rank'!$A91)</f>
        <v>332.52494620800002</v>
      </c>
    </row>
    <row r="92" spans="1:27" x14ac:dyDescent="0.2">
      <c r="A92" s="11">
        <v>87</v>
      </c>
      <c r="B92" s="5" t="str">
        <f>VLOOKUP(C92,'datemar &amp; dateaug kaf'!$B$5:$O$94,14,FALSE)</f>
        <v>1935-36</v>
      </c>
      <c r="C92" s="18">
        <f>LARGE('datemar &amp; dateaug kaf'!$B$5:$B$94,'datemar &amp; dateaug kaf rank'!$A92)</f>
        <v>3236.001200964</v>
      </c>
      <c r="D92" s="5" t="str">
        <f>VLOOKUP(E92,'datemar &amp; dateaug kaf'!$C$5:$O$94,13,FALSE)</f>
        <v>1929-30</v>
      </c>
      <c r="E92" s="18">
        <f>LARGE('datemar &amp; dateaug kaf'!$C$5:$C$94,'datemar &amp; dateaug kaf rank'!$A92)</f>
        <v>2778.2914660619999</v>
      </c>
      <c r="F92" s="5" t="str">
        <f>VLOOKUP(G92,'datemar &amp; dateaug kaf'!$D$5:$O$94,12,FALSE)</f>
        <v>2000-01</v>
      </c>
      <c r="G92" s="18">
        <f>LARGE('datemar &amp; dateaug kaf'!$D$5:$D$94,'datemar &amp; dateaug kaf rank'!$A92)</f>
        <v>2408.306686548</v>
      </c>
      <c r="H92" s="5" t="str">
        <f>VLOOKUP(I92,'datemar &amp; dateaug kaf'!$E$5:$O$94,11,FALSE)</f>
        <v>1987-88</v>
      </c>
      <c r="I92" s="18">
        <f>LARGE('datemar &amp; dateaug kaf'!$E$5:$E$94,'datemar &amp; dateaug kaf rank'!$A92)</f>
        <v>1967.387033661</v>
      </c>
      <c r="J92" s="5" t="str">
        <f>VLOOKUP(K92,'datemar &amp; dateaug kaf'!$F$5:$O$94,10,FALSE)</f>
        <v>1935-36</v>
      </c>
      <c r="K92" s="18">
        <f>LARGE('datemar &amp; dateaug kaf'!$F$5:$F$94,'datemar &amp; dateaug kaf rank'!$A92)</f>
        <v>1597.092832671</v>
      </c>
      <c r="L92" s="5" t="str">
        <f>VLOOKUP(M92,'datemar &amp; dateaug kaf'!$G$5:$O$94,9,FALSE)</f>
        <v>1987-88</v>
      </c>
      <c r="M92" s="18">
        <f>LARGE('datemar &amp; dateaug kaf'!$G$5:$G$94,'datemar &amp; dateaug kaf rank'!$A92)</f>
        <v>1255.0650769020001</v>
      </c>
      <c r="N92" s="5" t="str">
        <f>VLOOKUP(O92,'datemar &amp; dateaug kaf'!$H$5:$O$94,8,FALSE)</f>
        <v>1935-36</v>
      </c>
      <c r="O92" s="18">
        <f>LARGE('datemar &amp; dateaug kaf'!$H$5:$H$94,'datemar &amp; dateaug kaf rank'!$A92)</f>
        <v>864.4680667560001</v>
      </c>
      <c r="P92" s="5" t="str">
        <f>VLOOKUP(Q92,'datemar &amp; dateaug kaf'!$I$5:$O$94,7,FALSE)</f>
        <v>2000-01</v>
      </c>
      <c r="Q92" s="18">
        <f>LARGE('datemar &amp; dateaug kaf'!$I$5:$I$94,'datemar &amp; dateaug kaf rank'!$A92)</f>
        <v>460.84956949500003</v>
      </c>
      <c r="R92" s="5" t="str">
        <f>VLOOKUP(S92,'datemar &amp; dateaug kaf'!$J$5:$O$94,6,FALSE)</f>
        <v>2000-01</v>
      </c>
      <c r="S92" s="18">
        <f>LARGE('datemar &amp; dateaug kaf'!$J$5:$J$94,'datemar &amp; dateaug kaf rank'!$A92)</f>
        <v>7335.3180720330001</v>
      </c>
      <c r="T92" s="5" t="str">
        <f>VLOOKUP(U92,'datemar &amp; dateaug kaf'!$K$5:$O$94,5,FALSE)</f>
        <v>1991-92</v>
      </c>
      <c r="U92" s="18">
        <f>LARGE('datemar &amp; dateaug kaf'!$K$5:$K$94,'datemar &amp; dateaug kaf rank'!$A92)</f>
        <v>5853.4549871070003</v>
      </c>
      <c r="V92" s="5" t="str">
        <f>VLOOKUP(W92,'datemar &amp; dateaug kaf'!$L$5:$O$94,4,FALSE)</f>
        <v>1930-31</v>
      </c>
      <c r="W92" s="18">
        <f>LARGE('datemar &amp; dateaug kaf'!$L$5:$L$94,'datemar &amp; dateaug kaf rank'!$A92)</f>
        <v>2813.5932829200001</v>
      </c>
      <c r="X92" s="5" t="str">
        <f>VLOOKUP(Y92,'datemar &amp; dateaug kaf'!$M$5:$O$94,3,FALSE)</f>
        <v>1987-88</v>
      </c>
      <c r="Y92" s="18">
        <f>LARGE('datemar &amp; dateaug kaf'!$M$5:$M$94,'datemar &amp; dateaug kaf rank'!$A92)</f>
        <v>994.93087178099995</v>
      </c>
      <c r="Z92" s="5" t="str">
        <f>VLOOKUP(AA92,'datemar &amp; dateaug kaf'!$N$5:$O$94,2,FALSE)</f>
        <v>2006-07</v>
      </c>
      <c r="AA92" s="18">
        <f>LARGE('datemar &amp; dateaug kaf'!$N$5:$N$94,'datemar &amp; dateaug kaf rank'!$A92)</f>
        <v>318.56726078100002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3216.7595487930002</v>
      </c>
      <c r="D93" s="5" t="str">
        <f>VLOOKUP(E93,'datemar &amp; dateaug kaf'!$C$5:$O$94,13,FALSE)</f>
        <v>1935-36</v>
      </c>
      <c r="E93" s="18">
        <f>LARGE('datemar &amp; dateaug kaf'!$C$5:$C$94,'datemar &amp; dateaug kaf rank'!$A93)</f>
        <v>2653.7751070949998</v>
      </c>
      <c r="F93" s="5" t="str">
        <f>VLOOKUP(G93,'datemar &amp; dateaug kaf'!$D$5:$O$94,12,FALSE)</f>
        <v>1935-36</v>
      </c>
      <c r="G93" s="18">
        <f>LARGE('datemar &amp; dateaug kaf'!$D$5:$D$94,'datemar &amp; dateaug kaf rank'!$A93)</f>
        <v>2298.475946865</v>
      </c>
      <c r="H93" s="5" t="str">
        <f>VLOOKUP(I93,'datemar &amp; dateaug kaf'!$E$5:$O$94,11,FALSE)</f>
        <v>1935-36</v>
      </c>
      <c r="I93" s="18">
        <f>LARGE('datemar &amp; dateaug kaf'!$E$5:$E$94,'datemar &amp; dateaug kaf rank'!$A93)</f>
        <v>1951.439926821</v>
      </c>
      <c r="J93" s="5" t="str">
        <f>VLOOKUP(K93,'datemar &amp; dateaug kaf'!$F$5:$O$94,10,FALSE)</f>
        <v>1943-44</v>
      </c>
      <c r="K93" s="18">
        <f>LARGE('datemar &amp; dateaug kaf'!$F$5:$F$94,'datemar &amp; dateaug kaf rank'!$A93)</f>
        <v>1568.3840734170001</v>
      </c>
      <c r="L93" s="5" t="str">
        <f>VLOOKUP(M93,'datemar &amp; dateaug kaf'!$G$5:$O$94,9,FALSE)</f>
        <v>2000-01</v>
      </c>
      <c r="M93" s="18">
        <f>LARGE('datemar &amp; dateaug kaf'!$G$5:$G$94,'datemar &amp; dateaug kaf rank'!$A93)</f>
        <v>1108.5718592549999</v>
      </c>
      <c r="N93" s="5" t="str">
        <f>VLOOKUP(O93,'datemar &amp; dateaug kaf'!$H$5:$O$94,8,FALSE)</f>
        <v>2000-01</v>
      </c>
      <c r="O93" s="18">
        <f>LARGE('datemar &amp; dateaug kaf'!$H$5:$H$94,'datemar &amp; dateaug kaf rank'!$A93)</f>
        <v>749.97617022299994</v>
      </c>
      <c r="P93" s="5" t="str">
        <f>VLOOKUP(Q93,'datemar &amp; dateaug kaf'!$I$5:$O$94,7,FALSE)</f>
        <v>1954-55</v>
      </c>
      <c r="Q93" s="18">
        <f>LARGE('datemar &amp; dateaug kaf'!$I$5:$I$94,'datemar &amp; dateaug kaf rank'!$A93)</f>
        <v>440.37419836200002</v>
      </c>
      <c r="R93" s="5" t="str">
        <f>VLOOKUP(S93,'datemar &amp; dateaug kaf'!$J$5:$O$94,6,FALSE)</f>
        <v>1943-44</v>
      </c>
      <c r="S93" s="18">
        <f>LARGE('datemar &amp; dateaug kaf'!$J$5:$J$94,'datemar &amp; dateaug kaf rank'!$A93)</f>
        <v>6938.9987480520003</v>
      </c>
      <c r="T93" s="5" t="str">
        <f>VLOOKUP(U93,'datemar &amp; dateaug kaf'!$K$5:$O$94,5,FALSE)</f>
        <v>2014-15</v>
      </c>
      <c r="U93" s="18">
        <f>LARGE('datemar &amp; dateaug kaf'!$K$5:$K$94,'datemar &amp; dateaug kaf rank'!$A93)</f>
        <v>5305.74525558</v>
      </c>
      <c r="V93" s="5" t="str">
        <f>VLOOKUP(W93,'datemar &amp; dateaug kaf'!$L$5:$O$94,4,FALSE)</f>
        <v>2014-15</v>
      </c>
      <c r="W93" s="18">
        <f>LARGE('datemar &amp; dateaug kaf'!$L$5:$L$94,'datemar &amp; dateaug kaf rank'!$A93)</f>
        <v>2771.2263423600002</v>
      </c>
      <c r="X93" s="5" t="str">
        <f>VLOOKUP(Y93,'datemar &amp; dateaug kaf'!$M$5:$O$94,3,FALSE)</f>
        <v>1939-40</v>
      </c>
      <c r="Y93" s="18">
        <f>LARGE('datemar &amp; dateaug kaf'!$M$5:$M$94,'datemar &amp; dateaug kaf rank'!$A93)</f>
        <v>994.31599577100008</v>
      </c>
      <c r="Z93" s="5" t="str">
        <f>VLOOKUP(AA93,'datemar &amp; dateaug kaf'!$N$5:$O$94,2,FALSE)</f>
        <v>1930-31</v>
      </c>
      <c r="AA93" s="18">
        <f>LARGE('datemar &amp; dateaug kaf'!$N$5:$N$94,'datemar &amp; dateaug kaf rank'!$A93)</f>
        <v>317.52197156400001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3130.2821966639999</v>
      </c>
      <c r="D94" s="5" t="str">
        <f>VLOOKUP(E94,'datemar &amp; dateaug kaf'!$C$5:$O$94,13,FALSE)</f>
        <v>1987-88</v>
      </c>
      <c r="E94" s="18">
        <f>LARGE('datemar &amp; dateaug kaf'!$C$5:$C$94,'datemar &amp; dateaug kaf rank'!$A94)</f>
        <v>2599.6442000339998</v>
      </c>
      <c r="F94" s="5" t="str">
        <f>VLOOKUP(G94,'datemar &amp; dateaug kaf'!$D$5:$O$94,12,FALSE)</f>
        <v>1987-88</v>
      </c>
      <c r="G94" s="18">
        <f>LARGE('datemar &amp; dateaug kaf'!$D$5:$D$94,'datemar &amp; dateaug kaf rank'!$A94)</f>
        <v>2243.0359489440002</v>
      </c>
      <c r="H94" s="5" t="str">
        <f>VLOOKUP(I94,'datemar &amp; dateaug kaf'!$E$5:$O$94,11,FALSE)</f>
        <v>2000-01</v>
      </c>
      <c r="I94" s="18">
        <f>LARGE('datemar &amp; dateaug kaf'!$E$5:$E$94,'datemar &amp; dateaug kaf rank'!$A94)</f>
        <v>1874.840260272</v>
      </c>
      <c r="J94" s="5" t="str">
        <f>VLOOKUP(K94,'datemar &amp; dateaug kaf'!$F$5:$O$94,10,FALSE)</f>
        <v>2000-01</v>
      </c>
      <c r="K94" s="18">
        <f>LARGE('datemar &amp; dateaug kaf'!$F$5:$F$94,'datemar &amp; dateaug kaf rank'!$A94)</f>
        <v>1467.474986292</v>
      </c>
      <c r="L94" s="5" t="str">
        <f>VLOOKUP(M94,'datemar &amp; dateaug kaf'!$G$5:$O$94,9,FALSE)</f>
        <v>1943-44</v>
      </c>
      <c r="M94" s="18">
        <f>LARGE('datemar &amp; dateaug kaf'!$G$5:$G$94,'datemar &amp; dateaug kaf rank'!$A94)</f>
        <v>1097.9424381659999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717.70311358200001</v>
      </c>
      <c r="P94" s="5" t="str">
        <f>VLOOKUP(Q94,'datemar &amp; dateaug kaf'!$I$5:$O$94,7,FALSE)</f>
        <v>1936-37</v>
      </c>
      <c r="Q94" s="18">
        <f>LARGE('datemar &amp; dateaug kaf'!$I$5:$I$94,'datemar &amp; dateaug kaf rank'!$A94)</f>
        <v>430.65915740399998</v>
      </c>
      <c r="R94" s="5" t="str">
        <f>VLOOKUP(S94,'datemar &amp; dateaug kaf'!$J$5:$O$94,6,FALSE)</f>
        <v>1940-41</v>
      </c>
      <c r="S94" s="18">
        <f>LARGE('datemar &amp; dateaug kaf'!$J$5:$J$94,'datemar &amp; dateaug kaf rank'!$A94)</f>
        <v>6330.3587708759997</v>
      </c>
      <c r="T94" s="5" t="str">
        <f>VLOOKUP(U94,'datemar &amp; dateaug kaf'!$K$5:$O$94,5,FALSE)</f>
        <v>1940-41</v>
      </c>
      <c r="U94" s="18">
        <f>LARGE('datemar &amp; dateaug kaf'!$K$5:$K$94,'datemar &amp; dateaug kaf rank'!$A94)</f>
        <v>5112.0117091259999</v>
      </c>
      <c r="V94" s="5" t="str">
        <f>VLOOKUP(W94,'datemar &amp; dateaug kaf'!$L$5:$O$94,4,FALSE)</f>
        <v>1940-41</v>
      </c>
      <c r="W94" s="18">
        <f>LARGE('datemar &amp; dateaug kaf'!$L$5:$L$94,'datemar &amp; dateaug kaf rank'!$A94)</f>
        <v>2735.3314676730001</v>
      </c>
      <c r="X94" s="5" t="str">
        <f>VLOOKUP(Y94,'datemar &amp; dateaug kaf'!$M$5:$O$94,3,FALSE)</f>
        <v>1930-31</v>
      </c>
      <c r="Y94" s="18">
        <f>LARGE('datemar &amp; dateaug kaf'!$M$5:$M$94,'datemar &amp; dateaug kaf rank'!$A94)</f>
        <v>942.60492333000002</v>
      </c>
      <c r="Z94" s="5" t="str">
        <f>VLOOKUP(AA94,'datemar &amp; dateaug kaf'!$N$5:$O$94,2,FALSE)</f>
        <v>1987-88</v>
      </c>
      <c r="AA94" s="18">
        <f>LARGE('datemar &amp; dateaug kaf'!$N$5:$N$94,'datemar &amp; dateaug kaf rank'!$A94)</f>
        <v>277.18610530799998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2668.7503131449998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2239.5668581650002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1893.1933174350002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1550.031016254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1297.5549926640001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914.11831282799994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713.17683276000002</v>
      </c>
      <c r="P95" s="5" t="str">
        <f>VLOOKUP(Q95,'datemar &amp; dateaug kaf'!$I$5:$O$94,7,FALSE)</f>
        <v>1943-44</v>
      </c>
      <c r="Q95" s="18">
        <f>LARGE('datemar &amp; dateaug kaf'!$I$5:$I$94,'datemar &amp; dateaug kaf rank'!$A95)</f>
        <v>384.54345665399995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5964.4956441000004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4956.6741942899998</v>
      </c>
      <c r="V95" s="5" t="str">
        <f>VLOOKUP(W95,'datemar &amp; dateaug kaf'!$L$5:$O$94,4,FALSE)</f>
        <v>1976-77</v>
      </c>
      <c r="W95" s="18">
        <f>LARGE('datemar &amp; dateaug kaf'!$L$5:$L$94,'datemar &amp; dateaug kaf rank'!$A95)</f>
        <v>2620.2068438910001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817.17021728999998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272.45156003099999</v>
      </c>
    </row>
    <row r="97" spans="2:27" x14ac:dyDescent="0.2">
      <c r="B97" t="s">
        <v>114</v>
      </c>
      <c r="C97" s="18">
        <f>AVERAGE(C6:C95)</f>
        <v>5564.67981336307</v>
      </c>
      <c r="D97" s="18"/>
      <c r="E97" s="18">
        <f t="shared" ref="E97:AA97" si="0">AVERAGE(E6:E95)</f>
        <v>4907.848080418501</v>
      </c>
      <c r="F97" s="18"/>
      <c r="G97" s="18">
        <f t="shared" si="0"/>
        <v>4398.3730582014996</v>
      </c>
      <c r="H97" s="18"/>
      <c r="I97" s="18">
        <f t="shared" si="0"/>
        <v>3802.259648048866</v>
      </c>
      <c r="J97" s="18"/>
      <c r="K97" s="18">
        <f t="shared" si="0"/>
        <v>3077.299014077867</v>
      </c>
      <c r="L97" s="18"/>
      <c r="M97" s="18">
        <f t="shared" si="0"/>
        <v>2348.8724849200335</v>
      </c>
      <c r="N97" s="18"/>
      <c r="O97" s="18">
        <f t="shared" si="0"/>
        <v>1679.5498874300997</v>
      </c>
      <c r="P97" s="18"/>
      <c r="Q97" s="18">
        <f t="shared" si="0"/>
        <v>995.3196100584338</v>
      </c>
      <c r="R97" s="18"/>
      <c r="S97" s="18">
        <f t="shared" si="0"/>
        <v>13558.702587967371</v>
      </c>
      <c r="T97" s="18"/>
      <c r="U97" s="18">
        <f t="shared" si="0"/>
        <v>11424.339031642368</v>
      </c>
      <c r="V97" s="18"/>
      <c r="W97" s="18">
        <f t="shared" si="0"/>
        <v>6781.7184013329306</v>
      </c>
      <c r="X97" s="18"/>
      <c r="Y97" s="18">
        <f t="shared" si="0"/>
        <v>2375.357574835934</v>
      </c>
      <c r="Z97" s="18"/>
      <c r="AA97" s="18">
        <f t="shared" si="0"/>
        <v>652.38003063216638</v>
      </c>
    </row>
    <row r="98" spans="2:27" x14ac:dyDescent="0.2">
      <c r="B98" t="s">
        <v>115</v>
      </c>
      <c r="C98" s="18">
        <f>MEDIAN(C6:C95)</f>
        <v>5247.9498858465004</v>
      </c>
      <c r="D98" s="18"/>
      <c r="E98" s="18">
        <f t="shared" ref="E98:AA98" si="1">MEDIAN(E6:E95)</f>
        <v>4715.6576744025006</v>
      </c>
      <c r="F98" s="18"/>
      <c r="G98" s="18">
        <f t="shared" si="1"/>
        <v>4175.8649673719992</v>
      </c>
      <c r="H98" s="18"/>
      <c r="I98" s="18">
        <f t="shared" si="1"/>
        <v>3455.5168952115</v>
      </c>
      <c r="J98" s="18"/>
      <c r="K98" s="18">
        <f t="shared" si="1"/>
        <v>2745.4977482835002</v>
      </c>
      <c r="L98" s="18"/>
      <c r="M98" s="18">
        <f t="shared" si="1"/>
        <v>2106.5096730720002</v>
      </c>
      <c r="N98" s="18"/>
      <c r="O98" s="18">
        <f t="shared" si="1"/>
        <v>1531.7701904925</v>
      </c>
      <c r="P98" s="18"/>
      <c r="Q98" s="18">
        <f t="shared" si="1"/>
        <v>891.50872689900007</v>
      </c>
      <c r="R98" s="18"/>
      <c r="S98" s="18">
        <f t="shared" si="1"/>
        <v>13924.232205114</v>
      </c>
      <c r="T98" s="18"/>
      <c r="U98" s="18">
        <f t="shared" si="1"/>
        <v>11268.139412155499</v>
      </c>
      <c r="V98" s="18"/>
      <c r="W98" s="18">
        <f t="shared" si="1"/>
        <v>6473.1022365975005</v>
      </c>
      <c r="X98" s="18"/>
      <c r="Y98" s="18">
        <f t="shared" si="1"/>
        <v>2207.4356197005</v>
      </c>
      <c r="Z98" s="18"/>
      <c r="AA98" s="18">
        <f t="shared" si="1"/>
        <v>630.00195984600009</v>
      </c>
    </row>
    <row r="99" spans="2:27" x14ac:dyDescent="0.2">
      <c r="B99" t="s">
        <v>116</v>
      </c>
      <c r="C99" s="18">
        <f>STDEV(C6:C95)</f>
        <v>1673.5328884453163</v>
      </c>
      <c r="D99" s="18"/>
      <c r="E99" s="18">
        <f t="shared" ref="E99:AA99" si="2">STDEV(E6:E95)</f>
        <v>1605.2367884674818</v>
      </c>
      <c r="F99" s="18"/>
      <c r="G99" s="18">
        <f t="shared" si="2"/>
        <v>1538.8053430974371</v>
      </c>
      <c r="H99" s="18"/>
      <c r="I99" s="18">
        <f t="shared" si="2"/>
        <v>1403.0426514204964</v>
      </c>
      <c r="J99" s="18"/>
      <c r="K99" s="18">
        <f t="shared" si="2"/>
        <v>1154.4831063281158</v>
      </c>
      <c r="L99" s="18"/>
      <c r="M99" s="18">
        <f t="shared" si="2"/>
        <v>877.48340962247971</v>
      </c>
      <c r="N99" s="18"/>
      <c r="O99" s="18">
        <f t="shared" si="2"/>
        <v>697.95348600970249</v>
      </c>
      <c r="P99" s="18"/>
      <c r="Q99" s="18">
        <f t="shared" si="2"/>
        <v>451.7301230377978</v>
      </c>
      <c r="R99" s="18"/>
      <c r="S99" s="18">
        <f t="shared" si="2"/>
        <v>3679.1141775705123</v>
      </c>
      <c r="T99" s="18"/>
      <c r="U99" s="18">
        <f t="shared" si="2"/>
        <v>3416.1381388954082</v>
      </c>
      <c r="V99" s="18"/>
      <c r="W99" s="18">
        <f t="shared" si="2"/>
        <v>2602.0622315095134</v>
      </c>
      <c r="X99" s="18"/>
      <c r="Y99" s="18">
        <f t="shared" si="2"/>
        <v>1007.0077068197385</v>
      </c>
      <c r="Z99" s="18"/>
      <c r="AA99" s="18">
        <f t="shared" si="2"/>
        <v>227.46332188099814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3532.666974963</v>
      </c>
      <c r="C5" s="6">
        <f xml:space="preserve"> ('octsep cfs'!$B5*31 + 'octsep cfs'!$C5*30 + 'octsep cfs'!$D5*31 + 'octsep cfs'!$E5*31 + 'octsep cfs'!$F5*28+'octsep cfs'!$G5*31)*1.983471/1000</f>
        <v>2951.7876579029999</v>
      </c>
      <c r="D5" s="6">
        <f xml:space="preserve"> ('octsep cfs'!$C5*30 + 'octsep cfs'!$D5*31 + 'octsep cfs'!$E5*31 + 'octsep cfs'!$F5*28+'octsep cfs'!$G5*31)*1.983471/1000</f>
        <v>2306.721235812</v>
      </c>
      <c r="E5" s="6">
        <f>('octsep cfs'!$D5*31 + 'octsep cfs'!$E5*31 + 'octsep cfs'!$F5*28+'octsep cfs'!$G5*31)*1.983471/1000</f>
        <v>1738.159273662</v>
      </c>
      <c r="F5" s="6">
        <f>('octsep cfs'!$E5*31 + 'octsep cfs'!$F5*28+'octsep cfs'!$G5*31)*1.983471/1000</f>
        <v>1268.8859028300001</v>
      </c>
      <c r="G5" s="6">
        <f>('octsep cfs'!$F5*28+'octsep cfs'!$G5*31)*1.983471/1000</f>
        <v>944.29285715099991</v>
      </c>
      <c r="H5" s="6">
        <f xml:space="preserve"> 'octsep cfs'!$G5*31*1.983471/1000</f>
        <v>604.23865502700005</v>
      </c>
      <c r="I5" s="6">
        <f xml:space="preserve"> ('octsep cfs'!$H5*30 + 'octsep cfs'!$I5*31 + 'octsep cfs'!$J5*30 + 'octsep cfs'!$K5*31 + 'octsep cfs'!$L5*31 + 'octsep cfs'!$M5*30)*1.983471/1000</f>
        <v>10268.046557096999</v>
      </c>
      <c r="J5" s="6">
        <f xml:space="preserve"> ('octsep cfs'!$I5*31 + 'octsep cfs'!$J5*30 + 'octsep cfs'!$K5*31 + 'octsep cfs'!$L5*31 + 'octsep cfs'!$M5*30)*1.983471/1000</f>
        <v>9244.8135376169994</v>
      </c>
      <c r="K5" s="6">
        <f xml:space="preserve"> ('octsep cfs'!$J5*30 + 'octsep cfs'!$K5*31 + 'octsep cfs'!$L5*31 + 'octsep cfs'!$M5*30)*1.983471/1000</f>
        <v>5560.0460724900004</v>
      </c>
      <c r="L5" s="6">
        <f xml:space="preserve"> ('octsep cfs'!$K5*31 + 'octsep cfs'!$L5*31 + 'octsep cfs'!$M5*30)*1.983471/1000</f>
        <v>1855.6164593400001</v>
      </c>
      <c r="M5" s="6">
        <f xml:space="preserve"> ('octsep cfs'!$L5*31 + 'octsep cfs'!$M5*30)*1.983471/1000</f>
        <v>739.67798879099996</v>
      </c>
      <c r="N5" s="6">
        <f xml:space="preserve"> 'octsep cfs'!$M5*30*1.983471/1000</f>
        <v>301.20990605999998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2778.2914660619999</v>
      </c>
      <c r="C6" s="6">
        <f xml:space="preserve"> ('octsep cfs'!$B6*31 + 'octsep cfs'!$C6*30 + 'octsep cfs'!$D6*31 + 'octsep cfs'!$E6*31 + 'octsep cfs'!$F6*28+'octsep cfs'!$G6*31)*1.983471/1000</f>
        <v>2477.0815600020001</v>
      </c>
      <c r="D6" s="6">
        <f xml:space="preserve"> ('octsep cfs'!$C6*30 + 'octsep cfs'!$D6*31 + 'octsep cfs'!$E6*31 + 'octsep cfs'!$F6*28+'octsep cfs'!$G6*31)*1.983471/1000</f>
        <v>2132.0131431900004</v>
      </c>
      <c r="E6" s="6">
        <f>('octsep cfs'!$D6*31 + 'octsep cfs'!$E6*31 + 'octsep cfs'!$F6*28+'octsep cfs'!$G6*31)*1.983471/1000</f>
        <v>1816.6412541899999</v>
      </c>
      <c r="F6" s="6">
        <f>('octsep cfs'!$E6*31 + 'octsep cfs'!$F6*28+'octsep cfs'!$G6*31)*1.983471/1000</f>
        <v>1332.672346719</v>
      </c>
      <c r="G6" s="6">
        <f>('octsep cfs'!$F6*28+'octsep cfs'!$G6*31)*1.983471/1000</f>
        <v>1070.1202904489999</v>
      </c>
      <c r="H6" s="6">
        <f xml:space="preserve"> 'octsep cfs'!$G6*31*1.983471/1000</f>
        <v>542.62807882499999</v>
      </c>
      <c r="I6" s="6">
        <f xml:space="preserve"> ('octsep cfs'!$H6*30 + 'octsep cfs'!$I6*31 + 'octsep cfs'!$J6*30 + 'octsep cfs'!$K6*31 + 'octsep cfs'!$L6*31 + 'octsep cfs'!$M6*30)*1.983471/1000</f>
        <v>9880.2997947780004</v>
      </c>
      <c r="J6" s="6">
        <f xml:space="preserve"> ('octsep cfs'!$I6*31 + 'octsep cfs'!$J6*30 + 'octsep cfs'!$K6*31 + 'octsep cfs'!$L6*31 + 'octsep cfs'!$M6*30)*1.983471/1000</f>
        <v>7268.6040249480002</v>
      </c>
      <c r="K6" s="6">
        <f xml:space="preserve"> ('octsep cfs'!$J6*30 + 'octsep cfs'!$K6*31 + 'octsep cfs'!$L6*31 + 'octsep cfs'!$M6*30)*1.983471/1000</f>
        <v>4206.2755447439995</v>
      </c>
      <c r="L6" s="6">
        <f xml:space="preserve"> ('octsep cfs'!$K6*31 + 'octsep cfs'!$L6*31 + 'octsep cfs'!$M6*30)*1.983471/1000</f>
        <v>1687.525225974</v>
      </c>
      <c r="M6" s="6">
        <f xml:space="preserve"> ('octsep cfs'!$L6*31 + 'octsep cfs'!$M6*30)*1.983471/1000</f>
        <v>775.17220233600005</v>
      </c>
      <c r="N6" s="6">
        <f xml:space="preserve"> 'octsep cfs'!$M6*30*1.983471/1000</f>
        <v>361.60659801000003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3225.5304575550003</v>
      </c>
      <c r="C7" s="6">
        <f xml:space="preserve"> ('octsep cfs'!$B7*31 + 'octsep cfs'!$C7*30 + 'octsep cfs'!$D7*31 + 'octsep cfs'!$E7*31 + 'octsep cfs'!$F7*28+'octsep cfs'!$G7*31)*1.983471/1000</f>
        <v>2863.9238595449997</v>
      </c>
      <c r="D7" s="6">
        <f xml:space="preserve"> ('octsep cfs'!$C7*30 + 'octsep cfs'!$D7*31 + 'octsep cfs'!$E7*31 + 'octsep cfs'!$F7*28+'octsep cfs'!$G7*31)*1.983471/1000</f>
        <v>2391.576108663</v>
      </c>
      <c r="E7" s="6">
        <f>('octsep cfs'!$D7*31 + 'octsep cfs'!$E7*31 + 'octsep cfs'!$F7*28+'octsep cfs'!$G7*31)*1.983471/1000</f>
        <v>1923.9926551230001</v>
      </c>
      <c r="F7" s="6">
        <f>('octsep cfs'!$E7*31 + 'octsep cfs'!$F7*28+'octsep cfs'!$G7*31)*1.983471/1000</f>
        <v>1540.5559752869999</v>
      </c>
      <c r="G7" s="6">
        <f>('octsep cfs'!$F7*28+'octsep cfs'!$G7*31)*1.983471/1000</f>
        <v>1137.812188737</v>
      </c>
      <c r="H7" s="6">
        <f xml:space="preserve"> 'octsep cfs'!$G7*31*1.983471/1000</f>
        <v>687.73881718500002</v>
      </c>
      <c r="I7" s="6">
        <f xml:space="preserve"> ('octsep cfs'!$H7*30 + 'octsep cfs'!$I7*31 + 'octsep cfs'!$J7*30 + 'octsep cfs'!$K7*31 + 'octsep cfs'!$L7*31 + 'octsep cfs'!$M7*30)*1.983471/1000</f>
        <v>7908.4440009540003</v>
      </c>
      <c r="J7" s="6">
        <f xml:space="preserve"> ('octsep cfs'!$I7*31 + 'octsep cfs'!$J7*30 + 'octsep cfs'!$K7*31 + 'octsep cfs'!$L7*31 + 'octsep cfs'!$M7*30)*1.983471/1000</f>
        <v>6655.2870231540001</v>
      </c>
      <c r="K7" s="6">
        <f xml:space="preserve"> ('octsep cfs'!$J7*30 + 'octsep cfs'!$K7*31 + 'octsep cfs'!$L7*31 + 'octsep cfs'!$M7*30)*1.983471/1000</f>
        <v>3125.03789934</v>
      </c>
      <c r="L7" s="6">
        <f xml:space="preserve"> ('octsep cfs'!$K7*31 + 'octsep cfs'!$L7*31 + 'octsep cfs'!$M7*30)*1.983471/1000</f>
        <v>1254.0495397499999</v>
      </c>
      <c r="M7" s="6">
        <f xml:space="preserve"> ('octsep cfs'!$L7*31 + 'octsep cfs'!$M7*30)*1.983471/1000</f>
        <v>628.96658798399994</v>
      </c>
      <c r="N7" s="6">
        <f xml:space="preserve"> 'octsep cfs'!$M7*30*1.983471/1000</f>
        <v>311.44461641999999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3511.6759013700002</v>
      </c>
      <c r="C8" s="6">
        <f xml:space="preserve"> ('octsep cfs'!$B8*31 + 'octsep cfs'!$C8*30 + 'octsep cfs'!$D8*31 + 'octsep cfs'!$E8*31 + 'octsep cfs'!$F8*29 + 'octsep cfs'!$G8*31)*1.983471/1000</f>
        <v>3200.2312849499999</v>
      </c>
      <c r="D8" s="6">
        <f xml:space="preserve"> ('octsep cfs'!$C8*30 + 'octsep cfs'!$D8*31 + 'octsep cfs'!$E8*31 + 'octsep cfs'!$F8*29+'octsep cfs'!$G8*31)*1.983471/1000</f>
        <v>2871.5800576049996</v>
      </c>
      <c r="E8" s="6">
        <f>('octsep cfs'!$D8*31 + 'octsep cfs'!$E8*31 + 'octsep cfs'!$F8*29+'octsep cfs'!$G8*31)*1.983471/1000</f>
        <v>2478.8527996049997</v>
      </c>
      <c r="F8" s="6">
        <f>('octsep cfs'!$E8*31 + 'octsep cfs'!$F8*29+'octsep cfs'!$G8*31)*1.983471/1000</f>
        <v>2088.283558053</v>
      </c>
      <c r="G8" s="6">
        <f>('octsep cfs'!$F8*29+'octsep cfs'!$G8*31)*1.983471/1000</f>
        <v>1706.691506247</v>
      </c>
      <c r="H8" s="6">
        <f xml:space="preserve"> 'octsep cfs'!$G8*31*1.983471/1000</f>
        <v>1244.570531841</v>
      </c>
      <c r="I8" s="6">
        <f xml:space="preserve"> ('octsep cfs'!$H8*30 + 'octsep cfs'!$I8*31 + 'octsep cfs'!$J8*30 + 'octsep cfs'!$K8*31 + 'octsep cfs'!$L8*31 + 'octsep cfs'!$M8*30)*1.983471/1000</f>
        <v>15544.856937728999</v>
      </c>
      <c r="J8" s="6">
        <f xml:space="preserve"> ('octsep cfs'!$I8*31 + 'octsep cfs'!$J8*30 + 'octsep cfs'!$K8*31 + 'octsep cfs'!$L8*31 + 'octsep cfs'!$M8*30)*1.983471/1000</f>
        <v>13003.554553688999</v>
      </c>
      <c r="K8" s="6">
        <f xml:space="preserve"> ('octsep cfs'!$J8*30 + 'octsep cfs'!$K8*31 + 'octsep cfs'!$L8*31 + 'octsep cfs'!$M8*30)*1.983471/1000</f>
        <v>7249.0529513009997</v>
      </c>
      <c r="L8" s="6">
        <f xml:space="preserve"> ('octsep cfs'!$K8*31 + 'octsep cfs'!$L8*31 + 'octsep cfs'!$M8*30)*1.983471/1000</f>
        <v>2584.5837047310001</v>
      </c>
      <c r="M8" s="6">
        <f xml:space="preserve"> ('octsep cfs'!$L8*31 + 'octsep cfs'!$M8*30)*1.983471/1000</f>
        <v>996.48194610299993</v>
      </c>
      <c r="N8" s="6">
        <f xml:space="preserve"> 'octsep cfs'!$M8*30*1.983471/1000</f>
        <v>398.02312556999999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4119.0266223959998</v>
      </c>
      <c r="C9" s="6">
        <f xml:space="preserve"> ('octsep cfs'!$B9*31 + 'octsep cfs'!$C9*30 + 'octsep cfs'!$D9*31 + 'octsep cfs'!$E9*31 + 'octsep cfs'!$F9*28+'octsep cfs'!$G9*31)*1.983471/1000</f>
        <v>3721.0034968260002</v>
      </c>
      <c r="D9" s="6">
        <f xml:space="preserve"> ('octsep cfs'!$C9*30 + 'octsep cfs'!$D9*31 + 'octsep cfs'!$E9*31 + 'octsep cfs'!$F9*28+'octsep cfs'!$G9*31)*1.983471/1000</f>
        <v>3277.1859928080003</v>
      </c>
      <c r="E9" s="6">
        <f>('octsep cfs'!$D9*31 + 'octsep cfs'!$E9*31 + 'octsep cfs'!$F9*28+'octsep cfs'!$G9*31)*1.983471/1000</f>
        <v>2446.6273462680001</v>
      </c>
      <c r="F9" s="6">
        <f>('octsep cfs'!$E9*31 + 'octsep cfs'!$F9*28+'octsep cfs'!$G9*31)*1.983471/1000</f>
        <v>1662.045557508</v>
      </c>
      <c r="G9" s="6">
        <f>('octsep cfs'!$F9*28+'octsep cfs'!$G9*31)*1.983471/1000</f>
        <v>1061.004257733</v>
      </c>
      <c r="H9" s="6">
        <f xml:space="preserve"> 'octsep cfs'!$G9*31*1.983471/1000</f>
        <v>675.68724738900005</v>
      </c>
      <c r="I9" s="6">
        <f xml:space="preserve"> ('octsep cfs'!$H9*30 + 'octsep cfs'!$I9*31 + 'octsep cfs'!$J9*30 + 'octsep cfs'!$K9*31 + 'octsep cfs'!$L9*31 + 'octsep cfs'!$M9*30)*1.983471/1000</f>
        <v>17587.89355533</v>
      </c>
      <c r="J9" s="6">
        <f xml:space="preserve"> ('octsep cfs'!$I9*31 + 'octsep cfs'!$J9*30 + 'octsep cfs'!$K9*31 + 'octsep cfs'!$L9*31 + 'octsep cfs'!$M9*30)*1.983471/1000</f>
        <v>15850.07543868</v>
      </c>
      <c r="K9" s="6">
        <f xml:space="preserve"> ('octsep cfs'!$J9*30 + 'octsep cfs'!$K9*31 + 'octsep cfs'!$L9*31 + 'octsep cfs'!$M9*30)*1.983471/1000</f>
        <v>11586.709648143</v>
      </c>
      <c r="L9" s="6">
        <f xml:space="preserve"> ('octsep cfs'!$K9*31 + 'octsep cfs'!$L9*31 + 'octsep cfs'!$M9*30)*1.983471/1000</f>
        <v>3601.0768897529997</v>
      </c>
      <c r="M9" s="6">
        <f xml:space="preserve"> ('octsep cfs'!$L9*31 + 'octsep cfs'!$M9*30)*1.983471/1000</f>
        <v>1282.0105304370002</v>
      </c>
      <c r="N9" s="6">
        <f xml:space="preserve"> 'octsep cfs'!$M9*30*1.983471/1000</f>
        <v>575.70245774999989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10774.279926542999</v>
      </c>
      <c r="C10" s="6">
        <f xml:space="preserve"> ('octsep cfs'!$B10*31 + 'octsep cfs'!$C10*30 + 'octsep cfs'!$D10*31 + 'octsep cfs'!$E10*31 + 'octsep cfs'!$F10*28+'octsep cfs'!$G10*31)*1.983471/1000</f>
        <v>10198.577468792999</v>
      </c>
      <c r="D10" s="6">
        <f xml:space="preserve"> ('octsep cfs'!$C10*30 + 'octsep cfs'!$D10*31 + 'octsep cfs'!$E10*31 + 'octsep cfs'!$F10*28+'octsep cfs'!$G10*31)*1.983471/1000</f>
        <v>9238.3256039759999</v>
      </c>
      <c r="E10" s="6">
        <f>('octsep cfs'!$D10*31 + 'octsep cfs'!$E10*31 + 'octsep cfs'!$F10*28+'octsep cfs'!$G10*31)*1.983471/1000</f>
        <v>7637.0099615460003</v>
      </c>
      <c r="F10" s="6">
        <f>('octsep cfs'!$E10*31 + 'octsep cfs'!$F10*28+'octsep cfs'!$G10*31)*1.983471/1000</f>
        <v>5112.5750148900006</v>
      </c>
      <c r="G10" s="6">
        <f>('octsep cfs'!$F10*28+'octsep cfs'!$G10*31)*1.983471/1000</f>
        <v>3061.7175711360001</v>
      </c>
      <c r="H10" s="6">
        <f xml:space="preserve"> 'octsep cfs'!$G10*31*1.983471/1000</f>
        <v>1798.6353044519999</v>
      </c>
      <c r="I10" s="6">
        <f xml:space="preserve"> ('octsep cfs'!$H10*30 + 'octsep cfs'!$I10*31 + 'octsep cfs'!$J10*30 + 'octsep cfs'!$K10*31 + 'octsep cfs'!$L10*31 + 'octsep cfs'!$M10*30)*1.983471/1000</f>
        <v>14626.577302742999</v>
      </c>
      <c r="J10" s="6">
        <f xml:space="preserve"> ('octsep cfs'!$I10*31 + 'octsep cfs'!$J10*30 + 'octsep cfs'!$K10*31 + 'octsep cfs'!$L10*31 + 'octsep cfs'!$M10*30)*1.983471/1000</f>
        <v>9702.3130245929988</v>
      </c>
      <c r="K10" s="6">
        <f xml:space="preserve"> ('octsep cfs'!$J10*30 + 'octsep cfs'!$K10*31 + 'octsep cfs'!$L10*31 + 'octsep cfs'!$M10*30)*1.983471/1000</f>
        <v>4340.7786801960001</v>
      </c>
      <c r="L10" s="6">
        <f xml:space="preserve"> ('octsep cfs'!$K10*31 + 'octsep cfs'!$L10*31 + 'octsep cfs'!$M10*30)*1.983471/1000</f>
        <v>1704.3886964159999</v>
      </c>
      <c r="M10" s="6">
        <f xml:space="preserve"> ('octsep cfs'!$L10*31 + 'octsep cfs'!$M10*30)*1.983471/1000</f>
        <v>783.85782184499999</v>
      </c>
      <c r="N10" s="6">
        <f xml:space="preserve"> 'octsep cfs'!$M10*30*1.983471/1000</f>
        <v>324.23800437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4941.7108890659993</v>
      </c>
      <c r="C11" s="6">
        <f xml:space="preserve"> ('octsep cfs'!$B11*31 + 'octsep cfs'!$C11*30 + 'octsep cfs'!$D11*31 + 'octsep cfs'!$E11*31 + 'octsep cfs'!$F11*28+'octsep cfs'!$G11*31)*1.983471/1000</f>
        <v>4617.4728846960006</v>
      </c>
      <c r="D11" s="6">
        <f xml:space="preserve"> ('octsep cfs'!$C11*30 + 'octsep cfs'!$D11*31 + 'octsep cfs'!$E11*31 + 'octsep cfs'!$F11*28+'octsep cfs'!$G11*31)*1.983471/1000</f>
        <v>4104.973730361</v>
      </c>
      <c r="E11" s="6">
        <f>('octsep cfs'!$D11*31 + 'octsep cfs'!$E11*31 + 'octsep cfs'!$F11*28+'octsep cfs'!$G11*31)*1.983471/1000</f>
        <v>3026.9374071510001</v>
      </c>
      <c r="F11" s="6">
        <f>('octsep cfs'!$E11*31 + 'octsep cfs'!$F11*28+'octsep cfs'!$G11*31)*1.983471/1000</f>
        <v>2311.7136323190002</v>
      </c>
      <c r="G11" s="6">
        <f>('octsep cfs'!$F11*28+'octsep cfs'!$G11*31)*1.983471/1000</f>
        <v>1563.4710157500001</v>
      </c>
      <c r="H11" s="6">
        <f xml:space="preserve"> 'octsep cfs'!$G11*31*1.983471/1000</f>
        <v>831.43534072199998</v>
      </c>
      <c r="I11" s="6">
        <f xml:space="preserve"> ('octsep cfs'!$H11*30 + 'octsep cfs'!$I11*31 + 'octsep cfs'!$J11*30 + 'octsep cfs'!$K11*31 + 'octsep cfs'!$L11*31 + 'octsep cfs'!$M11*30)*1.983471/1000</f>
        <v>12845.142658802999</v>
      </c>
      <c r="J11" s="6">
        <f xml:space="preserve"> ('octsep cfs'!$I11*31 + 'octsep cfs'!$J11*30 + 'octsep cfs'!$K11*31 + 'octsep cfs'!$L11*31 + 'octsep cfs'!$M11*30)*1.983471/1000</f>
        <v>11283.397262823</v>
      </c>
      <c r="K11" s="6">
        <f xml:space="preserve"> ('octsep cfs'!$J11*30 + 'octsep cfs'!$K11*31 + 'octsep cfs'!$L11*31 + 'octsep cfs'!$M11*30)*1.983471/1000</f>
        <v>6749.7934658909999</v>
      </c>
      <c r="L11" s="6">
        <f xml:space="preserve"> ('octsep cfs'!$K11*31 + 'octsep cfs'!$L11*31 + 'octsep cfs'!$M11*30)*1.983471/1000</f>
        <v>2496.9737906610003</v>
      </c>
      <c r="M11" s="6">
        <f xml:space="preserve"> ('octsep cfs'!$L11*31 + 'octsep cfs'!$M11*30)*1.983471/1000</f>
        <v>937.52525409899999</v>
      </c>
      <c r="N11" s="6">
        <f xml:space="preserve"> 'octsep cfs'!$M11*30*1.983471/1000</f>
        <v>355.29916022999998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2653.7751070949998</v>
      </c>
      <c r="C12" s="6">
        <f xml:space="preserve"> ('octsep cfs'!$B12*31 + 'octsep cfs'!$C12*30 + 'octsep cfs'!$D12*31 + 'octsep cfs'!$E12*31 + 'octsep cfs'!$F12*29 + 'octsep cfs'!$G12*31)*1.983471/1000</f>
        <v>2298.475946865</v>
      </c>
      <c r="D12" s="6">
        <f xml:space="preserve"> ('octsep cfs'!$C12*30 + 'octsep cfs'!$D12*31 + 'octsep cfs'!$E12*31 + 'octsep cfs'!$F12*29+'octsep cfs'!$G12*31)*1.983471/1000</f>
        <v>1951.439926821</v>
      </c>
      <c r="E12" s="6">
        <f>('octsep cfs'!$D12*31 + 'octsep cfs'!$E12*31 + 'octsep cfs'!$F12*29+'octsep cfs'!$G12*31)*1.983471/1000</f>
        <v>1597.092832671</v>
      </c>
      <c r="F12" s="6">
        <f>('octsep cfs'!$E12*31 + 'octsep cfs'!$F12*29+'octsep cfs'!$G12*31)*1.983471/1000</f>
        <v>1257.00491154</v>
      </c>
      <c r="G12" s="6">
        <f>('octsep cfs'!$F12*29+'octsep cfs'!$G12*31)*1.983471/1000</f>
        <v>864.4680667560001</v>
      </c>
      <c r="H12" s="6">
        <f xml:space="preserve"> 'octsep cfs'!$G12*31*1.983471/1000</f>
        <v>628.40328222000005</v>
      </c>
      <c r="I12" s="6">
        <f xml:space="preserve"> ('octsep cfs'!$H12*30 + 'octsep cfs'!$I12*31 + 'octsep cfs'!$J12*30 + 'octsep cfs'!$K12*31 + 'octsep cfs'!$L12*31 + 'octsep cfs'!$M12*30)*1.983471/1000</f>
        <v>12607.863990014999</v>
      </c>
      <c r="J12" s="6">
        <f xml:space="preserve"> ('octsep cfs'!$I12*31 + 'octsep cfs'!$J12*30 + 'octsep cfs'!$K12*31 + 'octsep cfs'!$L12*31 + 'octsep cfs'!$M12*30)*1.983471/1000</f>
        <v>9908.4591325649999</v>
      </c>
      <c r="K12" s="6">
        <f xml:space="preserve"> ('octsep cfs'!$J12*30 + 'octsep cfs'!$K12*31 + 'octsep cfs'!$L12*31 + 'octsep cfs'!$M12*30)*1.983471/1000</f>
        <v>4459.059006339</v>
      </c>
      <c r="L12" s="6">
        <f xml:space="preserve"> ('octsep cfs'!$K12*31 + 'octsep cfs'!$L12*31 + 'octsep cfs'!$M12*30)*1.983471/1000</f>
        <v>1569.3004370190001</v>
      </c>
      <c r="M12" s="6">
        <f xml:space="preserve"> ('octsep cfs'!$L12*31 + 'octsep cfs'!$M12*30)*1.983471/1000</f>
        <v>775.55699571000002</v>
      </c>
      <c r="N12" s="6">
        <f xml:space="preserve"> 'octsep cfs'!$M12*30*1.983471/1000</f>
        <v>346.37354073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2239.5668581650002</v>
      </c>
      <c r="C13" s="6">
        <f xml:space="preserve"> ('octsep cfs'!$B13*31 + 'octsep cfs'!$C13*30 + 'octsep cfs'!$D13*31 + 'octsep cfs'!$E13*31 + 'octsep cfs'!$F13*28+'octsep cfs'!$G13*31)*1.983471/1000</f>
        <v>1893.1933174350002</v>
      </c>
      <c r="D13" s="6">
        <f xml:space="preserve"> ('octsep cfs'!$C13*30 + 'octsep cfs'!$D13*31 + 'octsep cfs'!$E13*31 + 'octsep cfs'!$F13*28+'octsep cfs'!$G13*31)*1.983471/1000</f>
        <v>1550.031016254</v>
      </c>
      <c r="E13" s="6">
        <f>('octsep cfs'!$D13*31 + 'octsep cfs'!$E13*31 + 'octsep cfs'!$F13*28+'octsep cfs'!$G13*31)*1.983471/1000</f>
        <v>1297.5549926640001</v>
      </c>
      <c r="F13" s="6">
        <f>('octsep cfs'!$E13*31 + 'octsep cfs'!$F13*28+'octsep cfs'!$G13*31)*1.983471/1000</f>
        <v>914.11831282799994</v>
      </c>
      <c r="G13" s="6">
        <f>('octsep cfs'!$F13*28+'octsep cfs'!$G13*31)*1.983471/1000</f>
        <v>713.17683276000002</v>
      </c>
      <c r="H13" s="6">
        <f xml:space="preserve"> 'octsep cfs'!$G13*31*1.983471/1000</f>
        <v>430.65915740399998</v>
      </c>
      <c r="I13" s="6">
        <f xml:space="preserve"> ('octsep cfs'!$H13*30 + 'octsep cfs'!$I13*31 + 'octsep cfs'!$J13*30 + 'octsep cfs'!$K13*31 + 'octsep cfs'!$L13*31 + 'octsep cfs'!$M13*30)*1.983471/1000</f>
        <v>9742.6052544869999</v>
      </c>
      <c r="J13" s="6">
        <f xml:space="preserve"> ('octsep cfs'!$I13*31 + 'octsep cfs'!$J13*30 + 'octsep cfs'!$K13*31 + 'octsep cfs'!$L13*31 + 'octsep cfs'!$M13*30)*1.983471/1000</f>
        <v>8675.6962035870001</v>
      </c>
      <c r="K13" s="6">
        <f xml:space="preserve"> ('octsep cfs'!$J13*30 + 'octsep cfs'!$K13*31 + 'octsep cfs'!$L13*31 + 'octsep cfs'!$M13*30)*1.983471/1000</f>
        <v>4991.5436144700006</v>
      </c>
      <c r="L13" s="6">
        <f xml:space="preserve"> ('octsep cfs'!$K13*31 + 'octsep cfs'!$L13*31 + 'octsep cfs'!$M13*30)*1.983471/1000</f>
        <v>1840.2048896700001</v>
      </c>
      <c r="M13" s="6">
        <f xml:space="preserve"> ('octsep cfs'!$L13*31 + 'octsep cfs'!$M13*30)*1.983471/1000</f>
        <v>799.15831713900002</v>
      </c>
      <c r="N13" s="6">
        <f xml:space="preserve"> 'octsep cfs'!$M13*30*1.983471/1000</f>
        <v>326.38015305000005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4114.4725729800002</v>
      </c>
      <c r="C14" s="6">
        <f xml:space="preserve"> ('octsep cfs'!$B14*31 + 'octsep cfs'!$C14*30 + 'octsep cfs'!$D14*31 + 'octsep cfs'!$E14*31 + 'octsep cfs'!$F14*28+'octsep cfs'!$G14*31)*1.983471/1000</f>
        <v>3788.0924199299998</v>
      </c>
      <c r="D14" s="6">
        <f xml:space="preserve"> ('octsep cfs'!$C14*30 + 'octsep cfs'!$D14*31 + 'octsep cfs'!$E14*31 + 'octsep cfs'!$F14*28+'octsep cfs'!$G14*31)*1.983471/1000</f>
        <v>3385.9020217889997</v>
      </c>
      <c r="E14" s="6">
        <f>('octsep cfs'!$D14*31 + 'octsep cfs'!$E14*31 + 'octsep cfs'!$F14*28+'octsep cfs'!$G14*31)*1.983471/1000</f>
        <v>2743.6144425690004</v>
      </c>
      <c r="F14" s="6">
        <f>('octsep cfs'!$E14*31 + 'octsep cfs'!$F14*28+'octsep cfs'!$G14*31)*1.983471/1000</f>
        <v>2071.0015752300001</v>
      </c>
      <c r="G14" s="6">
        <f>('octsep cfs'!$F14*28+'octsep cfs'!$G14*31)*1.983471/1000</f>
        <v>1352.764907949</v>
      </c>
      <c r="H14" s="6">
        <f xml:space="preserve"> 'octsep cfs'!$G14*31*1.983471/1000</f>
        <v>875.64492584100003</v>
      </c>
      <c r="I14" s="6">
        <f xml:space="preserve"> ('octsep cfs'!$H14*30 + 'octsep cfs'!$I14*31 + 'octsep cfs'!$J14*30 + 'octsep cfs'!$K14*31 + 'octsep cfs'!$L14*31 + 'octsep cfs'!$M14*30)*1.983471/1000</f>
        <v>14240.597813085</v>
      </c>
      <c r="J14" s="6">
        <f xml:space="preserve"> ('octsep cfs'!$I14*31 + 'octsep cfs'!$J14*30 + 'octsep cfs'!$K14*31 + 'octsep cfs'!$L14*31 + 'octsep cfs'!$M14*30)*1.983471/1000</f>
        <v>11803.427656545</v>
      </c>
      <c r="K14" s="6">
        <f xml:space="preserve"> ('octsep cfs'!$J14*30 + 'octsep cfs'!$K14*31 + 'octsep cfs'!$L14*31 + 'octsep cfs'!$M14*30)*1.983471/1000</f>
        <v>7100.9789072669992</v>
      </c>
      <c r="L14" s="6">
        <f xml:space="preserve"> ('octsep cfs'!$K14*31 + 'octsep cfs'!$L14*31 + 'octsep cfs'!$M14*30)*1.983471/1000</f>
        <v>2532.5493265169998</v>
      </c>
      <c r="M14" s="6">
        <f xml:space="preserve"> ('octsep cfs'!$L14*31 + 'octsep cfs'!$M14*30)*1.983471/1000</f>
        <v>947.76789834299996</v>
      </c>
      <c r="N14" s="6">
        <f xml:space="preserve"> 'octsep cfs'!$M14*30*1.983471/1000</f>
        <v>398.49915860999999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3413.6130951299997</v>
      </c>
      <c r="C15" s="6">
        <f xml:space="preserve"> ('octsep cfs'!$B15*31 + 'octsep cfs'!$C15*30 + 'octsep cfs'!$D15*31 + 'octsep cfs'!$E15*31 + 'octsep cfs'!$F15*28+'octsep cfs'!$G15*31)*1.983471/1000</f>
        <v>3015.1139365200002</v>
      </c>
      <c r="D15" s="6">
        <f xml:space="preserve"> ('octsep cfs'!$C15*30 + 'octsep cfs'!$D15*31 + 'octsep cfs'!$E15*31 + 'octsep cfs'!$F15*28+'octsep cfs'!$G15*31)*1.983471/1000</f>
        <v>2578.5519694200002</v>
      </c>
      <c r="E15" s="6">
        <f>('octsep cfs'!$D15*31 + 'octsep cfs'!$E15*31 + 'octsep cfs'!$F15*28+'octsep cfs'!$G15*31)*1.983471/1000</f>
        <v>2143.9933080299998</v>
      </c>
      <c r="F15" s="6">
        <f>('octsep cfs'!$E15*31 + 'octsep cfs'!$F15*28+'octsep cfs'!$G15*31)*1.983471/1000</f>
        <v>1647.0505167479998</v>
      </c>
      <c r="G15" s="6">
        <f>('octsep cfs'!$F15*28+'octsep cfs'!$G15*31)*1.983471/1000</f>
        <v>1132.030370772</v>
      </c>
      <c r="H15" s="6">
        <f xml:space="preserve"> 'octsep cfs'!$G15*31*1.983471/1000</f>
        <v>772.03831815599995</v>
      </c>
      <c r="I15" s="6">
        <f xml:space="preserve"> ('octsep cfs'!$H15*30 + 'octsep cfs'!$I15*31 + 'octsep cfs'!$J15*30 + 'octsep cfs'!$K15*31 + 'octsep cfs'!$L15*31 + 'octsep cfs'!$M15*30)*1.983471/1000</f>
        <v>11881.986992442</v>
      </c>
      <c r="J15" s="6">
        <f xml:space="preserve"> ('octsep cfs'!$I15*31 + 'octsep cfs'!$J15*30 + 'octsep cfs'!$K15*31 + 'octsep cfs'!$L15*31 + 'octsep cfs'!$M15*30)*1.983471/1000</f>
        <v>9603.6928630020011</v>
      </c>
      <c r="K15" s="6">
        <f xml:space="preserve"> ('octsep cfs'!$J15*30 + 'octsep cfs'!$K15*31 + 'octsep cfs'!$L15*31 + 'octsep cfs'!$M15*30)*1.983471/1000</f>
        <v>4554.5155316850005</v>
      </c>
      <c r="L15" s="6">
        <f xml:space="preserve"> ('octsep cfs'!$K15*31 + 'octsep cfs'!$L15*31 + 'octsep cfs'!$M15*30)*1.983471/1000</f>
        <v>1891.5867059249999</v>
      </c>
      <c r="M15" s="6">
        <f xml:space="preserve"> ('octsep cfs'!$L15*31 + 'octsep cfs'!$M15*30)*1.983471/1000</f>
        <v>768.26972325600002</v>
      </c>
      <c r="N15" s="6">
        <f xml:space="preserve"> 'octsep cfs'!$M15*30*1.983471/1000</f>
        <v>332.56858256999999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3532.3516030739997</v>
      </c>
      <c r="C16" s="6">
        <f xml:space="preserve"> ('octsep cfs'!$B16*31 + 'octsep cfs'!$C16*30 + 'octsep cfs'!$D16*31 + 'octsep cfs'!$E16*31 + 'octsep cfs'!$F16*29 + 'octsep cfs'!$G16*31)*1.983471/1000</f>
        <v>3199.783020504</v>
      </c>
      <c r="D16" s="6">
        <f xml:space="preserve"> ('octsep cfs'!$C16*30 + 'octsep cfs'!$D16*31 + 'octsep cfs'!$E16*31 + 'octsep cfs'!$F16*29+'octsep cfs'!$G16*31)*1.983471/1000</f>
        <v>2863.0154298269999</v>
      </c>
      <c r="E16" s="6">
        <f>('octsep cfs'!$D16*31 + 'octsep cfs'!$E16*31 + 'octsep cfs'!$F16*29+'octsep cfs'!$G16*31)*1.983471/1000</f>
        <v>2487.425361267</v>
      </c>
      <c r="F16" s="6">
        <f>('octsep cfs'!$E16*31 + 'octsep cfs'!$F16*29+'octsep cfs'!$G16*31)*1.983471/1000</f>
        <v>1910.4872010840002</v>
      </c>
      <c r="G16" s="6">
        <f>('octsep cfs'!$F16*29+'octsep cfs'!$G16*31)*1.983471/1000</f>
        <v>1536.027710994</v>
      </c>
      <c r="H16" s="6">
        <f xml:space="preserve"> 'octsep cfs'!$G16*31*1.983471/1000</f>
        <v>1019.894837787</v>
      </c>
      <c r="I16" s="6">
        <f xml:space="preserve"> ('octsep cfs'!$H16*30 + 'octsep cfs'!$I16*31 + 'octsep cfs'!$J16*30 + 'octsep cfs'!$K16*31 + 'octsep cfs'!$L16*31 + 'octsep cfs'!$M16*30)*1.983471/1000</f>
        <v>8790.9160339770006</v>
      </c>
      <c r="J16" s="6">
        <f xml:space="preserve"> ('octsep cfs'!$I16*31 + 'octsep cfs'!$J16*30 + 'octsep cfs'!$K16*31 + 'octsep cfs'!$L16*31 + 'octsep cfs'!$M16*30)*1.983471/1000</f>
        <v>6874.8830479769995</v>
      </c>
      <c r="K16" s="6">
        <f xml:space="preserve"> ('octsep cfs'!$J16*30 + 'octsep cfs'!$K16*31 + 'octsep cfs'!$L16*31 + 'octsep cfs'!$M16*30)*1.983471/1000</f>
        <v>3364.186981281</v>
      </c>
      <c r="L16" s="6">
        <f xml:space="preserve"> ('octsep cfs'!$K16*31 + 'octsep cfs'!$L16*31 + 'octsep cfs'!$M16*30)*1.983471/1000</f>
        <v>1330.395322011</v>
      </c>
      <c r="M16" s="6">
        <f xml:space="preserve"> ('octsep cfs'!$L16*31 + 'octsep cfs'!$M16*30)*1.983471/1000</f>
        <v>669.95699967000007</v>
      </c>
      <c r="N16" s="6">
        <f xml:space="preserve"> 'octsep cfs'!$M16*30*1.983471/1000</f>
        <v>336.07932624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3130.6431883859996</v>
      </c>
      <c r="C17" s="6">
        <f xml:space="preserve"> ('octsep cfs'!$B17*31 + 'octsep cfs'!$C17*30 + 'octsep cfs'!$D17*31 + 'octsep cfs'!$E17*31 + 'octsep cfs'!$F17*28+'octsep cfs'!$G17*31)*1.983471/1000</f>
        <v>2794.5638621459998</v>
      </c>
      <c r="D17" s="6">
        <f xml:space="preserve"> ('octsep cfs'!$C17*30 + 'octsep cfs'!$D17*31 + 'octsep cfs'!$E17*31 + 'octsep cfs'!$F17*28+'octsep cfs'!$G17*31)*1.983471/1000</f>
        <v>2358.370820652</v>
      </c>
      <c r="E17" s="6">
        <f>('octsep cfs'!$D17*31 + 'octsep cfs'!$E17*31 + 'octsep cfs'!$F17*28+'octsep cfs'!$G17*31)*1.983471/1000</f>
        <v>1958.6815794419999</v>
      </c>
      <c r="F17" s="6">
        <f>('octsep cfs'!$E17*31 + 'octsep cfs'!$F17*28+'octsep cfs'!$G17*31)*1.983471/1000</f>
        <v>1517.016141459</v>
      </c>
      <c r="G17" s="6">
        <f>('octsep cfs'!$F17*28+'octsep cfs'!$G17*31)*1.983471/1000</f>
        <v>1069.6323565829998</v>
      </c>
      <c r="H17" s="6">
        <f xml:space="preserve"> 'octsep cfs'!$G17*31*1.983471/1000</f>
        <v>671.87501612699998</v>
      </c>
      <c r="I17" s="6">
        <f xml:space="preserve"> ('octsep cfs'!$H17*30 + 'octsep cfs'!$I17*31 + 'octsep cfs'!$J17*30 + 'octsep cfs'!$K17*31 + 'octsep cfs'!$L17*31 + 'octsep cfs'!$M17*30)*1.983471/1000</f>
        <v>6904.5736253759997</v>
      </c>
      <c r="J17" s="6">
        <f xml:space="preserve"> ('octsep cfs'!$I17*31 + 'octsep cfs'!$J17*30 + 'octsep cfs'!$K17*31 + 'octsep cfs'!$L17*31 + 'octsep cfs'!$M17*30)*1.983471/1000</f>
        <v>5686.2265636259999</v>
      </c>
      <c r="K17" s="6">
        <f xml:space="preserve"> ('octsep cfs'!$J17*30 + 'octsep cfs'!$K17*31 + 'octsep cfs'!$L17*31 + 'octsep cfs'!$M17*30)*1.983471/1000</f>
        <v>3309.5463221729997</v>
      </c>
      <c r="L17" s="6">
        <f xml:space="preserve"> ('octsep cfs'!$K17*31 + 'octsep cfs'!$L17*31 + 'octsep cfs'!$M17*30)*1.983471/1000</f>
        <v>1639.979442633</v>
      </c>
      <c r="M17" s="6">
        <f xml:space="preserve"> ('octsep cfs'!$L17*31 + 'octsep cfs'!$M17*30)*1.983471/1000</f>
        <v>946.33781575199998</v>
      </c>
      <c r="N17" s="6">
        <f xml:space="preserve"> 'octsep cfs'!$M17*30*1.983471/1000</f>
        <v>574.2148545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5273.720132814</v>
      </c>
      <c r="C18" s="6">
        <f xml:space="preserve"> ('octsep cfs'!$B18*31 + 'octsep cfs'!$C18*30 + 'octsep cfs'!$D18*31 + 'octsep cfs'!$E18*31 + 'octsep cfs'!$F18*28+'octsep cfs'!$G18*31)*1.983471/1000</f>
        <v>4699.505278314</v>
      </c>
      <c r="D18" s="6">
        <f xml:space="preserve"> ('octsep cfs'!$C18*30 + 'octsep cfs'!$D18*31 + 'octsep cfs'!$E18*31 + 'octsep cfs'!$F18*28+'octsep cfs'!$G18*31)*1.983471/1000</f>
        <v>3925.1919189209998</v>
      </c>
      <c r="E18" s="6">
        <f>('octsep cfs'!$D18*31 + 'octsep cfs'!$E18*31 + 'octsep cfs'!$F18*28+'octsep cfs'!$G18*31)*1.983471/1000</f>
        <v>3188.2927730009997</v>
      </c>
      <c r="F18" s="6">
        <f>('octsep cfs'!$E18*31 + 'octsep cfs'!$F18*28+'octsep cfs'!$G18*31)*1.983471/1000</f>
        <v>1771.6184459609999</v>
      </c>
      <c r="G18" s="6">
        <f>('octsep cfs'!$F18*28+'octsep cfs'!$G18*31)*1.983471/1000</f>
        <v>1101.157644657</v>
      </c>
      <c r="H18" s="6">
        <f xml:space="preserve"> 'octsep cfs'!$G18*31*1.983471/1000</f>
        <v>596.49121730100001</v>
      </c>
      <c r="I18" s="6">
        <f xml:space="preserve"> ('octsep cfs'!$H18*30 + 'octsep cfs'!$I18*31 + 'octsep cfs'!$J18*30 + 'octsep cfs'!$K18*31 + 'octsep cfs'!$L18*31 + 'octsep cfs'!$M18*30)*1.983471/1000</f>
        <v>12107.335083164999</v>
      </c>
      <c r="J18" s="6">
        <f xml:space="preserve"> ('octsep cfs'!$I18*31 + 'octsep cfs'!$J18*30 + 'octsep cfs'!$K18*31 + 'octsep cfs'!$L18*31 + 'octsep cfs'!$M18*30)*1.983471/1000</f>
        <v>10098.654166755001</v>
      </c>
      <c r="K18" s="6">
        <f xml:space="preserve"> ('octsep cfs'!$J18*30 + 'octsep cfs'!$K18*31 + 'octsep cfs'!$L18*31 + 'octsep cfs'!$M18*30)*1.983471/1000</f>
        <v>6700.9108230960001</v>
      </c>
      <c r="L18" s="6">
        <f xml:space="preserve"> ('octsep cfs'!$K18*31 + 'octsep cfs'!$L18*31 + 'octsep cfs'!$M18*30)*1.983471/1000</f>
        <v>2911.390304046</v>
      </c>
      <c r="M18" s="6">
        <f xml:space="preserve"> ('octsep cfs'!$L18*31 + 'octsep cfs'!$M18*30)*1.983471/1000</f>
        <v>1091.3573144459999</v>
      </c>
      <c r="N18" s="6">
        <f xml:space="preserve"> 'octsep cfs'!$M18*30*1.983471/1000</f>
        <v>466.27436268000002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4093.4557142639997</v>
      </c>
      <c r="C19" s="6">
        <f xml:space="preserve"> ('octsep cfs'!$B19*31 + 'octsep cfs'!$C19*30 + 'octsep cfs'!$D19*31 + 'octsep cfs'!$E19*31 + 'octsep cfs'!$F19*28+'octsep cfs'!$G19*31)*1.983471/1000</f>
        <v>3627.1813515839999</v>
      </c>
      <c r="D19" s="6">
        <f xml:space="preserve"> ('octsep cfs'!$C19*30 + 'octsep cfs'!$D19*31 + 'octsep cfs'!$E19*31 + 'octsep cfs'!$F19*28+'octsep cfs'!$G19*31)*1.983471/1000</f>
        <v>3167.3155837050003</v>
      </c>
      <c r="E19" s="6">
        <f>('octsep cfs'!$D19*31 + 'octsep cfs'!$E19*31 + 'octsep cfs'!$F19*28+'octsep cfs'!$G19*31)*1.983471/1000</f>
        <v>2550.9123010349999</v>
      </c>
      <c r="F19" s="6">
        <f>('octsep cfs'!$E19*31 + 'octsep cfs'!$F19*28+'octsep cfs'!$G19*31)*1.983471/1000</f>
        <v>1879.0372849079999</v>
      </c>
      <c r="G19" s="6">
        <f>('octsep cfs'!$F19*28+'octsep cfs'!$G19*31)*1.983471/1000</f>
        <v>1323.0663966659999</v>
      </c>
      <c r="H19" s="6">
        <f xml:space="preserve"> 'octsep cfs'!$G19*31*1.983471/1000</f>
        <v>740.92559204999998</v>
      </c>
      <c r="I19" s="6">
        <f xml:space="preserve"> ('octsep cfs'!$H19*30 + 'octsep cfs'!$I19*31 + 'octsep cfs'!$J19*30 + 'octsep cfs'!$K19*31 + 'octsep cfs'!$L19*31 + 'octsep cfs'!$M19*30)*1.983471/1000</f>
        <v>19287.964235379</v>
      </c>
      <c r="J19" s="6">
        <f xml:space="preserve"> ('octsep cfs'!$I19*31 + 'octsep cfs'!$J19*30 + 'octsep cfs'!$K19*31 + 'octsep cfs'!$L19*31 + 'octsep cfs'!$M19*30)*1.983471/1000</f>
        <v>14927.977622019</v>
      </c>
      <c r="K19" s="6">
        <f xml:space="preserve"> ('octsep cfs'!$J19*30 + 'octsep cfs'!$K19*31 + 'octsep cfs'!$L19*31 + 'octsep cfs'!$M19*30)*1.983471/1000</f>
        <v>10517.963903096999</v>
      </c>
      <c r="L19" s="6">
        <f xml:space="preserve"> ('octsep cfs'!$K19*31 + 'octsep cfs'!$L19*31 + 'octsep cfs'!$M19*30)*1.983471/1000</f>
        <v>4630.5062726370006</v>
      </c>
      <c r="M19" s="6">
        <f xml:space="preserve"> ('octsep cfs'!$L19*31 + 'octsep cfs'!$M19*30)*1.983471/1000</f>
        <v>1416.7338311699998</v>
      </c>
      <c r="N19" s="6">
        <f xml:space="preserve"> 'octsep cfs'!$M19*30*1.983471/1000</f>
        <v>533.15700479999998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3147.1357497510003</v>
      </c>
      <c r="C20" s="6">
        <f xml:space="preserve"> ('octsep cfs'!$B20*31 + 'octsep cfs'!$C20*30 + 'octsep cfs'!$D20*31 + 'octsep cfs'!$E20*31 + 'octsep cfs'!$F20*29 + 'octsep cfs'!$G20*31)*1.983471/1000</f>
        <v>2613.978744951</v>
      </c>
      <c r="D20" s="6">
        <f xml:space="preserve"> ('octsep cfs'!$C20*30 + 'octsep cfs'!$D20*31 + 'octsep cfs'!$E20*31 + 'octsep cfs'!$F20*29+'octsep cfs'!$G20*31)*1.983471/1000</f>
        <v>2070.1824017070003</v>
      </c>
      <c r="E20" s="6">
        <f>('octsep cfs'!$D20*31 + 'octsep cfs'!$E20*31 + 'octsep cfs'!$F20*29+'octsep cfs'!$G20*31)*1.983471/1000</f>
        <v>1568.3840734170001</v>
      </c>
      <c r="F20" s="6">
        <f>('octsep cfs'!$E20*31 + 'octsep cfs'!$F20*29+'octsep cfs'!$G20*31)*1.983471/1000</f>
        <v>1097.9424381659999</v>
      </c>
      <c r="G20" s="6">
        <f>('octsep cfs'!$F20*29+'octsep cfs'!$G20*31)*1.983471/1000</f>
        <v>717.70311358200001</v>
      </c>
      <c r="H20" s="6">
        <f xml:space="preserve"> 'octsep cfs'!$G20*31*1.983471/1000</f>
        <v>384.54345665399995</v>
      </c>
      <c r="I20" s="6">
        <f xml:space="preserve"> ('octsep cfs'!$H20*30 + 'octsep cfs'!$I20*31 + 'octsep cfs'!$J20*30 + 'octsep cfs'!$K20*31 + 'octsep cfs'!$L20*31 + 'octsep cfs'!$M20*30)*1.983471/1000</f>
        <v>7330.892948232</v>
      </c>
      <c r="J20" s="6">
        <f xml:space="preserve"> ('octsep cfs'!$I20*31 + 'octsep cfs'!$J20*30 + 'octsep cfs'!$K20*31 + 'octsep cfs'!$L20*31 + 'octsep cfs'!$M20*30)*1.983471/1000</f>
        <v>6429.226866342</v>
      </c>
      <c r="K20" s="6">
        <f xml:space="preserve"> ('octsep cfs'!$J20*30 + 'octsep cfs'!$K20*31 + 'octsep cfs'!$L20*31 + 'octsep cfs'!$M20*30)*1.983471/1000</f>
        <v>3907.1284485240003</v>
      </c>
      <c r="L20" s="6">
        <f xml:space="preserve"> ('octsep cfs'!$K20*31 + 'octsep cfs'!$L20*31 + 'octsep cfs'!$M20*30)*1.983471/1000</f>
        <v>1733.7996044040001</v>
      </c>
      <c r="M20" s="6">
        <f xml:space="preserve"> ('octsep cfs'!$L20*31 + 'octsep cfs'!$M20*30)*1.983471/1000</f>
        <v>837.74079503100006</v>
      </c>
      <c r="N20" s="6">
        <f xml:space="preserve"> 'octsep cfs'!$M20*30*1.983471/1000</f>
        <v>391.89420017999998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3135.3360807720001</v>
      </c>
      <c r="C21" s="6">
        <f xml:space="preserve"> ('octsep cfs'!$B21*31 + 'octsep cfs'!$C21*30 + 'octsep cfs'!$D21*31 + 'octsep cfs'!$E21*31 + 'octsep cfs'!$F21*28+'octsep cfs'!$G21*31)*1.983471/1000</f>
        <v>2743.4418805920004</v>
      </c>
      <c r="D21" s="6">
        <f xml:space="preserve"> ('octsep cfs'!$C21*30 + 'octsep cfs'!$D21*31 + 'octsep cfs'!$E21*31 + 'octsep cfs'!$F21*28+'octsep cfs'!$G21*31)*1.983471/1000</f>
        <v>2322.3133013430001</v>
      </c>
      <c r="E21" s="6">
        <f>('octsep cfs'!$D21*31 + 'octsep cfs'!$E21*31 + 'octsep cfs'!$F21*28+'octsep cfs'!$G21*31)*1.983471/1000</f>
        <v>1914.1149695429999</v>
      </c>
      <c r="F21" s="6">
        <f>('octsep cfs'!$E21*31 + 'octsep cfs'!$F21*28+'octsep cfs'!$G21*31)*1.983471/1000</f>
        <v>1562.9592802319999</v>
      </c>
      <c r="G21" s="6">
        <f>('octsep cfs'!$F21*28+'octsep cfs'!$G21*31)*1.983471/1000</f>
        <v>1045.787068221</v>
      </c>
      <c r="H21" s="6">
        <f xml:space="preserve"> 'octsep cfs'!$G21*31*1.983471/1000</f>
        <v>587.88295316100005</v>
      </c>
      <c r="I21" s="6">
        <f xml:space="preserve"> ('octsep cfs'!$H21*30 + 'octsep cfs'!$I21*31 + 'octsep cfs'!$J21*30 + 'octsep cfs'!$K21*31 + 'octsep cfs'!$L21*31 + 'octsep cfs'!$M21*30)*1.983471/1000</f>
        <v>11174.574126407999</v>
      </c>
      <c r="J21" s="6">
        <f xml:space="preserve"> ('octsep cfs'!$I21*31 + 'octsep cfs'!$J21*30 + 'octsep cfs'!$K21*31 + 'octsep cfs'!$L21*31 + 'octsep cfs'!$M21*30)*1.983471/1000</f>
        <v>10318.964241138001</v>
      </c>
      <c r="K21" s="6">
        <f xml:space="preserve"> ('octsep cfs'!$J21*30 + 'octsep cfs'!$K21*31 + 'octsep cfs'!$L21*31 + 'octsep cfs'!$M21*30)*1.983471/1000</f>
        <v>6296.5683589199998</v>
      </c>
      <c r="L21" s="6">
        <f xml:space="preserve"> ('octsep cfs'!$K21*31 + 'octsep cfs'!$L21*31 + 'octsep cfs'!$M21*30)*1.983471/1000</f>
        <v>2400.4164389100001</v>
      </c>
      <c r="M21" s="6">
        <f xml:space="preserve"> ('octsep cfs'!$L21*31 + 'octsep cfs'!$M21*30)*1.983471/1000</f>
        <v>946.84955126999989</v>
      </c>
      <c r="N21" s="6">
        <f xml:space="preserve"> 'octsep cfs'!$M21*30*1.983471/1000</f>
        <v>440.80659503999999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4414.5419832149992</v>
      </c>
      <c r="C22" s="6">
        <f xml:space="preserve"> ('octsep cfs'!$B22*31 + 'octsep cfs'!$C22*30 + 'octsep cfs'!$D22*31 + 'octsep cfs'!$E22*31 + 'octsep cfs'!$F22*28+'octsep cfs'!$G22*31)*1.983471/1000</f>
        <v>3973.735388175</v>
      </c>
      <c r="D22" s="6">
        <f xml:space="preserve"> ('octsep cfs'!$C22*30 + 'octsep cfs'!$D22*31 + 'octsep cfs'!$E22*31 + 'octsep cfs'!$F22*28+'octsep cfs'!$G22*31)*1.983471/1000</f>
        <v>3453.3658209119999</v>
      </c>
      <c r="E22" s="6">
        <f>('octsep cfs'!$D22*31 + 'octsep cfs'!$E22*31 + 'octsep cfs'!$F22*28+'octsep cfs'!$G22*31)*1.983471/1000</f>
        <v>2700.8765929319998</v>
      </c>
      <c r="F22" s="6">
        <f>('octsep cfs'!$E22*31 + 'octsep cfs'!$F22*28+'octsep cfs'!$G22*31)*1.983471/1000</f>
        <v>2034.105047688</v>
      </c>
      <c r="G22" s="6">
        <f>('octsep cfs'!$F22*28+'octsep cfs'!$G22*31)*1.983471/1000</f>
        <v>1373.8511881500001</v>
      </c>
      <c r="H22" s="6">
        <f xml:space="preserve"> 'octsep cfs'!$G22*31*1.983471/1000</f>
        <v>846.19236496200006</v>
      </c>
      <c r="I22" s="6">
        <f xml:space="preserve"> ('octsep cfs'!$H22*30 + 'octsep cfs'!$I22*31 + 'octsep cfs'!$J22*30 + 'octsep cfs'!$K22*31 + 'octsep cfs'!$L22*31 + 'octsep cfs'!$M22*30)*1.983471/1000</f>
        <v>14590.882758627</v>
      </c>
      <c r="J22" s="6">
        <f xml:space="preserve"> ('octsep cfs'!$I22*31 + 'octsep cfs'!$J22*30 + 'octsep cfs'!$K22*31 + 'octsep cfs'!$L22*31 + 'octsep cfs'!$M22*30)*1.983471/1000</f>
        <v>11999.894426037001</v>
      </c>
      <c r="K22" s="6">
        <f xml:space="preserve"> ('octsep cfs'!$J22*30 + 'octsep cfs'!$K22*31 + 'octsep cfs'!$L22*31 + 'octsep cfs'!$M22*30)*1.983471/1000</f>
        <v>6788.7587536860001</v>
      </c>
      <c r="L22" s="6">
        <f xml:space="preserve"> ('octsep cfs'!$K22*31 + 'octsep cfs'!$L22*31 + 'octsep cfs'!$M22*30)*1.983471/1000</f>
        <v>2762.709317886</v>
      </c>
      <c r="M22" s="6">
        <f xml:space="preserve"> ('octsep cfs'!$L22*31 + 'octsep cfs'!$M22*30)*1.983471/1000</f>
        <v>1163.4783034770001</v>
      </c>
      <c r="N22" s="6">
        <f xml:space="preserve"> 'octsep cfs'!$M22*30*1.983471/1000</f>
        <v>545.71237623000002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6429.3220729499999</v>
      </c>
      <c r="C23" s="6">
        <f xml:space="preserve"> ('octsep cfs'!$B23*31 + 'octsep cfs'!$C23*30 + 'octsep cfs'!$D23*31 + 'octsep cfs'!$E23*31 + 'octsep cfs'!$F23*28+'octsep cfs'!$G23*31)*1.983471/1000</f>
        <v>5883.6096967200001</v>
      </c>
      <c r="D23" s="6">
        <f xml:space="preserve"> ('octsep cfs'!$C23*30 + 'octsep cfs'!$D23*31 + 'octsep cfs'!$E23*31 + 'octsep cfs'!$F23*28+'octsep cfs'!$G23*31)*1.983471/1000</f>
        <v>5137.7036089890007</v>
      </c>
      <c r="E23" s="6">
        <f>('octsep cfs'!$D23*31 + 'octsep cfs'!$E23*31 + 'octsep cfs'!$F23*28+'octsep cfs'!$G23*31)*1.983471/1000</f>
        <v>4211.2243048890005</v>
      </c>
      <c r="F23" s="6">
        <f>('octsep cfs'!$E23*31 + 'octsep cfs'!$F23*28+'octsep cfs'!$G23*31)*1.983471/1000</f>
        <v>2931.0524520690001</v>
      </c>
      <c r="G23" s="6">
        <f>('octsep cfs'!$F23*28+'octsep cfs'!$G23*31)*1.983471/1000</f>
        <v>2104.351656624</v>
      </c>
      <c r="H23" s="6">
        <f xml:space="preserve"> 'octsep cfs'!$G23*31*1.983471/1000</f>
        <v>1245.246895452</v>
      </c>
      <c r="I23" s="6">
        <f xml:space="preserve"> ('octsep cfs'!$H23*30 + 'octsep cfs'!$I23*31 + 'octsep cfs'!$J23*30 + 'octsep cfs'!$K23*31 + 'octsep cfs'!$L23*31 + 'octsep cfs'!$M23*30)*1.983471/1000</f>
        <v>16929.397051098</v>
      </c>
      <c r="J23" s="6">
        <f xml:space="preserve"> ('octsep cfs'!$I23*31 + 'octsep cfs'!$J23*30 + 'octsep cfs'!$K23*31 + 'octsep cfs'!$L23*31 + 'octsep cfs'!$M23*30)*1.983471/1000</f>
        <v>14388.213675317998</v>
      </c>
      <c r="K23" s="6">
        <f xml:space="preserve"> ('octsep cfs'!$J23*30 + 'octsep cfs'!$K23*31 + 'octsep cfs'!$L23*31 + 'octsep cfs'!$M23*30)*1.983471/1000</f>
        <v>7641.7940935979996</v>
      </c>
      <c r="L23" s="6">
        <f xml:space="preserve"> ('octsep cfs'!$K23*31 + 'octsep cfs'!$L23*31 + 'octsep cfs'!$M23*30)*1.983471/1000</f>
        <v>3158.6339311380002</v>
      </c>
      <c r="M23" s="6">
        <f xml:space="preserve"> ('octsep cfs'!$L23*31 + 'octsep cfs'!$M23*30)*1.983471/1000</f>
        <v>1463.113333563</v>
      </c>
      <c r="N23" s="6">
        <f xml:space="preserve"> 'octsep cfs'!$M23*30*1.983471/1000</f>
        <v>659.90080169999999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6037.3009306260001</v>
      </c>
      <c r="C24" s="6">
        <f xml:space="preserve"> ('octsep cfs'!$B24*31 + 'octsep cfs'!$C24*30 + 'octsep cfs'!$D24*31 + 'octsep cfs'!$E24*31 + 'octsep cfs'!$F24*29 + 'octsep cfs'!$G24*31)*1.983471/1000</f>
        <v>5377.4001289259995</v>
      </c>
      <c r="D24" s="6">
        <f xml:space="preserve"> ('octsep cfs'!$C24*30 + 'octsep cfs'!$D24*31 + 'octsep cfs'!$E24*31 + 'octsep cfs'!$F24*29+'octsep cfs'!$G24*31)*1.983471/1000</f>
        <v>4024.672906926</v>
      </c>
      <c r="E24" s="6">
        <f>('octsep cfs'!$D24*31 + 'octsep cfs'!$E24*31 + 'octsep cfs'!$F24*29+'octsep cfs'!$G24*31)*1.983471/1000</f>
        <v>3051.0663318659999</v>
      </c>
      <c r="F24" s="6">
        <f>('octsep cfs'!$E24*31 + 'octsep cfs'!$F24*29+'octsep cfs'!$G24*31)*1.983471/1000</f>
        <v>2242.9347919229999</v>
      </c>
      <c r="G24" s="6">
        <f>('octsep cfs'!$F24*29+'octsep cfs'!$G24*31)*1.983471/1000</f>
        <v>1434.4958139750001</v>
      </c>
      <c r="H24" s="6">
        <f xml:space="preserve"> 'octsep cfs'!$G24*31*1.983471/1000</f>
        <v>738.03567480299989</v>
      </c>
      <c r="I24" s="6">
        <f xml:space="preserve"> ('octsep cfs'!$H24*30 + 'octsep cfs'!$I24*31 + 'octsep cfs'!$J24*30 + 'octsep cfs'!$K24*31 + 'octsep cfs'!$L24*31 + 'octsep cfs'!$M24*30)*1.983471/1000</f>
        <v>20656.727820413998</v>
      </c>
      <c r="J24" s="6">
        <f xml:space="preserve"> ('octsep cfs'!$I24*31 + 'octsep cfs'!$J24*30 + 'octsep cfs'!$K24*31 + 'octsep cfs'!$L24*31 + 'octsep cfs'!$M24*30)*1.983471/1000</f>
        <v>18426.096499104002</v>
      </c>
      <c r="K24" s="6">
        <f xml:space="preserve"> ('octsep cfs'!$J24*30 + 'octsep cfs'!$K24*31 + 'octsep cfs'!$L24*31 + 'octsep cfs'!$M24*30)*1.983471/1000</f>
        <v>11031.474627642001</v>
      </c>
      <c r="L24" s="6">
        <f xml:space="preserve"> ('octsep cfs'!$K24*31 + 'octsep cfs'!$L24*31 + 'octsep cfs'!$M24*30)*1.983471/1000</f>
        <v>3625.5906078420003</v>
      </c>
      <c r="M24" s="6">
        <f xml:space="preserve"> ('octsep cfs'!$L24*31 + 'octsep cfs'!$M24*30)*1.983471/1000</f>
        <v>1659.2171278619999</v>
      </c>
      <c r="N24" s="6">
        <f xml:space="preserve"> 'octsep cfs'!$M24*30*1.983471/1000</f>
        <v>592.89915131999999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4011.9053040990002</v>
      </c>
      <c r="C25" s="6">
        <f xml:space="preserve"> ('octsep cfs'!$B25*31 + 'octsep cfs'!$C25*30 + 'octsep cfs'!$D25*31 + 'octsep cfs'!$E25*31 + 'octsep cfs'!$F25*28+'octsep cfs'!$G25*31)*1.983471/1000</f>
        <v>3419.0061527789999</v>
      </c>
      <c r="D25" s="6">
        <f xml:space="preserve"> ('octsep cfs'!$C25*30 + 'octsep cfs'!$D25*31 + 'octsep cfs'!$E25*31 + 'octsep cfs'!$F25*28+'octsep cfs'!$G25*31)*1.983471/1000</f>
        <v>2866.1711321879998</v>
      </c>
      <c r="E25" s="6">
        <f>('octsep cfs'!$D25*31 + 'octsep cfs'!$E25*31 + 'octsep cfs'!$F25*28+'octsep cfs'!$G25*31)*1.983471/1000</f>
        <v>2298.2042113379998</v>
      </c>
      <c r="F25" s="6">
        <f>('octsep cfs'!$E25*31 + 'octsep cfs'!$F25*28+'octsep cfs'!$G25*31)*1.983471/1000</f>
        <v>1854.0792693149999</v>
      </c>
      <c r="G25" s="6">
        <f>('octsep cfs'!$F25*28+'octsep cfs'!$G25*31)*1.983471/1000</f>
        <v>1450.9050695579999</v>
      </c>
      <c r="H25" s="6">
        <f xml:space="preserve"> 'octsep cfs'!$G25*31*1.983471/1000</f>
        <v>844.71666253800004</v>
      </c>
      <c r="I25" s="6">
        <f xml:space="preserve"> ('octsep cfs'!$H25*30 + 'octsep cfs'!$I25*31 + 'octsep cfs'!$J25*30 + 'octsep cfs'!$K25*31 + 'octsep cfs'!$L25*31 + 'octsep cfs'!$M25*30)*1.983471/1000</f>
        <v>14420.502599726999</v>
      </c>
      <c r="J25" s="6">
        <f xml:space="preserve"> ('octsep cfs'!$I25*31 + 'octsep cfs'!$J25*30 + 'octsep cfs'!$K25*31 + 'octsep cfs'!$L25*31 + 'octsep cfs'!$M25*30)*1.983471/1000</f>
        <v>11911.689470666999</v>
      </c>
      <c r="K25" s="6">
        <f xml:space="preserve"> ('octsep cfs'!$J25*30 + 'octsep cfs'!$K25*31 + 'octsep cfs'!$L25*31 + 'octsep cfs'!$M25*30)*1.983471/1000</f>
        <v>5696.3382987839996</v>
      </c>
      <c r="L25" s="6">
        <f xml:space="preserve"> ('octsep cfs'!$K25*31 + 'octsep cfs'!$L25*31 + 'octsep cfs'!$M25*30)*1.983471/1000</f>
        <v>2186.8442155140001</v>
      </c>
      <c r="M25" s="6">
        <f xml:space="preserve"> ('octsep cfs'!$L25*31 + 'octsep cfs'!$M25*30)*1.983471/1000</f>
        <v>1070.9672325659999</v>
      </c>
      <c r="N25" s="6">
        <f xml:space="preserve"> 'octsep cfs'!$M25*30*1.983471/1000</f>
        <v>478.47270932999999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5276.0368269419996</v>
      </c>
      <c r="C26" s="6">
        <f xml:space="preserve"> ('octsep cfs'!$B26*31 + 'octsep cfs'!$C26*30 + 'octsep cfs'!$D26*31 + 'octsep cfs'!$E26*31 + 'octsep cfs'!$F26*28+'octsep cfs'!$G26*31)*1.983471/1000</f>
        <v>4797.5641176119998</v>
      </c>
      <c r="D26" s="6">
        <f xml:space="preserve"> ('octsep cfs'!$C26*30 + 'octsep cfs'!$D26*31 + 'octsep cfs'!$E26*31 + 'octsep cfs'!$F26*28+'octsep cfs'!$G26*31)*1.983471/1000</f>
        <v>4286.0487648930002</v>
      </c>
      <c r="E26" s="6">
        <f>('octsep cfs'!$D26*31 + 'octsep cfs'!$E26*31 + 'octsep cfs'!$F26*28+'octsep cfs'!$G26*31)*1.983471/1000</f>
        <v>3521.5992067829998</v>
      </c>
      <c r="F26" s="6">
        <f>('octsep cfs'!$E26*31 + 'octsep cfs'!$F26*28+'octsep cfs'!$G26*31)*1.983471/1000</f>
        <v>2693.4227089139999</v>
      </c>
      <c r="G26" s="6">
        <f>('octsep cfs'!$F26*28+'octsep cfs'!$G26*31)*1.983471/1000</f>
        <v>2042.207526723</v>
      </c>
      <c r="H26" s="6">
        <f xml:space="preserve"> 'octsep cfs'!$G26*31*1.983471/1000</f>
        <v>1301.5080503670001</v>
      </c>
      <c r="I26" s="6">
        <f xml:space="preserve"> ('octsep cfs'!$H26*30 + 'octsep cfs'!$I26*31 + 'octsep cfs'!$J26*30 + 'octsep cfs'!$K26*31 + 'octsep cfs'!$L26*31 + 'octsep cfs'!$M26*30)*1.983471/1000</f>
        <v>19653.634965468002</v>
      </c>
      <c r="J26" s="6">
        <f xml:space="preserve"> ('octsep cfs'!$I26*31 + 'octsep cfs'!$J26*30 + 'octsep cfs'!$K26*31 + 'octsep cfs'!$L26*31 + 'octsep cfs'!$M26*30)*1.983471/1000</f>
        <v>17549.747441058</v>
      </c>
      <c r="K26" s="6">
        <f xml:space="preserve"> ('octsep cfs'!$J26*30 + 'octsep cfs'!$K26*31 + 'octsep cfs'!$L26*31 + 'octsep cfs'!$M26*30)*1.983471/1000</f>
        <v>12791.898363279</v>
      </c>
      <c r="L26" s="6">
        <f xml:space="preserve"> ('octsep cfs'!$K26*31 + 'octsep cfs'!$L26*31 + 'octsep cfs'!$M26*30)*1.983471/1000</f>
        <v>5611.1779713989999</v>
      </c>
      <c r="M26" s="6">
        <f xml:space="preserve"> ('octsep cfs'!$L26*31 + 'octsep cfs'!$M26*30)*1.983471/1000</f>
        <v>1833.9331543679998</v>
      </c>
      <c r="N26" s="6">
        <f xml:space="preserve"> 'octsep cfs'!$M26*30*1.983471/1000</f>
        <v>615.98675375999994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7465.6896373919999</v>
      </c>
      <c r="C27" s="6">
        <f xml:space="preserve"> ('octsep cfs'!$B27*31 + 'octsep cfs'!$C27*30 + 'octsep cfs'!$D27*31 + 'octsep cfs'!$E27*31 + 'octsep cfs'!$F27*28+'octsep cfs'!$G27*31)*1.983471/1000</f>
        <v>6849.7028836319996</v>
      </c>
      <c r="D27" s="6">
        <f xml:space="preserve"> ('octsep cfs'!$C27*30 + 'octsep cfs'!$D27*31 + 'octsep cfs'!$E27*31 + 'octsep cfs'!$F27*28+'octsep cfs'!$G27*31)*1.983471/1000</f>
        <v>5856.4936646790002</v>
      </c>
      <c r="E27" s="6">
        <f>('octsep cfs'!$D27*31 + 'octsep cfs'!$E27*31 + 'octsep cfs'!$F27*28+'octsep cfs'!$G27*31)*1.983471/1000</f>
        <v>4695.3300718589999</v>
      </c>
      <c r="F27" s="6">
        <f>('octsep cfs'!$E27*31 + 'octsep cfs'!$F27*28+'octsep cfs'!$G27*31)*1.983471/1000</f>
        <v>3341.9879738489999</v>
      </c>
      <c r="G27" s="6">
        <f>('octsep cfs'!$F27*28+'octsep cfs'!$G27*31)*1.983471/1000</f>
        <v>2324.6141277029997</v>
      </c>
      <c r="H27" s="6">
        <f xml:space="preserve"> 'octsep cfs'!$G27*31*1.983471/1000</f>
        <v>933.07434517500008</v>
      </c>
      <c r="I27" s="6">
        <f xml:space="preserve"> ('octsep cfs'!$H27*30 + 'octsep cfs'!$I27*31 + 'octsep cfs'!$J27*30 + 'octsep cfs'!$K27*31 + 'octsep cfs'!$L27*31 + 'octsep cfs'!$M27*30)*1.983471/1000</f>
        <v>17542.569259509</v>
      </c>
      <c r="J27" s="6">
        <f xml:space="preserve"> ('octsep cfs'!$I27*31 + 'octsep cfs'!$J27*30 + 'octsep cfs'!$K27*31 + 'octsep cfs'!$L27*31 + 'octsep cfs'!$M27*30)*1.983471/1000</f>
        <v>15013.584230379</v>
      </c>
      <c r="K27" s="6">
        <f xml:space="preserve"> ('octsep cfs'!$J27*30 + 'octsep cfs'!$K27*31 + 'octsep cfs'!$L27*31 + 'octsep cfs'!$M27*30)*1.983471/1000</f>
        <v>8572.7580256290003</v>
      </c>
      <c r="L27" s="6">
        <f xml:space="preserve"> ('octsep cfs'!$K27*31 + 'octsep cfs'!$L27*31 + 'octsep cfs'!$M27*30)*1.983471/1000</f>
        <v>4226.4573621690006</v>
      </c>
      <c r="M27" s="6">
        <f xml:space="preserve"> ('octsep cfs'!$L27*31 + 'octsep cfs'!$M27*30)*1.983471/1000</f>
        <v>1671.1556398110001</v>
      </c>
      <c r="N27" s="6">
        <f xml:space="preserve"> 'octsep cfs'!$M27*30*1.983471/1000</f>
        <v>780.75368973000002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5683.0311918449997</v>
      </c>
      <c r="C28" s="6">
        <f xml:space="preserve"> ('octsep cfs'!$B28*31 + 'octsep cfs'!$C28*30 + 'octsep cfs'!$D28*31 + 'octsep cfs'!$E28*31 + 'octsep cfs'!$F28*29 + 'octsep cfs'!$G28*31)*1.983471/1000</f>
        <v>4902.2775021150001</v>
      </c>
      <c r="D28" s="6">
        <f xml:space="preserve"> ('octsep cfs'!$C28*30 + 'octsep cfs'!$D28*31 + 'octsep cfs'!$E28*31 + 'octsep cfs'!$F28*29+'octsep cfs'!$G28*31)*1.983471/1000</f>
        <v>3603.5978813939996</v>
      </c>
      <c r="E28" s="6">
        <f>('octsep cfs'!$D28*31 + 'octsep cfs'!$E28*31 + 'octsep cfs'!$F28*29+'octsep cfs'!$G28*31)*1.983471/1000</f>
        <v>2696.2789071540001</v>
      </c>
      <c r="F28" s="6">
        <f>('octsep cfs'!$E28*31 + 'octsep cfs'!$F28*29+'octsep cfs'!$G28*31)*1.983471/1000</f>
        <v>1885.0114995599999</v>
      </c>
      <c r="G28" s="6">
        <f>('octsep cfs'!$F28*29+'octsep cfs'!$G28*31)*1.983471/1000</f>
        <v>1263.0644154449999</v>
      </c>
      <c r="H28" s="6">
        <f xml:space="preserve"> 'octsep cfs'!$G28*31*1.983471/1000</f>
        <v>645.00493448999998</v>
      </c>
      <c r="I28" s="6">
        <f xml:space="preserve"> ('octsep cfs'!$H28*30 + 'octsep cfs'!$I28*31 + 'octsep cfs'!$J28*30 + 'octsep cfs'!$K28*31 + 'octsep cfs'!$L28*31 + 'octsep cfs'!$M28*30)*1.983471/1000</f>
        <v>14558.060280518999</v>
      </c>
      <c r="J28" s="6">
        <f xml:space="preserve"> ('octsep cfs'!$I28*31 + 'octsep cfs'!$J28*30 + 'octsep cfs'!$K28*31 + 'octsep cfs'!$L28*31 + 'octsep cfs'!$M28*30)*1.983471/1000</f>
        <v>11538.523203669001</v>
      </c>
      <c r="K28" s="6">
        <f xml:space="preserve"> ('octsep cfs'!$J28*30 + 'octsep cfs'!$K28*31 + 'octsep cfs'!$L28*31 + 'octsep cfs'!$M28*30)*1.983471/1000</f>
        <v>5960.8599417570003</v>
      </c>
      <c r="L28" s="6">
        <f xml:space="preserve"> ('octsep cfs'!$K28*31 + 'octsep cfs'!$L28*31 + 'octsep cfs'!$M28*30)*1.983471/1000</f>
        <v>2525.6865168570002</v>
      </c>
      <c r="M28" s="6">
        <f xml:space="preserve"> ('octsep cfs'!$L28*31 + 'octsep cfs'!$M28*30)*1.983471/1000</f>
        <v>1014.259796676</v>
      </c>
      <c r="N28" s="6">
        <f xml:space="preserve"> 'octsep cfs'!$M28*30*1.983471/1000</f>
        <v>379.33882875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3868.8157226880003</v>
      </c>
      <c r="C29" s="6">
        <f xml:space="preserve"> ('octsep cfs'!$B29*31 + 'octsep cfs'!$C29*30 + 'octsep cfs'!$D29*31 + 'octsep cfs'!$E29*31 + 'octsep cfs'!$F29*28+'octsep cfs'!$G29*31)*1.983471/1000</f>
        <v>3489.4768939379996</v>
      </c>
      <c r="D29" s="6">
        <f xml:space="preserve"> ('octsep cfs'!$C29*30 + 'octsep cfs'!$D29*31 + 'octsep cfs'!$E29*31 + 'octsep cfs'!$F29*28+'octsep cfs'!$G29*31)*1.983471/1000</f>
        <v>3127.3149240480002</v>
      </c>
      <c r="E29" s="6">
        <f>('octsep cfs'!$D29*31 + 'octsep cfs'!$E29*31 + 'octsep cfs'!$F29*28+'octsep cfs'!$G29*31)*1.983471/1000</f>
        <v>2747.381053998</v>
      </c>
      <c r="F29" s="6">
        <f>('octsep cfs'!$E29*31 + 'octsep cfs'!$F29*28+'octsep cfs'!$G29*31)*1.983471/1000</f>
        <v>2348.080573104</v>
      </c>
      <c r="G29" s="6">
        <f>('octsep cfs'!$F29*28+'octsep cfs'!$G29*31)*1.983471/1000</f>
        <v>1494.8171340270001</v>
      </c>
      <c r="H29" s="6">
        <f xml:space="preserve"> 'octsep cfs'!$G29*31*1.983471/1000</f>
        <v>677.53187541900002</v>
      </c>
      <c r="I29" s="6">
        <f xml:space="preserve"> ('octsep cfs'!$H29*30 + 'octsep cfs'!$I29*31 + 'octsep cfs'!$J29*30 + 'octsep cfs'!$K29*31 + 'octsep cfs'!$L29*31 + 'octsep cfs'!$M29*30)*1.983471/1000</f>
        <v>14864.393492171999</v>
      </c>
      <c r="J29" s="6">
        <f xml:space="preserve"> ('octsep cfs'!$I29*31 + 'octsep cfs'!$J29*30 + 'octsep cfs'!$K29*31 + 'octsep cfs'!$L29*31 + 'octsep cfs'!$M29*30)*1.983471/1000</f>
        <v>13466.284453692</v>
      </c>
      <c r="K29" s="6">
        <f xml:space="preserve"> ('octsep cfs'!$J29*30 + 'octsep cfs'!$K29*31 + 'octsep cfs'!$L29*31 + 'octsep cfs'!$M29*30)*1.983471/1000</f>
        <v>9475.7391487920013</v>
      </c>
      <c r="L29" s="6">
        <f xml:space="preserve"> ('octsep cfs'!$K29*31 + 'octsep cfs'!$L29*31 + 'octsep cfs'!$M29*30)*1.983471/1000</f>
        <v>3426.0137558219999</v>
      </c>
      <c r="M29" s="6">
        <f xml:space="preserve"> ('octsep cfs'!$L29*31 + 'octsep cfs'!$M29*30)*1.983471/1000</f>
        <v>1163.3930142240001</v>
      </c>
      <c r="N29" s="6">
        <f xml:space="preserve"> 'octsep cfs'!$M29*30*1.983471/1000</f>
        <v>411.76857960000001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3910.972415322</v>
      </c>
      <c r="C30" s="6">
        <f xml:space="preserve"> ('octsep cfs'!$B30*31 + 'octsep cfs'!$C30*30 + 'octsep cfs'!$D30*31 + 'octsep cfs'!$E30*31 + 'octsep cfs'!$F30*28+'octsep cfs'!$G30*31)*1.983471/1000</f>
        <v>3499.2038357219999</v>
      </c>
      <c r="D30" s="6">
        <f xml:space="preserve"> ('octsep cfs'!$C30*30 + 'octsep cfs'!$D30*31 + 'octsep cfs'!$E30*31 + 'octsep cfs'!$F30*28+'octsep cfs'!$G30*31)*1.983471/1000</f>
        <v>3096.0296359650001</v>
      </c>
      <c r="E30" s="6">
        <f>('octsep cfs'!$D30*31 + 'octsep cfs'!$E30*31 + 'octsep cfs'!$F30*28+'octsep cfs'!$G30*31)*1.983471/1000</f>
        <v>2607.5007286649998</v>
      </c>
      <c r="F30" s="6">
        <f>('octsep cfs'!$E30*31 + 'octsep cfs'!$F30*28+'octsep cfs'!$G30*31)*1.983471/1000</f>
        <v>2032.038270906</v>
      </c>
      <c r="G30" s="6">
        <f>('octsep cfs'!$F30*28+'octsep cfs'!$G30*31)*1.983471/1000</f>
        <v>1491.931183722</v>
      </c>
      <c r="H30" s="6">
        <f xml:space="preserve"> 'octsep cfs'!$G30*31*1.983471/1000</f>
        <v>878.41186788599998</v>
      </c>
      <c r="I30" s="6">
        <f xml:space="preserve"> ('octsep cfs'!$H30*30 + 'octsep cfs'!$I30*31 + 'octsep cfs'!$J30*30 + 'octsep cfs'!$K30*31 + 'octsep cfs'!$L30*31 + 'octsep cfs'!$M30*30)*1.983471/1000</f>
        <v>18732.399958692</v>
      </c>
      <c r="J30" s="6">
        <f xml:space="preserve"> ('octsep cfs'!$I30*31 + 'octsep cfs'!$J30*30 + 'octsep cfs'!$K30*31 + 'octsep cfs'!$L30*31 + 'octsep cfs'!$M30*30)*1.983471/1000</f>
        <v>16988.512420782001</v>
      </c>
      <c r="K30" s="6">
        <f xml:space="preserve"> ('octsep cfs'!$J30*30 + 'octsep cfs'!$K30*31 + 'octsep cfs'!$L30*31 + 'octsep cfs'!$M30*30)*1.983471/1000</f>
        <v>10554.142414137001</v>
      </c>
      <c r="L30" s="6">
        <f xml:space="preserve"> ('octsep cfs'!$K30*31 + 'octsep cfs'!$L30*31 + 'octsep cfs'!$M30*30)*1.983471/1000</f>
        <v>5195.3194745969995</v>
      </c>
      <c r="M30" s="6">
        <f xml:space="preserve"> ('octsep cfs'!$L30*31 + 'octsep cfs'!$M30*30)*1.983471/1000</f>
        <v>1781.2819166730001</v>
      </c>
      <c r="N30" s="6">
        <f xml:space="preserve"> 'octsep cfs'!$M30*30*1.983471/1000</f>
        <v>747.49088105999999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4261.568765811</v>
      </c>
      <c r="C31" s="6">
        <f xml:space="preserve"> ('octsep cfs'!$B31*31 + 'octsep cfs'!$C31*30 + 'octsep cfs'!$D31*31 + 'octsep cfs'!$E31*31 + 'octsep cfs'!$F31*28+'octsep cfs'!$G31*31)*1.983471/1000</f>
        <v>3514.0778847510001</v>
      </c>
      <c r="D31" s="6">
        <f xml:space="preserve"> ('octsep cfs'!$C31*30 + 'octsep cfs'!$D31*31 + 'octsep cfs'!$E31*31 + 'octsep cfs'!$F31*28+'octsep cfs'!$G31*31)*1.983471/1000</f>
        <v>2836.1155961250001</v>
      </c>
      <c r="E31" s="6">
        <f>('octsep cfs'!$D31*31 + 'octsep cfs'!$E31*31 + 'octsep cfs'!$F31*28+'octsep cfs'!$G31*31)*1.983471/1000</f>
        <v>2069.583393465</v>
      </c>
      <c r="F31" s="6">
        <f>('octsep cfs'!$E31*31 + 'octsep cfs'!$F31*28+'octsep cfs'!$G31*31)*1.983471/1000</f>
        <v>1431.956971095</v>
      </c>
      <c r="G31" s="6">
        <f>('octsep cfs'!$F31*28+'octsep cfs'!$G31*31)*1.983471/1000</f>
        <v>916.38343671000007</v>
      </c>
      <c r="H31" s="6">
        <f xml:space="preserve"> 'octsep cfs'!$G31*31*1.983471/1000</f>
        <v>440.37419836200002</v>
      </c>
      <c r="I31" s="6">
        <f xml:space="preserve"> ('octsep cfs'!$H31*30 + 'octsep cfs'!$I31*31 + 'octsep cfs'!$J31*30 + 'octsep cfs'!$K31*31 + 'octsep cfs'!$L31*31 + 'octsep cfs'!$M31*30)*1.983471/1000</f>
        <v>14702.244737921999</v>
      </c>
      <c r="J31" s="6">
        <f xml:space="preserve"> ('octsep cfs'!$I31*31 + 'octsep cfs'!$J31*30 + 'octsep cfs'!$K31*31 + 'octsep cfs'!$L31*31 + 'octsep cfs'!$M31*30)*1.983471/1000</f>
        <v>13608.380316131999</v>
      </c>
      <c r="K31" s="6">
        <f xml:space="preserve"> ('octsep cfs'!$J31*30 + 'octsep cfs'!$K31*31 + 'octsep cfs'!$L31*31 + 'octsep cfs'!$M31*30)*1.983471/1000</f>
        <v>10000.533839856</v>
      </c>
      <c r="L31" s="6">
        <f xml:space="preserve"> ('octsep cfs'!$K31*31 + 'octsep cfs'!$L31*31 + 'octsep cfs'!$M31*30)*1.983471/1000</f>
        <v>4155.324141696</v>
      </c>
      <c r="M31" s="6">
        <f xml:space="preserve"> ('octsep cfs'!$L31*31 + 'octsep cfs'!$M31*30)*1.983471/1000</f>
        <v>1276.2287124719999</v>
      </c>
      <c r="N31" s="6">
        <f xml:space="preserve"> 'octsep cfs'!$M31*30*1.983471/1000</f>
        <v>485.37518841000002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6272.8420788180001</v>
      </c>
      <c r="C32" s="6">
        <f xml:space="preserve"> ('octsep cfs'!$B32*31 + 'octsep cfs'!$C32*30 + 'octsep cfs'!$D32*31 + 'octsep cfs'!$E32*31 + 'octsep cfs'!$F32*29 + 'octsep cfs'!$G32*31)*1.983471/1000</f>
        <v>5787.4668904079999</v>
      </c>
      <c r="D32" s="6">
        <f xml:space="preserve"> ('octsep cfs'!$C32*30 + 'octsep cfs'!$D32*31 + 'octsep cfs'!$E32*31 + 'octsep cfs'!$F32*29+'octsep cfs'!$G32*31)*1.983471/1000</f>
        <v>4859.1885781110004</v>
      </c>
      <c r="E32" s="6">
        <f>('octsep cfs'!$D32*31 + 'octsep cfs'!$E32*31 + 'octsep cfs'!$F32*29+'octsep cfs'!$G32*31)*1.983471/1000</f>
        <v>3856.662995871</v>
      </c>
      <c r="F32" s="6">
        <f>('octsep cfs'!$E32*31 + 'octsep cfs'!$F32*29+'octsep cfs'!$G32*31)*1.983471/1000</f>
        <v>2655.6871731389997</v>
      </c>
      <c r="G32" s="6">
        <f>('octsep cfs'!$F32*29+'octsep cfs'!$G32*31)*1.983471/1000</f>
        <v>1677.4809288299998</v>
      </c>
      <c r="H32" s="6">
        <f xml:space="preserve"> 'octsep cfs'!$G32*31*1.983471/1000</f>
        <v>1038.7715312939999</v>
      </c>
      <c r="I32" s="6">
        <f xml:space="preserve"> ('octsep cfs'!$H32*30 + 'octsep cfs'!$I32*31 + 'octsep cfs'!$J32*30 + 'octsep cfs'!$K32*31 + 'octsep cfs'!$L32*31 + 'octsep cfs'!$M32*30)*1.983471/1000</f>
        <v>19817.794959311999</v>
      </c>
      <c r="J32" s="6">
        <f xml:space="preserve"> ('octsep cfs'!$I32*31 + 'octsep cfs'!$J32*30 + 'octsep cfs'!$K32*31 + 'octsep cfs'!$L32*31 + 'octsep cfs'!$M32*30)*1.983471/1000</f>
        <v>16279.084348212</v>
      </c>
      <c r="K32" s="6">
        <f xml:space="preserve"> ('octsep cfs'!$J32*30 + 'octsep cfs'!$K32*31 + 'octsep cfs'!$L32*31 + 'octsep cfs'!$M32*30)*1.983471/1000</f>
        <v>9137.4839548649998</v>
      </c>
      <c r="L32" s="6">
        <f xml:space="preserve"> ('octsep cfs'!$K32*31 + 'octsep cfs'!$L32*31 + 'octsep cfs'!$M32*30)*1.983471/1000</f>
        <v>3315.5998756650001</v>
      </c>
      <c r="M32" s="6">
        <f xml:space="preserve"> ('octsep cfs'!$L32*31 + 'octsep cfs'!$M32*30)*1.983471/1000</f>
        <v>1360.909039875</v>
      </c>
      <c r="N32" s="6">
        <f xml:space="preserve"> 'octsep cfs'!$M32*30*1.983471/1000</f>
        <v>538.51237649999996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4378.1433068939996</v>
      </c>
      <c r="C33" s="6">
        <f xml:space="preserve"> ('octsep cfs'!$B33*31 + 'octsep cfs'!$C33*30 + 'octsep cfs'!$D33*31 + 'octsep cfs'!$E33*31 + 'octsep cfs'!$F33*28+'octsep cfs'!$G33*31)*1.983471/1000</f>
        <v>3839.6309303939997</v>
      </c>
      <c r="D33" s="6">
        <f xml:space="preserve"> ('octsep cfs'!$C33*30 + 'octsep cfs'!$D33*31 + 'octsep cfs'!$E33*31 + 'octsep cfs'!$F33*28+'octsep cfs'!$G33*31)*1.983471/1000</f>
        <v>3217.4993834759998</v>
      </c>
      <c r="E33" s="6">
        <f>('octsep cfs'!$D33*31 + 'octsep cfs'!$E33*31 + 'octsep cfs'!$F33*28+'octsep cfs'!$G33*31)*1.983471/1000</f>
        <v>2627.634942786</v>
      </c>
      <c r="F33" s="6">
        <f>('octsep cfs'!$E33*31 + 'octsep cfs'!$F33*28+'octsep cfs'!$G33*31)*1.983471/1000</f>
        <v>1926.8607541890001</v>
      </c>
      <c r="G33" s="6">
        <f>('octsep cfs'!$F33*28+'octsep cfs'!$G33*31)*1.983471/1000</f>
        <v>1487.531845044</v>
      </c>
      <c r="H33" s="6">
        <f xml:space="preserve"> 'octsep cfs'!$G33*31*1.983471/1000</f>
        <v>902.39203227600001</v>
      </c>
      <c r="I33" s="6">
        <f xml:space="preserve"> ('octsep cfs'!$H33*30 + 'octsep cfs'!$I33*31 + 'octsep cfs'!$J33*30 + 'octsep cfs'!$K33*31 + 'octsep cfs'!$L33*31 + 'octsep cfs'!$M33*30)*1.983471/1000</f>
        <v>14572.184577509999</v>
      </c>
      <c r="J33" s="6">
        <f xml:space="preserve"> ('octsep cfs'!$I33*31 + 'octsep cfs'!$J33*30 + 'octsep cfs'!$K33*31 + 'octsep cfs'!$L33*31 + 'octsep cfs'!$M33*30)*1.983471/1000</f>
        <v>13000.14496704</v>
      </c>
      <c r="K33" s="6">
        <f xml:space="preserve"> ('octsep cfs'!$J33*30 + 'octsep cfs'!$K33*31 + 'octsep cfs'!$L33*31 + 'octsep cfs'!$M33*30)*1.983471/1000</f>
        <v>6125.9541504419994</v>
      </c>
      <c r="L33" s="6">
        <f xml:space="preserve"> ('octsep cfs'!$K33*31 + 'octsep cfs'!$L33*31 + 'octsep cfs'!$M33*30)*1.983471/1000</f>
        <v>2100.142731162</v>
      </c>
      <c r="M33" s="6">
        <f xml:space="preserve"> ('octsep cfs'!$L33*31 + 'octsep cfs'!$M33*30)*1.983471/1000</f>
        <v>901.93385047499999</v>
      </c>
      <c r="N33" s="6">
        <f xml:space="preserve"> 'octsep cfs'!$M33*30*1.983471/1000</f>
        <v>375.29254791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3812.0507661390002</v>
      </c>
      <c r="C34" s="6">
        <f xml:space="preserve"> ('octsep cfs'!$B34*31 + 'octsep cfs'!$C34*30 + 'octsep cfs'!$D34*31 + 'octsep cfs'!$E34*31 + 'octsep cfs'!$F34*28+'octsep cfs'!$G34*31)*1.983471/1000</f>
        <v>3436.7582182289998</v>
      </c>
      <c r="D34" s="6">
        <f xml:space="preserve"> ('octsep cfs'!$C34*30 + 'octsep cfs'!$D34*31 + 'octsep cfs'!$E34*31 + 'octsep cfs'!$F34*28+'octsep cfs'!$G34*31)*1.983471/1000</f>
        <v>2950.0838563140001</v>
      </c>
      <c r="E34" s="6">
        <f>('octsep cfs'!$D34*31 + 'octsep cfs'!$E34*31 + 'octsep cfs'!$F34*28+'octsep cfs'!$G34*31)*1.983471/1000</f>
        <v>2483.749989504</v>
      </c>
      <c r="F34" s="6">
        <f>('octsep cfs'!$E34*31 + 'octsep cfs'!$F34*28+'octsep cfs'!$G34*31)*1.983471/1000</f>
        <v>1988.774801454</v>
      </c>
      <c r="G34" s="6">
        <f>('octsep cfs'!$F34*28+'octsep cfs'!$G34*31)*1.983471/1000</f>
        <v>1485.621762471</v>
      </c>
      <c r="H34" s="6">
        <f xml:space="preserve"> 'octsep cfs'!$G34*31*1.983471/1000</f>
        <v>798.29352378299996</v>
      </c>
      <c r="I34" s="6">
        <f xml:space="preserve"> ('octsep cfs'!$H34*30 + 'octsep cfs'!$I34*31 + 'octsep cfs'!$J34*30 + 'octsep cfs'!$K34*31 + 'octsep cfs'!$L34*31 + 'octsep cfs'!$M34*30)*1.983471/1000</f>
        <v>13199.963802521999</v>
      </c>
      <c r="J34" s="6">
        <f xml:space="preserve"> ('octsep cfs'!$I34*31 + 'octsep cfs'!$J34*30 + 'octsep cfs'!$K34*31 + 'octsep cfs'!$L34*31 + 'octsep cfs'!$M34*30)*1.983471/1000</f>
        <v>11499.811800162001</v>
      </c>
      <c r="K34" s="6">
        <f xml:space="preserve"> ('octsep cfs'!$J34*30 + 'octsep cfs'!$K34*31 + 'octsep cfs'!$L34*31 + 'octsep cfs'!$M34*30)*1.983471/1000</f>
        <v>5500.9584714000002</v>
      </c>
      <c r="L34" s="6">
        <f xml:space="preserve"> ('octsep cfs'!$K34*31 + 'octsep cfs'!$L34*31 + 'octsep cfs'!$M34*30)*1.983471/1000</f>
        <v>2094.4660371600003</v>
      </c>
      <c r="M34" s="6">
        <f xml:space="preserve"> ('octsep cfs'!$L34*31 + 'octsep cfs'!$M34*30)*1.983471/1000</f>
        <v>913.65814755600002</v>
      </c>
      <c r="N34" s="6">
        <f xml:space="preserve"> 'octsep cfs'!$M34*30*1.983471/1000</f>
        <v>416.46940587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6006.7118408639999</v>
      </c>
      <c r="C35" s="6">
        <f xml:space="preserve"> ('octsep cfs'!$B35*31 + 'octsep cfs'!$C35*30 + 'octsep cfs'!$D35*31 + 'octsep cfs'!$E35*31 + 'octsep cfs'!$F35*28+'octsep cfs'!$G35*31)*1.983471/1000</f>
        <v>5590.2424349940002</v>
      </c>
      <c r="D35" s="6">
        <f xml:space="preserve"> ('octsep cfs'!$C35*30 + 'octsep cfs'!$D35*31 + 'octsep cfs'!$E35*31 + 'octsep cfs'!$F35*28+'octsep cfs'!$G35*31)*1.983471/1000</f>
        <v>4964.1141940110001</v>
      </c>
      <c r="E35" s="6">
        <f>('octsep cfs'!$D35*31 + 'octsep cfs'!$E35*31 + 'octsep cfs'!$F35*28+'octsep cfs'!$G35*31)*1.983471/1000</f>
        <v>3965.9919173909998</v>
      </c>
      <c r="F35" s="6">
        <f>('octsep cfs'!$E35*31 + 'octsep cfs'!$F35*28+'octsep cfs'!$G35*31)*1.983471/1000</f>
        <v>2873.541710424</v>
      </c>
      <c r="G35" s="6">
        <f>('octsep cfs'!$F35*28+'octsep cfs'!$G35*31)*1.983471/1000</f>
        <v>1735.283240712</v>
      </c>
      <c r="H35" s="6">
        <f xml:space="preserve"> 'octsep cfs'!$G35*31*1.983471/1000</f>
        <v>924.77351904</v>
      </c>
      <c r="I35" s="6">
        <f xml:space="preserve"> ('octsep cfs'!$H35*30 + 'octsep cfs'!$I35*31 + 'octsep cfs'!$J35*30 + 'octsep cfs'!$K35*31 + 'octsep cfs'!$L35*31 + 'octsep cfs'!$M35*30)*1.983471/1000</f>
        <v>19077.833334167997</v>
      </c>
      <c r="J35" s="6">
        <f xml:space="preserve"> ('octsep cfs'!$I35*31 + 'octsep cfs'!$J35*30 + 'octsep cfs'!$K35*31 + 'octsep cfs'!$L35*31 + 'octsep cfs'!$M35*30)*1.983471/1000</f>
        <v>16579.016898948001</v>
      </c>
      <c r="K35" s="6">
        <f xml:space="preserve"> ('octsep cfs'!$J35*30 + 'octsep cfs'!$K35*31 + 'octsep cfs'!$L35*31 + 'octsep cfs'!$M35*30)*1.983471/1000</f>
        <v>11608.543696911</v>
      </c>
      <c r="L35" s="6">
        <f xml:space="preserve"> ('octsep cfs'!$K35*31 + 'octsep cfs'!$L35*31 + 'octsep cfs'!$M35*30)*1.983471/1000</f>
        <v>4439.8431392909997</v>
      </c>
      <c r="M35" s="6">
        <f xml:space="preserve"> ('octsep cfs'!$L35*31 + 'octsep cfs'!$M35*30)*1.983471/1000</f>
        <v>1919.7738123059999</v>
      </c>
      <c r="N35" s="6">
        <f xml:space="preserve"> 'octsep cfs'!$M35*30*1.983471/1000</f>
        <v>1051.1999605799999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8130.6919265039996</v>
      </c>
      <c r="C36" s="6">
        <f xml:space="preserve"> ('octsep cfs'!$B36*31 + 'octsep cfs'!$C36*30 + 'octsep cfs'!$D36*31 + 'octsep cfs'!$E36*31 + 'octsep cfs'!$F36*29 + 'octsep cfs'!$G36*31)*1.983471/1000</f>
        <v>7079.4919659240004</v>
      </c>
      <c r="D36" s="6">
        <f xml:space="preserve"> ('octsep cfs'!$C36*30 + 'octsep cfs'!$D36*31 + 'octsep cfs'!$E36*31 + 'octsep cfs'!$F36*29+'octsep cfs'!$G36*31)*1.983471/1000</f>
        <v>5370.2596333259999</v>
      </c>
      <c r="E36" s="6">
        <f>('octsep cfs'!$D36*31 + 'octsep cfs'!$E36*31 + 'octsep cfs'!$F36*29+'octsep cfs'!$G36*31)*1.983471/1000</f>
        <v>3863.1985328159999</v>
      </c>
      <c r="F36" s="6">
        <f>('octsep cfs'!$E36*31 + 'octsep cfs'!$F36*29+'octsep cfs'!$G36*31)*1.983471/1000</f>
        <v>2673.3519658650002</v>
      </c>
      <c r="G36" s="6">
        <f>('octsep cfs'!$F36*29+'octsep cfs'!$G36*31)*1.983471/1000</f>
        <v>1920.9281924280001</v>
      </c>
      <c r="H36" s="6">
        <f xml:space="preserve"> 'octsep cfs'!$G36*31*1.983471/1000</f>
        <v>1228.0918547729998</v>
      </c>
      <c r="I36" s="6">
        <f xml:space="preserve"> ('octsep cfs'!$H36*30 + 'octsep cfs'!$I36*31 + 'octsep cfs'!$J36*30 + 'octsep cfs'!$K36*31 + 'octsep cfs'!$L36*31 + 'octsep cfs'!$M36*30)*1.983471/1000</f>
        <v>15116.415300903</v>
      </c>
      <c r="J36" s="6">
        <f xml:space="preserve"> ('octsep cfs'!$I36*31 + 'octsep cfs'!$J36*30 + 'octsep cfs'!$K36*31 + 'octsep cfs'!$L36*31 + 'octsep cfs'!$M36*30)*1.983471/1000</f>
        <v>12102.233595752999</v>
      </c>
      <c r="K36" s="6">
        <f xml:space="preserve"> ('octsep cfs'!$J36*30 + 'octsep cfs'!$K36*31 + 'octsep cfs'!$L36*31 + 'octsep cfs'!$M36*30)*1.983471/1000</f>
        <v>8015.152757283</v>
      </c>
      <c r="L36" s="6">
        <f xml:space="preserve"> ('octsep cfs'!$K36*31 + 'octsep cfs'!$L36*31 + 'octsep cfs'!$M36*30)*1.983471/1000</f>
        <v>3005.0240195430001</v>
      </c>
      <c r="M36" s="6">
        <f xml:space="preserve"> ('octsep cfs'!$L36*31 + 'octsep cfs'!$M36*30)*1.983471/1000</f>
        <v>1302.432347853</v>
      </c>
      <c r="N36" s="6">
        <f xml:space="preserve"> 'octsep cfs'!$M36*30*1.983471/1000</f>
        <v>553.32890486999997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5167.6341863789994</v>
      </c>
      <c r="C37" s="6">
        <f xml:space="preserve"> ('octsep cfs'!$B37*31 + 'octsep cfs'!$C37*30 + 'octsep cfs'!$D37*31 + 'octsep cfs'!$E37*31 + 'octsep cfs'!$F37*28+'octsep cfs'!$G37*31)*1.983471/1000</f>
        <v>4614.3052815089995</v>
      </c>
      <c r="D37" s="6">
        <f xml:space="preserve"> ('octsep cfs'!$C37*30 + 'octsep cfs'!$D37*31 + 'octsep cfs'!$E37*31 + 'octsep cfs'!$F37*28+'octsep cfs'!$G37*31)*1.983471/1000</f>
        <v>4118.1618290400002</v>
      </c>
      <c r="E37" s="6">
        <f>('octsep cfs'!$D37*31 + 'octsep cfs'!$E37*31 + 'octsep cfs'!$F37*28+'octsep cfs'!$G37*31)*1.983471/1000</f>
        <v>3407.7420209699999</v>
      </c>
      <c r="F37" s="6">
        <f>('octsep cfs'!$E37*31 + 'octsep cfs'!$F37*28+'octsep cfs'!$G37*31)*1.983471/1000</f>
        <v>2880.1784043899997</v>
      </c>
      <c r="G37" s="6">
        <f>('octsep cfs'!$F37*28+'octsep cfs'!$G37*31)*1.983471/1000</f>
        <v>2329.4339622329999</v>
      </c>
      <c r="H37" s="6">
        <f xml:space="preserve"> 'octsep cfs'!$G37*31*1.983471/1000</f>
        <v>1191.199294173</v>
      </c>
      <c r="I37" s="6">
        <f xml:space="preserve"> ('octsep cfs'!$H37*30 + 'octsep cfs'!$I37*31 + 'octsep cfs'!$J37*30 + 'octsep cfs'!$K37*31 + 'octsep cfs'!$L37*31 + 'octsep cfs'!$M37*30)*1.983471/1000</f>
        <v>15293.325046335001</v>
      </c>
      <c r="J37" s="6">
        <f xml:space="preserve"> ('octsep cfs'!$I37*31 + 'octsep cfs'!$J37*30 + 'octsep cfs'!$K37*31 + 'octsep cfs'!$L37*31 + 'octsep cfs'!$M37*30)*1.983471/1000</f>
        <v>13460.181313425001</v>
      </c>
      <c r="K37" s="6">
        <f xml:space="preserve"> ('octsep cfs'!$J37*30 + 'octsep cfs'!$K37*31 + 'octsep cfs'!$L37*31 + 'octsep cfs'!$M37*30)*1.983471/1000</f>
        <v>7922.7309425670001</v>
      </c>
      <c r="L37" s="6">
        <f xml:space="preserve"> ('octsep cfs'!$K37*31 + 'octsep cfs'!$L37*31 + 'octsep cfs'!$M37*30)*1.983471/1000</f>
        <v>2186.8898353469999</v>
      </c>
      <c r="M37" s="6">
        <f xml:space="preserve"> ('octsep cfs'!$L37*31 + 'octsep cfs'!$M37*30)*1.983471/1000</f>
        <v>946.00855956600003</v>
      </c>
      <c r="N37" s="6">
        <f xml:space="preserve"> 'octsep cfs'!$M37*30*1.983471/1000</f>
        <v>418.07601738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4050.9836497410001</v>
      </c>
      <c r="C38" s="6">
        <f xml:space="preserve"> ('octsep cfs'!$B38*31 + 'octsep cfs'!$C38*30 + 'octsep cfs'!$D38*31 + 'octsep cfs'!$E38*31 + 'octsep cfs'!$F38*28+'octsep cfs'!$G38*31)*1.983471/1000</f>
        <v>3632.9076323609997</v>
      </c>
      <c r="D38" s="6">
        <f xml:space="preserve"> ('octsep cfs'!$C38*30 + 'octsep cfs'!$D38*31 + 'octsep cfs'!$E38*31 + 'octsep cfs'!$F38*28+'octsep cfs'!$G38*31)*1.983471/1000</f>
        <v>2981.8769129730003</v>
      </c>
      <c r="E38" s="6">
        <f>('octsep cfs'!$D38*31 + 'octsep cfs'!$E38*31 + 'octsep cfs'!$F38*28+'octsep cfs'!$G38*31)*1.983471/1000</f>
        <v>2439.4372638929999</v>
      </c>
      <c r="F38" s="6">
        <f>('octsep cfs'!$E38*31 + 'octsep cfs'!$F38*28+'octsep cfs'!$G38*31)*1.983471/1000</f>
        <v>1879.777119591</v>
      </c>
      <c r="G38" s="6">
        <f>('octsep cfs'!$F38*28+'octsep cfs'!$G38*31)*1.983471/1000</f>
        <v>1388.9830884090002</v>
      </c>
      <c r="H38" s="6">
        <f xml:space="preserve"> 'octsep cfs'!$G38*31*1.983471/1000</f>
        <v>742.58575727699997</v>
      </c>
      <c r="I38" s="6">
        <f xml:space="preserve"> ('octsep cfs'!$H38*30 + 'octsep cfs'!$I38*31 + 'octsep cfs'!$J38*30 + 'octsep cfs'!$K38*31 + 'octsep cfs'!$L38*31 + 'octsep cfs'!$M38*30)*1.983471/1000</f>
        <v>14894.476796829</v>
      </c>
      <c r="J38" s="6">
        <f xml:space="preserve"> ('octsep cfs'!$I38*31 + 'octsep cfs'!$J38*30 + 'octsep cfs'!$K38*31 + 'octsep cfs'!$L38*31 + 'octsep cfs'!$M38*30)*1.983471/1000</f>
        <v>11910.820710369</v>
      </c>
      <c r="K38" s="6">
        <f xml:space="preserve"> ('octsep cfs'!$J38*30 + 'octsep cfs'!$K38*31 + 'octsep cfs'!$L38*31 + 'octsep cfs'!$M38*30)*1.983471/1000</f>
        <v>7035.8992402860003</v>
      </c>
      <c r="L38" s="6">
        <f xml:space="preserve"> ('octsep cfs'!$K38*31 + 'octsep cfs'!$L38*31 + 'octsep cfs'!$M38*30)*1.983471/1000</f>
        <v>2604.8051915759997</v>
      </c>
      <c r="M38" s="6">
        <f xml:space="preserve"> ('octsep cfs'!$L38*31 + 'octsep cfs'!$M38*30)*1.983471/1000</f>
        <v>1124.4297098999998</v>
      </c>
      <c r="N38" s="6">
        <f xml:space="preserve"> 'octsep cfs'!$M38*30*1.983471/1000</f>
        <v>440.68758678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5842.8454007280006</v>
      </c>
      <c r="C39" s="6">
        <f xml:space="preserve"> ('octsep cfs'!$B39*31 + 'octsep cfs'!$C39*30 + 'octsep cfs'!$D39*31 + 'octsep cfs'!$E39*31 + 'octsep cfs'!$F39*28+'octsep cfs'!$G39*31)*1.983471/1000</f>
        <v>5402.1578139479998</v>
      </c>
      <c r="D39" s="6">
        <f xml:space="preserve"> ('octsep cfs'!$C39*30 + 'octsep cfs'!$D39*31 + 'octsep cfs'!$E39*31 + 'octsep cfs'!$F39*28+'octsep cfs'!$G39*31)*1.983471/1000</f>
        <v>4697.01800568</v>
      </c>
      <c r="E39" s="6">
        <f>('octsep cfs'!$D39*31 + 'octsep cfs'!$E39*31 + 'octsep cfs'!$F39*28+'octsep cfs'!$G39*31)*1.983471/1000</f>
        <v>3841.4081204099998</v>
      </c>
      <c r="F39" s="6">
        <f>('octsep cfs'!$E39*31 + 'octsep cfs'!$F39*28+'octsep cfs'!$G39*31)*1.983471/1000</f>
        <v>2857.5450168090001</v>
      </c>
      <c r="G39" s="6">
        <f>('octsep cfs'!$F39*28+'octsep cfs'!$G39*31)*1.983471/1000</f>
        <v>2201.1033885329998</v>
      </c>
      <c r="H39" s="6">
        <f xml:space="preserve"> 'octsep cfs'!$G39*31*1.983471/1000</f>
        <v>1024.936821069</v>
      </c>
      <c r="I39" s="6">
        <f xml:space="preserve"> ('octsep cfs'!$H39*30 + 'octsep cfs'!$I39*31 + 'octsep cfs'!$J39*30 + 'octsep cfs'!$K39*31 + 'octsep cfs'!$L39*31 + 'octsep cfs'!$M39*30)*1.983471/1000</f>
        <v>11898.400214967</v>
      </c>
      <c r="J39" s="6">
        <f xml:space="preserve"> ('octsep cfs'!$I39*31 + 'octsep cfs'!$J39*30 + 'octsep cfs'!$K39*31 + 'octsep cfs'!$L39*31 + 'octsep cfs'!$M39*30)*1.983471/1000</f>
        <v>10152.787057287</v>
      </c>
      <c r="K39" s="6">
        <f xml:space="preserve"> ('octsep cfs'!$J39*30 + 'octsep cfs'!$K39*31 + 'octsep cfs'!$L39*31 + 'octsep cfs'!$M39*30)*1.983471/1000</f>
        <v>6429.4053787319999</v>
      </c>
      <c r="L39" s="6">
        <f xml:space="preserve"> ('octsep cfs'!$K39*31 + 'octsep cfs'!$L39*31 + 'octsep cfs'!$M39*30)*1.983471/1000</f>
        <v>2773.828656312</v>
      </c>
      <c r="M39" s="6">
        <f xml:space="preserve"> ('octsep cfs'!$L39*31 + 'octsep cfs'!$M39*30)*1.983471/1000</f>
        <v>1106.1004543890001</v>
      </c>
      <c r="N39" s="6">
        <f xml:space="preserve"> 'octsep cfs'!$M39*30*1.983471/1000</f>
        <v>496.20494007000002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3350.5664859240001</v>
      </c>
      <c r="C40" s="6">
        <f xml:space="preserve"> ('octsep cfs'!$B40*31 + 'octsep cfs'!$C40*30 + 'octsep cfs'!$D40*31 + 'octsep cfs'!$E40*31 + 'octsep cfs'!$F40*29 + 'octsep cfs'!$G40*31)*1.983471/1000</f>
        <v>2854.3615458539998</v>
      </c>
      <c r="D40" s="6">
        <f xml:space="preserve"> ('octsep cfs'!$C40*30 + 'octsep cfs'!$D40*31 + 'octsep cfs'!$E40*31 + 'octsep cfs'!$F40*29+'octsep cfs'!$G40*31)*1.983471/1000</f>
        <v>2437.4141234729996</v>
      </c>
      <c r="E40" s="6">
        <f>('octsep cfs'!$D40*31 + 'octsep cfs'!$E40*31 + 'octsep cfs'!$F40*29+'octsep cfs'!$G40*31)*1.983471/1000</f>
        <v>1912.171167963</v>
      </c>
      <c r="F40" s="6">
        <f>('octsep cfs'!$E40*31 + 'octsep cfs'!$F40*29+'octsep cfs'!$G40*31)*1.983471/1000</f>
        <v>1445.9106895800001</v>
      </c>
      <c r="G40" s="6">
        <f>('octsep cfs'!$F40*29+'octsep cfs'!$G40*31)*1.983471/1000</f>
        <v>961.63434410399998</v>
      </c>
      <c r="H40" s="6">
        <f xml:space="preserve"> 'octsep cfs'!$G40*31*1.983471/1000</f>
        <v>549.26873973300007</v>
      </c>
      <c r="I40" s="6">
        <f xml:space="preserve"> ('octsep cfs'!$H40*30 + 'octsep cfs'!$I40*31 + 'octsep cfs'!$J40*30 + 'octsep cfs'!$K40*31 + 'octsep cfs'!$L40*31 + 'octsep cfs'!$M40*30)*1.983471/1000</f>
        <v>17244.257204580001</v>
      </c>
      <c r="J40" s="6">
        <f xml:space="preserve"> ('octsep cfs'!$I40*31 + 'octsep cfs'!$J40*30 + 'octsep cfs'!$K40*31 + 'octsep cfs'!$L40*31 + 'octsep cfs'!$M40*30)*1.983471/1000</f>
        <v>15979.437417300001</v>
      </c>
      <c r="K40" s="6">
        <f xml:space="preserve"> ('octsep cfs'!$J40*30 + 'octsep cfs'!$K40*31 + 'octsep cfs'!$L40*31 + 'octsep cfs'!$M40*30)*1.983471/1000</f>
        <v>11475.470644049999</v>
      </c>
      <c r="L40" s="6">
        <f xml:space="preserve"> ('octsep cfs'!$K40*31 + 'octsep cfs'!$L40*31 + 'octsep cfs'!$M40*30)*1.983471/1000</f>
        <v>3981.6990242400002</v>
      </c>
      <c r="M40" s="6">
        <f xml:space="preserve"> ('octsep cfs'!$L40*31 + 'octsep cfs'!$M40*30)*1.983471/1000</f>
        <v>1619.8372946279999</v>
      </c>
      <c r="N40" s="6">
        <f xml:space="preserve"> 'octsep cfs'!$M40*30*1.983471/1000</f>
        <v>787.41815228999997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6322.1888538269995</v>
      </c>
      <c r="C41" s="6">
        <f xml:space="preserve"> ('octsep cfs'!$B41*31 + 'octsep cfs'!$C41*30 + 'octsep cfs'!$D41*31 + 'octsep cfs'!$E41*31 + 'octsep cfs'!$F41*28+'octsep cfs'!$G41*31)*1.983471/1000</f>
        <v>5534.7707015369997</v>
      </c>
      <c r="D41" s="6">
        <f xml:space="preserve"> ('octsep cfs'!$C41*30 + 'octsep cfs'!$D41*31 + 'octsep cfs'!$E41*31 + 'octsep cfs'!$F41*28+'octsep cfs'!$G41*31)*1.983471/1000</f>
        <v>4804.2365140559996</v>
      </c>
      <c r="E41" s="6">
        <f>('octsep cfs'!$D41*31 + 'octsep cfs'!$E41*31 + 'octsep cfs'!$F41*28+'octsep cfs'!$G41*31)*1.983471/1000</f>
        <v>4057.1026577759999</v>
      </c>
      <c r="F41" s="6">
        <f>('octsep cfs'!$E41*31 + 'octsep cfs'!$F41*28+'octsep cfs'!$G41*31)*1.983471/1000</f>
        <v>2962.992285582</v>
      </c>
      <c r="G41" s="6">
        <f>('octsep cfs'!$F41*28+'octsep cfs'!$G41*31)*1.983471/1000</f>
        <v>2005.5073628100001</v>
      </c>
      <c r="H41" s="6">
        <f xml:space="preserve"> 'octsep cfs'!$G41*31*1.983471/1000</f>
        <v>1081.8128519939999</v>
      </c>
      <c r="I41" s="6">
        <f xml:space="preserve"> ('octsep cfs'!$H41*30 + 'octsep cfs'!$I41*31 + 'octsep cfs'!$J41*30 + 'octsep cfs'!$K41*31 + 'octsep cfs'!$L41*31 + 'octsep cfs'!$M41*30)*1.983471/1000</f>
        <v>19281.492169506</v>
      </c>
      <c r="J41" s="6">
        <f xml:space="preserve"> ('octsep cfs'!$I41*31 + 'octsep cfs'!$J41*30 + 'octsep cfs'!$K41*31 + 'octsep cfs'!$L41*31 + 'octsep cfs'!$M41*30)*1.983471/1000</f>
        <v>16302.001372146</v>
      </c>
      <c r="K41" s="6">
        <f xml:space="preserve"> ('octsep cfs'!$J41*30 + 'octsep cfs'!$K41*31 + 'octsep cfs'!$L41*31 + 'octsep cfs'!$M41*30)*1.983471/1000</f>
        <v>10747.703398614001</v>
      </c>
      <c r="L41" s="6">
        <f xml:space="preserve"> ('octsep cfs'!$K41*31 + 'octsep cfs'!$L41*31 + 'octsep cfs'!$M41*30)*1.983471/1000</f>
        <v>4423.7234704740004</v>
      </c>
      <c r="M41" s="6">
        <f xml:space="preserve"> ('octsep cfs'!$L41*31 + 'octsep cfs'!$M41*30)*1.983471/1000</f>
        <v>2083.87430202</v>
      </c>
      <c r="N41" s="6">
        <f xml:space="preserve"> 'octsep cfs'!$M41*30*1.983471/1000</f>
        <v>1014.6049206299999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5234.2708780949997</v>
      </c>
      <c r="C42" s="6">
        <f xml:space="preserve"> ('octsep cfs'!$B42*31 + 'octsep cfs'!$C42*30 + 'octsep cfs'!$D42*31 + 'octsep cfs'!$E42*31 + 'octsep cfs'!$F42*28+'octsep cfs'!$G42*31)*1.983471/1000</f>
        <v>4219.6659574649993</v>
      </c>
      <c r="D42" s="6">
        <f xml:space="preserve"> ('octsep cfs'!$C42*30 + 'octsep cfs'!$D42*31 + 'octsep cfs'!$E42*31 + 'octsep cfs'!$F42*28+'octsep cfs'!$G42*31)*1.983471/1000</f>
        <v>3433.7929290840002</v>
      </c>
      <c r="E42" s="6">
        <f>('octsep cfs'!$D42*31 + 'octsep cfs'!$E42*31 + 'octsep cfs'!$F42*28+'octsep cfs'!$G42*31)*1.983471/1000</f>
        <v>2721.826013634</v>
      </c>
      <c r="F42" s="6">
        <f>('octsep cfs'!$E42*31 + 'octsep cfs'!$F42*28+'octsep cfs'!$G42*31)*1.983471/1000</f>
        <v>2080.3873600019997</v>
      </c>
      <c r="G42" s="6">
        <f>('octsep cfs'!$F42*28+'octsep cfs'!$G42*31)*1.983471/1000</f>
        <v>1450.6928381610001</v>
      </c>
      <c r="H42" s="6">
        <f xml:space="preserve"> 'octsep cfs'!$G42*31*1.983471/1000</f>
        <v>928.03236189299992</v>
      </c>
      <c r="I42" s="6">
        <f xml:space="preserve"> ('octsep cfs'!$H42*30 + 'octsep cfs'!$I42*31 + 'octsep cfs'!$J42*30 + 'octsep cfs'!$K42*31 + 'octsep cfs'!$L42*31 + 'octsep cfs'!$M42*30)*1.983471/1000</f>
        <v>13086.066947288999</v>
      </c>
      <c r="J42" s="6">
        <f xml:space="preserve"> ('octsep cfs'!$I42*31 + 'octsep cfs'!$J42*30 + 'octsep cfs'!$K42*31 + 'octsep cfs'!$L42*31 + 'octsep cfs'!$M42*30)*1.983471/1000</f>
        <v>10742.615795499001</v>
      </c>
      <c r="K42" s="6">
        <f xml:space="preserve"> ('octsep cfs'!$J42*30 + 'octsep cfs'!$K42*31 + 'octsep cfs'!$L42*31 + 'octsep cfs'!$M42*30)*1.983471/1000</f>
        <v>6593.063554413</v>
      </c>
      <c r="L42" s="6">
        <f xml:space="preserve"> ('octsep cfs'!$K42*31 + 'octsep cfs'!$L42*31 + 'octsep cfs'!$M42*30)*1.983471/1000</f>
        <v>2607.5959352730001</v>
      </c>
      <c r="M42" s="6">
        <f xml:space="preserve"> ('octsep cfs'!$L42*31 + 'octsep cfs'!$M42*30)*1.983471/1000</f>
        <v>1074.7100423429999</v>
      </c>
      <c r="N42" s="6">
        <f xml:space="preserve"> 'octsep cfs'!$M42*30*1.983471/1000</f>
        <v>499.00163418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5108.9551803149998</v>
      </c>
      <c r="C43" s="6">
        <f xml:space="preserve"> ('octsep cfs'!$B43*31 + 'octsep cfs'!$C43*30 + 'octsep cfs'!$D43*31 + 'octsep cfs'!$E43*31 + 'octsep cfs'!$F43*28+'octsep cfs'!$G43*31)*1.983471/1000</f>
        <v>4609.9535461349997</v>
      </c>
      <c r="D43" s="6">
        <f xml:space="preserve"> ('octsep cfs'!$C43*30 + 'octsep cfs'!$D43*31 + 'octsep cfs'!$E43*31 + 'octsep cfs'!$F43*28+'octsep cfs'!$G43*31)*1.983471/1000</f>
        <v>4137.605795253</v>
      </c>
      <c r="E43" s="6">
        <f>('octsep cfs'!$D43*31 + 'octsep cfs'!$E43*31 + 'octsep cfs'!$F43*28+'octsep cfs'!$G43*31)*1.983471/1000</f>
        <v>3469.255407093</v>
      </c>
      <c r="F43" s="6">
        <f>('octsep cfs'!$E43*31 + 'octsep cfs'!$F43*28+'octsep cfs'!$G43*31)*1.983471/1000</f>
        <v>2587.8306467580001</v>
      </c>
      <c r="G43" s="6">
        <f>('octsep cfs'!$F43*28+'octsep cfs'!$G43*31)*1.983471/1000</f>
        <v>1715.9364645779999</v>
      </c>
      <c r="H43" s="6">
        <f xml:space="preserve"> 'octsep cfs'!$G43*31*1.983471/1000</f>
        <v>847.66806738599996</v>
      </c>
      <c r="I43" s="6">
        <f xml:space="preserve"> ('octsep cfs'!$H43*30 + 'octsep cfs'!$I43*31 + 'octsep cfs'!$J43*30 + 'octsep cfs'!$K43*31 + 'octsep cfs'!$L43*31 + 'octsep cfs'!$M43*30)*1.983471/1000</f>
        <v>16553.854585842</v>
      </c>
      <c r="J43" s="6">
        <f xml:space="preserve"> ('octsep cfs'!$I43*31 + 'octsep cfs'!$J43*30 + 'octsep cfs'!$K43*31 + 'octsep cfs'!$L43*31 + 'octsep cfs'!$M43*30)*1.983471/1000</f>
        <v>15289.689343992</v>
      </c>
      <c r="K43" s="6">
        <f xml:space="preserve"> ('octsep cfs'!$J43*30 + 'octsep cfs'!$K43*31 + 'octsep cfs'!$L43*31 + 'octsep cfs'!$M43*30)*1.983471/1000</f>
        <v>10535.345059469999</v>
      </c>
      <c r="L43" s="6">
        <f xml:space="preserve"> ('octsep cfs'!$K43*31 + 'octsep cfs'!$L43*31 + 'octsep cfs'!$M43*30)*1.983471/1000</f>
        <v>3344.15194071</v>
      </c>
      <c r="M43" s="6">
        <f xml:space="preserve"> ('octsep cfs'!$L43*31 + 'octsep cfs'!$M43*30)*1.983471/1000</f>
        <v>1086.0812815859999</v>
      </c>
      <c r="N43" s="6">
        <f xml:space="preserve"> 'octsep cfs'!$M43*30*1.983471/1000</f>
        <v>405.04461291000001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5414.4315324959998</v>
      </c>
      <c r="C44" s="6">
        <f xml:space="preserve"> ('octsep cfs'!$B44*31 + 'octsep cfs'!$C44*30 + 'octsep cfs'!$D44*31 + 'octsep cfs'!$E44*31 + 'octsep cfs'!$F44*29 + 'octsep cfs'!$G44*31)*1.983471/1000</f>
        <v>5009.3869195859997</v>
      </c>
      <c r="D44" s="6">
        <f xml:space="preserve"> ('octsep cfs'!$C44*30 + 'octsep cfs'!$D44*31 + 'octsep cfs'!$E44*31 + 'octsep cfs'!$F44*29+'octsep cfs'!$G44*31)*1.983471/1000</f>
        <v>4435.0312386450005</v>
      </c>
      <c r="E44" s="6">
        <f>('octsep cfs'!$D44*31 + 'octsep cfs'!$E44*31 + 'octsep cfs'!$F44*29+'octsep cfs'!$G44*31)*1.983471/1000</f>
        <v>3639.8180453249997</v>
      </c>
      <c r="F44" s="6">
        <f>('octsep cfs'!$E44*31 + 'octsep cfs'!$F44*29+'octsep cfs'!$G44*31)*1.983471/1000</f>
        <v>3045.7863320639999</v>
      </c>
      <c r="G44" s="6">
        <f>('octsep cfs'!$F44*29+'octsep cfs'!$G44*31)*1.983471/1000</f>
        <v>2436.7516441590001</v>
      </c>
      <c r="H44" s="6">
        <f xml:space="preserve"> 'octsep cfs'!$G44*31*1.983471/1000</f>
        <v>1421.2244095139999</v>
      </c>
      <c r="I44" s="6">
        <f xml:space="preserve"> ('octsep cfs'!$H44*30 + 'octsep cfs'!$I44*31 + 'octsep cfs'!$J44*30 + 'octsep cfs'!$K44*31 + 'octsep cfs'!$L44*31 + 'octsep cfs'!$M44*30)*1.983471/1000</f>
        <v>12941.053399008</v>
      </c>
      <c r="J44" s="6">
        <f xml:space="preserve"> ('octsep cfs'!$I44*31 + 'octsep cfs'!$J44*30 + 'octsep cfs'!$K44*31 + 'octsep cfs'!$L44*31 + 'octsep cfs'!$M44*30)*1.983471/1000</f>
        <v>11654.693116668001</v>
      </c>
      <c r="K44" s="6">
        <f xml:space="preserve"> ('octsep cfs'!$J44*30 + 'octsep cfs'!$K44*31 + 'octsep cfs'!$L44*31 + 'octsep cfs'!$M44*30)*1.983471/1000</f>
        <v>8016.0413522910003</v>
      </c>
      <c r="L44" s="6">
        <f xml:space="preserve"> ('octsep cfs'!$K44*31 + 'octsep cfs'!$L44*31 + 'octsep cfs'!$M44*30)*1.983471/1000</f>
        <v>3521.8134216510002</v>
      </c>
      <c r="M44" s="6">
        <f xml:space="preserve"> ('octsep cfs'!$L44*31 + 'octsep cfs'!$M44*30)*1.983471/1000</f>
        <v>1911.3301762590002</v>
      </c>
      <c r="N44" s="6">
        <f xml:space="preserve"> 'octsep cfs'!$M44*30*1.983471/1000</f>
        <v>1075.77516627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6864.5471805959996</v>
      </c>
      <c r="C45" s="6">
        <f xml:space="preserve"> ('octsep cfs'!$B45*31 + 'octsep cfs'!$C45*30 + 'octsep cfs'!$D45*31 + 'octsep cfs'!$E45*31 + 'octsep cfs'!$F45*28+'octsep cfs'!$G45*31)*1.983471/1000</f>
        <v>5788.7720143259994</v>
      </c>
      <c r="D45" s="6">
        <f xml:space="preserve"> ('octsep cfs'!$C45*30 + 'octsep cfs'!$D45*31 + 'octsep cfs'!$E45*31 + 'octsep cfs'!$F45*28+'octsep cfs'!$G45*31)*1.983471/1000</f>
        <v>4581.9548694989999</v>
      </c>
      <c r="E45" s="6">
        <f>('octsep cfs'!$D45*31 + 'octsep cfs'!$E45*31 + 'octsep cfs'!$F45*28+'octsep cfs'!$G45*31)*1.983471/1000</f>
        <v>3412.5202026089996</v>
      </c>
      <c r="F45" s="6">
        <f>('octsep cfs'!$E45*31 + 'octsep cfs'!$F45*28+'octsep cfs'!$G45*31)*1.983471/1000</f>
        <v>2507.6686662929997</v>
      </c>
      <c r="G45" s="6">
        <f>('octsep cfs'!$F45*28+'octsep cfs'!$G45*31)*1.983471/1000</f>
        <v>1615.3606005810002</v>
      </c>
      <c r="H45" s="6">
        <f xml:space="preserve"> 'octsep cfs'!$G45*31*1.983471/1000</f>
        <v>924.58905623700002</v>
      </c>
      <c r="I45" s="6">
        <f xml:space="preserve"> ('octsep cfs'!$H45*30 + 'octsep cfs'!$I45*31 + 'octsep cfs'!$J45*30 + 'octsep cfs'!$K45*31 + 'octsep cfs'!$L45*31 + 'octsep cfs'!$M45*30)*1.983471/1000</f>
        <v>16455.276077142</v>
      </c>
      <c r="J45" s="6">
        <f xml:space="preserve"> ('octsep cfs'!$I45*31 + 'octsep cfs'!$J45*30 + 'octsep cfs'!$K45*31 + 'octsep cfs'!$L45*31 + 'octsep cfs'!$M45*30)*1.983471/1000</f>
        <v>12737.517538872</v>
      </c>
      <c r="K45" s="6">
        <f xml:space="preserve"> ('octsep cfs'!$J45*30 + 'octsep cfs'!$K45*31 + 'octsep cfs'!$L45*31 + 'octsep cfs'!$M45*30)*1.983471/1000</f>
        <v>7095.1693207079998</v>
      </c>
      <c r="L45" s="6">
        <f xml:space="preserve"> ('octsep cfs'!$K45*31 + 'octsep cfs'!$L45*31 + 'octsep cfs'!$M45*30)*1.983471/1000</f>
        <v>3160.1016996779999</v>
      </c>
      <c r="M45" s="6">
        <f xml:space="preserve"> ('octsep cfs'!$L45*31 + 'octsep cfs'!$M45*30)*1.983471/1000</f>
        <v>1145.4604529129999</v>
      </c>
      <c r="N45" s="6">
        <f xml:space="preserve"> 'octsep cfs'!$M45*30*1.983471/1000</f>
        <v>542.08262430000002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4262.1162038069997</v>
      </c>
      <c r="C46" s="6">
        <f xml:space="preserve"> ('octsep cfs'!$B46*31 + 'octsep cfs'!$C46*30 + 'octsep cfs'!$D46*31 + 'octsep cfs'!$E46*31 + 'octsep cfs'!$F46*28+'octsep cfs'!$G46*31)*1.983471/1000</f>
        <v>3720.033579507</v>
      </c>
      <c r="D46" s="6">
        <f xml:space="preserve"> ('octsep cfs'!$C46*30 + 'octsep cfs'!$D46*31 + 'octsep cfs'!$E46*31 + 'octsep cfs'!$F46*28+'octsep cfs'!$G46*31)*1.983471/1000</f>
        <v>3074.4752566080001</v>
      </c>
      <c r="E46" s="6">
        <f>('octsep cfs'!$D46*31 + 'octsep cfs'!$E46*31 + 'octsep cfs'!$F46*28+'octsep cfs'!$G46*31)*1.983471/1000</f>
        <v>2518.7066824079998</v>
      </c>
      <c r="F46" s="6">
        <f>('octsep cfs'!$E46*31 + 'octsep cfs'!$F46*28+'octsep cfs'!$G46*31)*1.983471/1000</f>
        <v>1996.6154623169998</v>
      </c>
      <c r="G46" s="6">
        <f>('octsep cfs'!$F46*28+'octsep cfs'!$G46*31)*1.983471/1000</f>
        <v>1401.353997036</v>
      </c>
      <c r="H46" s="6">
        <f xml:space="preserve"> 'octsep cfs'!$G46*31*1.983471/1000</f>
        <v>804.99567229199999</v>
      </c>
      <c r="I46" s="6">
        <f xml:space="preserve"> ('octsep cfs'!$H46*30 + 'octsep cfs'!$I46*31 + 'octsep cfs'!$J46*30 + 'octsep cfs'!$K46*31 + 'octsep cfs'!$L46*31 + 'octsep cfs'!$M46*30)*1.983471/1000</f>
        <v>14888.173325991</v>
      </c>
      <c r="J46" s="6">
        <f xml:space="preserve"> ('octsep cfs'!$I46*31 + 'octsep cfs'!$J46*30 + 'octsep cfs'!$K46*31 + 'octsep cfs'!$L46*31 + 'octsep cfs'!$M46*30)*1.983471/1000</f>
        <v>13763.307252471001</v>
      </c>
      <c r="K46" s="6">
        <f xml:space="preserve"> ('octsep cfs'!$J46*30 + 'octsep cfs'!$K46*31 + 'octsep cfs'!$L46*31 + 'octsep cfs'!$M46*30)*1.983471/1000</f>
        <v>8832.4320654780004</v>
      </c>
      <c r="L46" s="6">
        <f xml:space="preserve"> ('octsep cfs'!$K46*31 + 'octsep cfs'!$L46*31 + 'octsep cfs'!$M46*30)*1.983471/1000</f>
        <v>3072.4322814779998</v>
      </c>
      <c r="M46" s="6">
        <f xml:space="preserve"> ('octsep cfs'!$L46*31 + 'octsep cfs'!$M46*30)*1.983471/1000</f>
        <v>1258.2406139730001</v>
      </c>
      <c r="N46" s="6">
        <f xml:space="preserve"> 'octsep cfs'!$M46*30*1.983471/1000</f>
        <v>495.60989876999997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5635.5587969309991</v>
      </c>
      <c r="C47" s="6">
        <f xml:space="preserve"> ('octsep cfs'!$B47*31 + 'octsep cfs'!$C47*30 + 'octsep cfs'!$D47*31 + 'octsep cfs'!$E47*31 + 'octsep cfs'!$F47*28+'octsep cfs'!$G47*31)*1.983471/1000</f>
        <v>5139.9488981609993</v>
      </c>
      <c r="D47" s="6">
        <f xml:space="preserve"> ('octsep cfs'!$C47*30 + 'octsep cfs'!$D47*31 + 'octsep cfs'!$E47*31 + 'octsep cfs'!$F47*28+'octsep cfs'!$G47*31)*1.983471/1000</f>
        <v>4603.2236290319997</v>
      </c>
      <c r="E47" s="6">
        <f>('octsep cfs'!$D47*31 + 'octsep cfs'!$E47*31 + 'octsep cfs'!$F47*28+'octsep cfs'!$G47*31)*1.983471/1000</f>
        <v>4041.6831542219998</v>
      </c>
      <c r="F47" s="6">
        <f>('octsep cfs'!$E47*31 + 'octsep cfs'!$F47*28+'octsep cfs'!$G47*31)*1.983471/1000</f>
        <v>3399.4451617770001</v>
      </c>
      <c r="G47" s="6">
        <f>('octsep cfs'!$F47*28+'octsep cfs'!$G47*31)*1.983471/1000</f>
        <v>2591.5595722380003</v>
      </c>
      <c r="H47" s="6">
        <f xml:space="preserve"> 'octsep cfs'!$G47*31*1.983471/1000</f>
        <v>982.20293837400004</v>
      </c>
      <c r="I47" s="6">
        <f xml:space="preserve"> ('octsep cfs'!$H47*30 + 'octsep cfs'!$I47*31 + 'octsep cfs'!$J47*30 + 'octsep cfs'!$K47*31 + 'octsep cfs'!$L47*31 + 'octsep cfs'!$M47*30)*1.983471/1000</f>
        <v>19141.046554937999</v>
      </c>
      <c r="J47" s="6">
        <f xml:space="preserve"> ('octsep cfs'!$I47*31 + 'octsep cfs'!$J47*30 + 'octsep cfs'!$K47*31 + 'octsep cfs'!$L47*31 + 'octsep cfs'!$M47*30)*1.983471/1000</f>
        <v>16844.663169978001</v>
      </c>
      <c r="K47" s="6">
        <f xml:space="preserve"> ('octsep cfs'!$J47*30 + 'octsep cfs'!$K47*31 + 'octsep cfs'!$L47*31 + 'octsep cfs'!$M47*30)*1.983471/1000</f>
        <v>9823.0250861820005</v>
      </c>
      <c r="L47" s="6">
        <f xml:space="preserve"> ('octsep cfs'!$K47*31 + 'octsep cfs'!$L47*31 + 'octsep cfs'!$M47*30)*1.983471/1000</f>
        <v>3863.3294419019999</v>
      </c>
      <c r="M47" s="6">
        <f xml:space="preserve"> ('octsep cfs'!$L47*31 + 'octsep cfs'!$M47*30)*1.983471/1000</f>
        <v>1454.5526727270001</v>
      </c>
      <c r="N47" s="6">
        <f xml:space="preserve"> 'octsep cfs'!$M47*30*1.983471/1000</f>
        <v>584.68758137999998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6247.4199310109998</v>
      </c>
      <c r="C48" s="6">
        <f xml:space="preserve"> ('octsep cfs'!$B48*31 + 'octsep cfs'!$C48*30 + 'octsep cfs'!$D48*31 + 'octsep cfs'!$E48*31 + 'octsep cfs'!$F48*29 + 'octsep cfs'!$G48*31)*1.983471/1000</f>
        <v>5662.732349631</v>
      </c>
      <c r="D48" s="6">
        <f xml:space="preserve"> ('octsep cfs'!$C48*30 + 'octsep cfs'!$D48*31 + 'octsep cfs'!$E48*31 + 'octsep cfs'!$F48*29+'octsep cfs'!$G48*31)*1.983471/1000</f>
        <v>5081.6745201809999</v>
      </c>
      <c r="E48" s="6">
        <f>('octsep cfs'!$D48*31 + 'octsep cfs'!$E48*31 + 'octsep cfs'!$F48*29+'octsep cfs'!$G48*31)*1.983471/1000</f>
        <v>4487.7637986509999</v>
      </c>
      <c r="F48" s="6">
        <f>('octsep cfs'!$E48*31 + 'octsep cfs'!$F48*29+'octsep cfs'!$G48*31)*1.983471/1000</f>
        <v>3918.0196877849999</v>
      </c>
      <c r="G48" s="6">
        <f>('octsep cfs'!$F48*29+'octsep cfs'!$G48*31)*1.983471/1000</f>
        <v>3352.272270984</v>
      </c>
      <c r="H48" s="6">
        <f xml:space="preserve"> 'octsep cfs'!$G48*31*1.983471/1000</f>
        <v>2552.9651935200004</v>
      </c>
      <c r="I48" s="6">
        <f xml:space="preserve"> ('octsep cfs'!$H48*30 + 'octsep cfs'!$I48*31 + 'octsep cfs'!$J48*30 + 'octsep cfs'!$K48*31 + 'octsep cfs'!$L48*31 + 'octsep cfs'!$M48*30)*1.983471/1000</f>
        <v>19994.484539462999</v>
      </c>
      <c r="J48" s="6">
        <f xml:space="preserve"> ('octsep cfs'!$I48*31 + 'octsep cfs'!$J48*30 + 'octsep cfs'!$K48*31 + 'octsep cfs'!$L48*31 + 'octsep cfs'!$M48*30)*1.983471/1000</f>
        <v>17804.494538942999</v>
      </c>
      <c r="K48" s="6">
        <f xml:space="preserve"> ('octsep cfs'!$J48*30 + 'octsep cfs'!$K48*31 + 'octsep cfs'!$L48*31 + 'octsep cfs'!$M48*30)*1.983471/1000</f>
        <v>11741.817080343</v>
      </c>
      <c r="L48" s="6">
        <f xml:space="preserve"> ('octsep cfs'!$K48*31 + 'octsep cfs'!$L48*31 + 'octsep cfs'!$M48*30)*1.983471/1000</f>
        <v>4184.197529043</v>
      </c>
      <c r="M48" s="6">
        <f xml:space="preserve"> ('octsep cfs'!$L48*31 + 'octsep cfs'!$M48*30)*1.983471/1000</f>
        <v>1597.5986177759999</v>
      </c>
      <c r="N48" s="6">
        <f xml:space="preserve"> 'octsep cfs'!$M48*30*1.983471/1000</f>
        <v>585.75865572000009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4167.5046371069993</v>
      </c>
      <c r="C49" s="6">
        <f xml:space="preserve"> ('octsep cfs'!$B49*31 + 'octsep cfs'!$C49*30 + 'octsep cfs'!$D49*31 + 'octsep cfs'!$E49*31 + 'octsep cfs'!$F49*28+'octsep cfs'!$G49*31)*1.983471/1000</f>
        <v>3581.745981387</v>
      </c>
      <c r="D49" s="6">
        <f xml:space="preserve"> ('octsep cfs'!$C49*30 + 'octsep cfs'!$D49*31 + 'octsep cfs'!$E49*31 + 'octsep cfs'!$F49*28+'octsep cfs'!$G49*31)*1.983471/1000</f>
        <v>2967.1774093920003</v>
      </c>
      <c r="E49" s="6">
        <f>('octsep cfs'!$D49*31 + 'octsep cfs'!$E49*31 + 'octsep cfs'!$F49*28+'octsep cfs'!$G49*31)*1.983471/1000</f>
        <v>2407.719579132</v>
      </c>
      <c r="F49" s="6">
        <f>('octsep cfs'!$E49*31 + 'octsep cfs'!$F49*28+'octsep cfs'!$G49*31)*1.983471/1000</f>
        <v>1791.6753047130001</v>
      </c>
      <c r="G49" s="6">
        <f>('octsep cfs'!$F49*28+'octsep cfs'!$G49*31)*1.983471/1000</f>
        <v>1167.699129765</v>
      </c>
      <c r="H49" s="6">
        <f xml:space="preserve"> 'octsep cfs'!$G49*31*1.983471/1000</f>
        <v>725.12327859300001</v>
      </c>
      <c r="I49" s="6">
        <f xml:space="preserve"> ('octsep cfs'!$H49*30 + 'octsep cfs'!$I49*31 + 'octsep cfs'!$J49*30 + 'octsep cfs'!$K49*31 + 'octsep cfs'!$L49*31 + 'octsep cfs'!$M49*30)*1.983471/1000</f>
        <v>8272.1292765720009</v>
      </c>
      <c r="J49" s="6">
        <f xml:space="preserve"> ('octsep cfs'!$I49*31 + 'octsep cfs'!$J49*30 + 'octsep cfs'!$K49*31 + 'octsep cfs'!$L49*31 + 'octsep cfs'!$M49*30)*1.983471/1000</f>
        <v>7232.3541089519995</v>
      </c>
      <c r="K49" s="6">
        <f xml:space="preserve"> ('octsep cfs'!$J49*30 + 'octsep cfs'!$K49*31 + 'octsep cfs'!$L49*31 + 'octsep cfs'!$M49*30)*1.983471/1000</f>
        <v>4302.8388469080001</v>
      </c>
      <c r="L49" s="6">
        <f xml:space="preserve"> ('octsep cfs'!$K49*31 + 'octsep cfs'!$L49*31 + 'octsep cfs'!$M49*30)*1.983471/1000</f>
        <v>1636.0422526980001</v>
      </c>
      <c r="M49" s="6">
        <f xml:space="preserve"> ('octsep cfs'!$L49*31 + 'octsep cfs'!$M49*30)*1.983471/1000</f>
        <v>715.94179133399996</v>
      </c>
      <c r="N49" s="6">
        <f xml:space="preserve"> 'octsep cfs'!$M49*30*1.983471/1000</f>
        <v>367.67601926999998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7012.8751089179996</v>
      </c>
      <c r="C50" s="6">
        <f xml:space="preserve"> ('octsep cfs'!$B50*31 + 'octsep cfs'!$C50*30 + 'octsep cfs'!$D50*31 + 'octsep cfs'!$E50*31 + 'octsep cfs'!$F50*28+'octsep cfs'!$G50*31)*1.983471/1000</f>
        <v>6645.1990896480002</v>
      </c>
      <c r="D50" s="6">
        <f xml:space="preserve"> ('octsep cfs'!$C50*30 + 'octsep cfs'!$D50*31 + 'octsep cfs'!$E50*31 + 'octsep cfs'!$F50*28+'octsep cfs'!$G50*31)*1.983471/1000</f>
        <v>6235.7531545890006</v>
      </c>
      <c r="E50" s="6">
        <f>('octsep cfs'!$D50*31 + 'octsep cfs'!$E50*31 + 'octsep cfs'!$F50*28+'octsep cfs'!$G50*31)*1.983471/1000</f>
        <v>5258.2193069489995</v>
      </c>
      <c r="F50" s="6">
        <f>('octsep cfs'!$E50*31 + 'octsep cfs'!$F50*28+'octsep cfs'!$G50*31)*1.983471/1000</f>
        <v>4221.292403685</v>
      </c>
      <c r="G50" s="6">
        <f>('octsep cfs'!$F50*28+'octsep cfs'!$G50*31)*1.983471/1000</f>
        <v>2151.1278532169999</v>
      </c>
      <c r="H50" s="6">
        <f xml:space="preserve"> 'octsep cfs'!$G50*31*1.983471/1000</f>
        <v>1141.5173125650001</v>
      </c>
      <c r="I50" s="6">
        <f xml:space="preserve"> ('octsep cfs'!$H50*30 + 'octsep cfs'!$I50*31 + 'octsep cfs'!$J50*30 + 'octsep cfs'!$K50*31 + 'octsep cfs'!$L50*31 + 'octsep cfs'!$M50*30)*1.983471/1000</f>
        <v>21328.926142313998</v>
      </c>
      <c r="J50" s="6">
        <f xml:space="preserve"> ('octsep cfs'!$I50*31 + 'octsep cfs'!$J50*30 + 'octsep cfs'!$K50*31 + 'octsep cfs'!$L50*31 + 'octsep cfs'!$M50*30)*1.983471/1000</f>
        <v>18364.430385713997</v>
      </c>
      <c r="K50" s="6">
        <f xml:space="preserve"> ('octsep cfs'!$J50*30 + 'octsep cfs'!$K50*31 + 'octsep cfs'!$L50*31 + 'octsep cfs'!$M50*30)*1.983471/1000</f>
        <v>13236.610412718001</v>
      </c>
      <c r="L50" s="6">
        <f xml:space="preserve"> ('octsep cfs'!$K50*31 + 'octsep cfs'!$L50*31 + 'octsep cfs'!$M50*30)*1.983471/1000</f>
        <v>4568.2272667079997</v>
      </c>
      <c r="M50" s="6">
        <f xml:space="preserve"> ('octsep cfs'!$L50*31 + 'octsep cfs'!$M50*30)*1.983471/1000</f>
        <v>1496.737133955</v>
      </c>
      <c r="N50" s="6">
        <f xml:space="preserve"> 'octsep cfs'!$M50*30*1.983471/1000</f>
        <v>577.19006100000001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3701.962175226</v>
      </c>
      <c r="C51" s="6">
        <f xml:space="preserve"> ('octsep cfs'!$B51*31 + 'octsep cfs'!$C51*30 + 'octsep cfs'!$D51*31 + 'octsep cfs'!$E51*31 + 'octsep cfs'!$F51*28+'octsep cfs'!$G51*31)*1.983471/1000</f>
        <v>3124.7721142259998</v>
      </c>
      <c r="D51" s="6">
        <f xml:space="preserve"> ('octsep cfs'!$C51*30 + 'octsep cfs'!$D51*31 + 'octsep cfs'!$E51*31 + 'octsep cfs'!$F51*28+'octsep cfs'!$G51*31)*1.983471/1000</f>
        <v>2683.0451886419996</v>
      </c>
      <c r="E51" s="6">
        <f>('octsep cfs'!$D51*31 + 'octsep cfs'!$E51*31 + 'octsep cfs'!$F51*28+'octsep cfs'!$G51*31)*1.983471/1000</f>
        <v>2133.9410770019999</v>
      </c>
      <c r="F51" s="6">
        <f>('octsep cfs'!$E51*31 + 'octsep cfs'!$F51*28+'octsep cfs'!$G51*31)*1.983471/1000</f>
        <v>1626.852831555</v>
      </c>
      <c r="G51" s="6">
        <f>('octsep cfs'!$F51*28+'octsep cfs'!$G51*31)*1.983471/1000</f>
        <v>1172.582435367</v>
      </c>
      <c r="H51" s="6">
        <f xml:space="preserve"> 'octsep cfs'!$G51*31*1.983471/1000</f>
        <v>705.57022147500004</v>
      </c>
      <c r="I51" s="6">
        <f xml:space="preserve"> ('octsep cfs'!$H51*30 + 'octsep cfs'!$I51*31 + 'octsep cfs'!$J51*30 + 'octsep cfs'!$K51*31 + 'octsep cfs'!$L51*31 + 'octsep cfs'!$M51*30)*1.983471/1000</f>
        <v>17646.766941551999</v>
      </c>
      <c r="J51" s="6">
        <f xml:space="preserve"> ('octsep cfs'!$I51*31 + 'octsep cfs'!$J51*30 + 'octsep cfs'!$K51*31 + 'octsep cfs'!$L51*31 + 'octsep cfs'!$M51*30)*1.983471/1000</f>
        <v>16664.532267642</v>
      </c>
      <c r="K51" s="6">
        <f xml:space="preserve"> ('octsep cfs'!$J51*30 + 'octsep cfs'!$K51*31 + 'octsep cfs'!$L51*31 + 'octsep cfs'!$M51*30)*1.983471/1000</f>
        <v>12491.122837368001</v>
      </c>
      <c r="L51" s="6">
        <f xml:space="preserve"> ('octsep cfs'!$K51*31 + 'octsep cfs'!$L51*31 + 'octsep cfs'!$M51*30)*1.983471/1000</f>
        <v>5231.2024484579997</v>
      </c>
      <c r="M51" s="6">
        <f xml:space="preserve"> ('octsep cfs'!$L51*31 + 'octsep cfs'!$M51*30)*1.983471/1000</f>
        <v>1927.8425723339999</v>
      </c>
      <c r="N51" s="6">
        <f xml:space="preserve"> 'octsep cfs'!$M51*30*1.983471/1000</f>
        <v>827.58344004000003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6982.7699860800003</v>
      </c>
      <c r="C52" s="6">
        <f xml:space="preserve"> ('octsep cfs'!$B52*31 + 'octsep cfs'!$C52*30 + 'octsep cfs'!$D52*31 + 'octsep cfs'!$E52*31 + 'octsep cfs'!$F52*29 + 'octsep cfs'!$G52*31)*1.983471/1000</f>
        <v>6155.1865460400004</v>
      </c>
      <c r="D52" s="6">
        <f xml:space="preserve"> ('octsep cfs'!$C52*30 + 'octsep cfs'!$D52*31 + 'octsep cfs'!$E52*31 + 'octsep cfs'!$F52*29+'octsep cfs'!$G52*31)*1.983471/1000</f>
        <v>5269.2117032310007</v>
      </c>
      <c r="E52" s="6">
        <f>('octsep cfs'!$D52*31 + 'octsep cfs'!$E52*31 + 'octsep cfs'!$F52*29+'octsep cfs'!$G52*31)*1.983471/1000</f>
        <v>4233.7208329710002</v>
      </c>
      <c r="F52" s="6">
        <f>('octsep cfs'!$E52*31 + 'octsep cfs'!$F52*29+'octsep cfs'!$G52*31)*1.983471/1000</f>
        <v>2636.21147139</v>
      </c>
      <c r="G52" s="6">
        <f>('octsep cfs'!$F52*29+'octsep cfs'!$G52*31)*1.983471/1000</f>
        <v>1669.8723340739998</v>
      </c>
      <c r="H52" s="6">
        <f xml:space="preserve"> 'octsep cfs'!$G52*31*1.983471/1000</f>
        <v>854.86211670300008</v>
      </c>
      <c r="I52" s="6">
        <f xml:space="preserve"> ('octsep cfs'!$H52*30 + 'octsep cfs'!$I52*31 + 'octsep cfs'!$J52*30 + 'octsep cfs'!$K52*31 + 'octsep cfs'!$L52*31 + 'octsep cfs'!$M52*30)*1.983471/1000</f>
        <v>17976.094532507999</v>
      </c>
      <c r="J52" s="6">
        <f xml:space="preserve"> ('octsep cfs'!$I52*31 + 'octsep cfs'!$J52*30 + 'octsep cfs'!$K52*31 + 'octsep cfs'!$L52*31 + 'octsep cfs'!$M52*30)*1.983471/1000</f>
        <v>15409.740909738</v>
      </c>
      <c r="K52" s="6">
        <f xml:space="preserve"> ('octsep cfs'!$J52*30 + 'octsep cfs'!$K52*31 + 'octsep cfs'!$L52*31 + 'octsep cfs'!$M52*30)*1.983471/1000</f>
        <v>8745.4687629540003</v>
      </c>
      <c r="L52" s="6">
        <f xml:space="preserve"> ('octsep cfs'!$K52*31 + 'octsep cfs'!$L52*31 + 'octsep cfs'!$M52*30)*1.983471/1000</f>
        <v>4293.6077728739992</v>
      </c>
      <c r="M52" s="6">
        <f xml:space="preserve"> ('octsep cfs'!$L52*31 + 'octsep cfs'!$M52*30)*1.983471/1000</f>
        <v>1945.396290684</v>
      </c>
      <c r="N52" s="6">
        <f xml:space="preserve"> 'octsep cfs'!$M52*30*1.983471/1000</f>
        <v>721.5470803799999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3577.17011379</v>
      </c>
      <c r="C53" s="6">
        <f xml:space="preserve"> ('octsep cfs'!$B53*31 + 'octsep cfs'!$C53*30 + 'octsep cfs'!$D53*31 + 'octsep cfs'!$E53*31 + 'octsep cfs'!$F53*28+'octsep cfs'!$G53*31)*1.983471/1000</f>
        <v>2855.6230334100001</v>
      </c>
      <c r="D53" s="6">
        <f xml:space="preserve"> ('octsep cfs'!$C53*30 + 'octsep cfs'!$D53*31 + 'octsep cfs'!$E53*31 + 'octsep cfs'!$F53*28+'octsep cfs'!$G53*31)*1.983471/1000</f>
        <v>2321.6647063259998</v>
      </c>
      <c r="E53" s="6">
        <f>('octsep cfs'!$D53*31 + 'octsep cfs'!$E53*31 + 'octsep cfs'!$F53*28+'octsep cfs'!$G53*31)*1.983471/1000</f>
        <v>1830.2796007859999</v>
      </c>
      <c r="F53" s="6">
        <f>('octsep cfs'!$E53*31 + 'octsep cfs'!$F53*28+'octsep cfs'!$G53*31)*1.983471/1000</f>
        <v>1364.3880480089999</v>
      </c>
      <c r="G53" s="6">
        <f>('octsep cfs'!$F53*28+'octsep cfs'!$G53*31)*1.983471/1000</f>
        <v>928.93285772700006</v>
      </c>
      <c r="H53" s="6">
        <f xml:space="preserve"> 'octsep cfs'!$G53*31*1.983471/1000</f>
        <v>547.67006210700004</v>
      </c>
      <c r="I53" s="6">
        <f xml:space="preserve"> ('octsep cfs'!$H53*30 + 'octsep cfs'!$I53*31 + 'octsep cfs'!$J53*30 + 'octsep cfs'!$K53*31 + 'octsep cfs'!$L53*31 + 'octsep cfs'!$M53*30)*1.983471/1000</f>
        <v>6478.78983969</v>
      </c>
      <c r="J53" s="6">
        <f xml:space="preserve"> ('octsep cfs'!$I53*31 + 'octsep cfs'!$J53*30 + 'octsep cfs'!$K53*31 + 'octsep cfs'!$L53*31 + 'octsep cfs'!$M53*30)*1.983471/1000</f>
        <v>5470.9683898799994</v>
      </c>
      <c r="K53" s="6">
        <f xml:space="preserve"> ('octsep cfs'!$J53*30 + 'octsep cfs'!$K53*31 + 'octsep cfs'!$L53*31 + 'octsep cfs'!$M53*30)*1.983471/1000</f>
        <v>3134.5010394810001</v>
      </c>
      <c r="L53" s="6">
        <f xml:space="preserve"> ('octsep cfs'!$K53*31 + 'octsep cfs'!$L53*31 + 'octsep cfs'!$M53*30)*1.983471/1000</f>
        <v>1514.1440754509999</v>
      </c>
      <c r="M53" s="6">
        <f xml:space="preserve"> ('octsep cfs'!$L53*31 + 'octsep cfs'!$M53*30)*1.983471/1000</f>
        <v>934.37748562199999</v>
      </c>
      <c r="N53" s="6">
        <f xml:space="preserve"> 'octsep cfs'!$M53*30*1.983471/1000</f>
        <v>514.29419559000007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5099.1667509300005</v>
      </c>
      <c r="C54" s="6">
        <f xml:space="preserve"> ('octsep cfs'!$B54*31 + 'octsep cfs'!$C54*30 + 'octsep cfs'!$D54*31 + 'octsep cfs'!$E54*31 + 'octsep cfs'!$F54*28+'octsep cfs'!$G54*31)*1.983471/1000</f>
        <v>4584.8725553400009</v>
      </c>
      <c r="D54" s="6">
        <f xml:space="preserve"> ('octsep cfs'!$C54*30 + 'octsep cfs'!$D54*31 + 'octsep cfs'!$E54*31 + 'octsep cfs'!$F54*28+'octsep cfs'!$G54*31)*1.983471/1000</f>
        <v>4048.4547242160002</v>
      </c>
      <c r="E54" s="6">
        <f>('octsep cfs'!$D54*31 + 'octsep cfs'!$E54*31 + 'octsep cfs'!$F54*28+'octsep cfs'!$G54*31)*1.983471/1000</f>
        <v>3470.2530930059997</v>
      </c>
      <c r="F54" s="6">
        <f>('octsep cfs'!$E54*31 + 'octsep cfs'!$F54*28+'octsep cfs'!$G54*31)*1.983471/1000</f>
        <v>2430.3132972929998</v>
      </c>
      <c r="G54" s="6">
        <f>('octsep cfs'!$F54*28+'octsep cfs'!$G54*31)*1.983471/1000</f>
        <v>1765.140429675</v>
      </c>
      <c r="H54" s="6">
        <f xml:space="preserve"> 'octsep cfs'!$G54*31*1.983471/1000</f>
        <v>1197.7169798790001</v>
      </c>
      <c r="I54" s="6">
        <f xml:space="preserve"> ('octsep cfs'!$H54*30 + 'octsep cfs'!$I54*31 + 'octsep cfs'!$J54*30 + 'octsep cfs'!$K54*31 + 'octsep cfs'!$L54*31 + 'octsep cfs'!$M54*30)*1.983471/1000</f>
        <v>16356.659882493001</v>
      </c>
      <c r="J54" s="6">
        <f xml:space="preserve"> ('octsep cfs'!$I54*31 + 'octsep cfs'!$J54*30 + 'octsep cfs'!$K54*31 + 'octsep cfs'!$L54*31 + 'octsep cfs'!$M54*30)*1.983471/1000</f>
        <v>13731.635187542999</v>
      </c>
      <c r="K54" s="6">
        <f xml:space="preserve"> ('octsep cfs'!$J54*30 + 'octsep cfs'!$K54*31 + 'octsep cfs'!$L54*31 + 'octsep cfs'!$M54*30)*1.983471/1000</f>
        <v>9051.9368506350002</v>
      </c>
      <c r="L54" s="6">
        <f xml:space="preserve"> ('octsep cfs'!$K54*31 + 'octsep cfs'!$L54*31 + 'octsep cfs'!$M54*30)*1.983471/1000</f>
        <v>4258.9981873950001</v>
      </c>
      <c r="M54" s="6">
        <f xml:space="preserve"> ('octsep cfs'!$L54*31 + 'octsep cfs'!$M54*30)*1.983471/1000</f>
        <v>1753.5629094479998</v>
      </c>
      <c r="N54" s="6">
        <f xml:space="preserve"> 'octsep cfs'!$M54*30*1.983471/1000</f>
        <v>822.76360551000005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4209.5502553650003</v>
      </c>
      <c r="C55" s="6">
        <f xml:space="preserve"> ('octsep cfs'!$B55*31 + 'octsep cfs'!$C55*30 + 'octsep cfs'!$D55*31 + 'octsep cfs'!$E55*31 + 'octsep cfs'!$F55*28+'octsep cfs'!$G55*31)*1.983471/1000</f>
        <v>3386.7866498550002</v>
      </c>
      <c r="D55" s="6">
        <f xml:space="preserve"> ('octsep cfs'!$C55*30 + 'octsep cfs'!$D55*31 + 'octsep cfs'!$E55*31 + 'octsep cfs'!$F55*28+'octsep cfs'!$G55*31)*1.983471/1000</f>
        <v>2800.1334487140002</v>
      </c>
      <c r="E55" s="6">
        <f>('octsep cfs'!$D55*31 + 'octsep cfs'!$E55*31 + 'octsep cfs'!$F55*28+'octsep cfs'!$G55*31)*1.983471/1000</f>
        <v>2285.5417324740001</v>
      </c>
      <c r="F55" s="6">
        <f>('octsep cfs'!$E55*31 + 'octsep cfs'!$F55*28+'octsep cfs'!$G55*31)*1.983471/1000</f>
        <v>1868.3483596890001</v>
      </c>
      <c r="G55" s="6">
        <f>('octsep cfs'!$F55*28+'octsep cfs'!$G55*31)*1.983471/1000</f>
        <v>1480.1156469749999</v>
      </c>
      <c r="H55" s="6">
        <f xml:space="preserve"> 'octsep cfs'!$G55*31*1.983471/1000</f>
        <v>931.35269234700002</v>
      </c>
      <c r="I55" s="6">
        <f xml:space="preserve"> ('octsep cfs'!$H55*30 + 'octsep cfs'!$I55*31 + 'octsep cfs'!$J55*30 + 'octsep cfs'!$K55*31 + 'octsep cfs'!$L55*31 + 'octsep cfs'!$M55*30)*1.983471/1000</f>
        <v>12747.762166587001</v>
      </c>
      <c r="J55" s="6">
        <f xml:space="preserve"> ('octsep cfs'!$I55*31 + 'octsep cfs'!$J55*30 + 'octsep cfs'!$K55*31 + 'octsep cfs'!$L55*31 + 'octsep cfs'!$M55*30)*1.983471/1000</f>
        <v>11310.439906437001</v>
      </c>
      <c r="K55" s="6">
        <f xml:space="preserve"> ('octsep cfs'!$J55*30 + 'octsep cfs'!$K55*31 + 'octsep cfs'!$L55*31 + 'octsep cfs'!$M55*30)*1.983471/1000</f>
        <v>5878.0718456880004</v>
      </c>
      <c r="L55" s="6">
        <f xml:space="preserve"> ('octsep cfs'!$K55*31 + 'octsep cfs'!$L55*31 + 'octsep cfs'!$M55*30)*1.983471/1000</f>
        <v>2202.4422314579997</v>
      </c>
      <c r="M55" s="6">
        <f xml:space="preserve"> ('octsep cfs'!$L55*31 + 'octsep cfs'!$M55*30)*1.983471/1000</f>
        <v>973.79698827599998</v>
      </c>
      <c r="N55" s="6">
        <f xml:space="preserve"> 'octsep cfs'!$M55*30*1.983471/1000</f>
        <v>434.79667790999997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3577.7949071550001</v>
      </c>
      <c r="C56" s="6">
        <f xml:space="preserve"> ('octsep cfs'!$B56*31 + 'octsep cfs'!$C56*30 + 'octsep cfs'!$D56*31 + 'octsep cfs'!$E56*31 + 'octsep cfs'!$F56*29 + 'octsep cfs'!$G56*31)*1.983471/1000</f>
        <v>3142.9982292449999</v>
      </c>
      <c r="D56" s="6">
        <f xml:space="preserve"> ('octsep cfs'!$C56*30 + 'octsep cfs'!$D56*31 + 'octsep cfs'!$E56*31 + 'octsep cfs'!$F56*29+'octsep cfs'!$G56*31)*1.983471/1000</f>
        <v>2722.4230384049997</v>
      </c>
      <c r="E56" s="6">
        <f>('octsep cfs'!$D56*31 + 'octsep cfs'!$E56*31 + 'octsep cfs'!$F56*29+'octsep cfs'!$G56*31)*1.983471/1000</f>
        <v>2340.0494990249999</v>
      </c>
      <c r="F56" s="6">
        <f>('octsep cfs'!$E56*31 + 'octsep cfs'!$F56*29+'octsep cfs'!$G56*31)*1.983471/1000</f>
        <v>1782.2954703539999</v>
      </c>
      <c r="G56" s="6">
        <f>('octsep cfs'!$F56*29+'octsep cfs'!$G56*31)*1.983471/1000</f>
        <v>1288.1811087179999</v>
      </c>
      <c r="H56" s="6">
        <f xml:space="preserve"> 'octsep cfs'!$G56*31*1.983471/1000</f>
        <v>787.34873080499995</v>
      </c>
      <c r="I56" s="6">
        <f xml:space="preserve"> ('octsep cfs'!$H56*30 + 'octsep cfs'!$I56*31 + 'octsep cfs'!$J56*30 + 'octsep cfs'!$K56*31 + 'octsep cfs'!$L56*31 + 'octsep cfs'!$M56*30)*1.983471/1000</f>
        <v>14093.98955412</v>
      </c>
      <c r="J56" s="6">
        <f xml:space="preserve"> ('octsep cfs'!$I56*31 + 'octsep cfs'!$J56*30 + 'octsep cfs'!$K56*31 + 'octsep cfs'!$L56*31 + 'octsep cfs'!$M56*30)*1.983471/1000</f>
        <v>12010.749962819998</v>
      </c>
      <c r="K56" s="6">
        <f xml:space="preserve"> ('octsep cfs'!$J56*30 + 'octsep cfs'!$K56*31 + 'octsep cfs'!$L56*31 + 'octsep cfs'!$M56*30)*1.983471/1000</f>
        <v>6803.6724721350001</v>
      </c>
      <c r="L56" s="6">
        <f xml:space="preserve"> ('octsep cfs'!$K56*31 + 'octsep cfs'!$L56*31 + 'octsep cfs'!$M56*30)*1.983471/1000</f>
        <v>2906.8065025650003</v>
      </c>
      <c r="M56" s="6">
        <f xml:space="preserve"> ('octsep cfs'!$L56*31 + 'octsep cfs'!$M56*30)*1.983471/1000</f>
        <v>1372.3219320090002</v>
      </c>
      <c r="N56" s="6">
        <f xml:space="preserve"> 'octsep cfs'!$M56*30*1.983471/1000</f>
        <v>708.93220482000004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6773.7280104480005</v>
      </c>
      <c r="C57" s="6">
        <f xml:space="preserve"> ('octsep cfs'!$B57*31 + 'octsep cfs'!$C57*30 + 'octsep cfs'!$D57*31 + 'octsep cfs'!$E57*31 + 'octsep cfs'!$F57*28+'octsep cfs'!$G57*31)*1.983471/1000</f>
        <v>6064.7958056279995</v>
      </c>
      <c r="D57" s="6">
        <f xml:space="preserve"> ('octsep cfs'!$C57*30 + 'octsep cfs'!$D57*31 + 'octsep cfs'!$E57*31 + 'octsep cfs'!$F57*28+'octsep cfs'!$G57*31)*1.983471/1000</f>
        <v>5455.330704516</v>
      </c>
      <c r="E57" s="6">
        <f>('octsep cfs'!$D57*31 + 'octsep cfs'!$E57*31 + 'octsep cfs'!$F57*28+'octsep cfs'!$G57*31)*1.983471/1000</f>
        <v>4642.4447845860004</v>
      </c>
      <c r="F57" s="6">
        <f>('octsep cfs'!$E57*31 + 'octsep cfs'!$F57*28+'octsep cfs'!$G57*31)*1.983471/1000</f>
        <v>3287.258058546</v>
      </c>
      <c r="G57" s="6">
        <f>('octsep cfs'!$F57*28+'octsep cfs'!$G57*31)*1.983471/1000</f>
        <v>2042.072650695</v>
      </c>
      <c r="H57" s="6">
        <f xml:space="preserve"> 'octsep cfs'!$G57*31*1.983471/1000</f>
        <v>1056.7873983869999</v>
      </c>
      <c r="I57" s="6">
        <f xml:space="preserve"> ('octsep cfs'!$H57*30 + 'octsep cfs'!$I57*31 + 'octsep cfs'!$J57*30 + 'octsep cfs'!$K57*31 + 'octsep cfs'!$L57*31 + 'octsep cfs'!$M57*30)*1.983471/1000</f>
        <v>15190.436455151999</v>
      </c>
      <c r="J57" s="6">
        <f xml:space="preserve"> ('octsep cfs'!$I57*31 + 'octsep cfs'!$J57*30 + 'octsep cfs'!$K57*31 + 'octsep cfs'!$L57*31 + 'octsep cfs'!$M57*30)*1.983471/1000</f>
        <v>13361.160490691998</v>
      </c>
      <c r="K57" s="6">
        <f xml:space="preserve"> ('octsep cfs'!$J57*30 + 'octsep cfs'!$K57*31 + 'octsep cfs'!$L57*31 + 'octsep cfs'!$M57*30)*1.983471/1000</f>
        <v>8261.071425746999</v>
      </c>
      <c r="L57" s="6">
        <f xml:space="preserve"> ('octsep cfs'!$K57*31 + 'octsep cfs'!$L57*31 + 'octsep cfs'!$M57*30)*1.983471/1000</f>
        <v>3309.6732643169998</v>
      </c>
      <c r="M57" s="6">
        <f xml:space="preserve"> ('octsep cfs'!$L57*31 + 'octsep cfs'!$M57*30)*1.983471/1000</f>
        <v>1231.3308629159999</v>
      </c>
      <c r="N57" s="6">
        <f xml:space="preserve"> 'octsep cfs'!$M57*30*1.983471/1000</f>
        <v>489.42146925000003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5560.952518737</v>
      </c>
      <c r="C58" s="6">
        <f xml:space="preserve"> ('octsep cfs'!$B58*31 + 'octsep cfs'!$C58*30 + 'octsep cfs'!$D58*31 + 'octsep cfs'!$E58*31 + 'octsep cfs'!$F58*28+'octsep cfs'!$G58*31)*1.983471/1000</f>
        <v>5071.531049487</v>
      </c>
      <c r="D58" s="6">
        <f xml:space="preserve"> ('octsep cfs'!$C58*30 + 'octsep cfs'!$D58*31 + 'octsep cfs'!$E58*31 + 'octsep cfs'!$F58*28+'octsep cfs'!$G58*31)*1.983471/1000</f>
        <v>4543.9674329070003</v>
      </c>
      <c r="E58" s="6">
        <f>('octsep cfs'!$D58*31 + 'octsep cfs'!$E58*31 + 'octsep cfs'!$F58*28+'octsep cfs'!$G58*31)*1.983471/1000</f>
        <v>3998.8500979769997</v>
      </c>
      <c r="F58" s="6">
        <f>('octsep cfs'!$E58*31 + 'octsep cfs'!$F58*28+'octsep cfs'!$G58*31)*1.983471/1000</f>
        <v>3350.4633454319996</v>
      </c>
      <c r="G58" s="6">
        <f>('octsep cfs'!$F58*28+'octsep cfs'!$G58*31)*1.983471/1000</f>
        <v>2792.7093167610001</v>
      </c>
      <c r="H58" s="6">
        <f xml:space="preserve"> 'octsep cfs'!$G58*31*1.983471/1000</f>
        <v>1460.760936957</v>
      </c>
      <c r="I58" s="6">
        <f xml:space="preserve"> ('octsep cfs'!$H58*30 + 'octsep cfs'!$I58*31 + 'octsep cfs'!$J58*30 + 'octsep cfs'!$K58*31 + 'octsep cfs'!$L58*31 + 'octsep cfs'!$M58*30)*1.983471/1000</f>
        <v>17794.239993873001</v>
      </c>
      <c r="J58" s="6">
        <f xml:space="preserve"> ('octsep cfs'!$I58*31 + 'octsep cfs'!$J58*30 + 'octsep cfs'!$K58*31 + 'octsep cfs'!$L58*31 + 'octsep cfs'!$M58*30)*1.983471/1000</f>
        <v>16016.078077082999</v>
      </c>
      <c r="K58" s="6">
        <f xml:space="preserve"> ('octsep cfs'!$J58*30 + 'octsep cfs'!$K58*31 + 'octsep cfs'!$L58*31 + 'octsep cfs'!$M58*30)*1.983471/1000</f>
        <v>10796.395628193</v>
      </c>
      <c r="L58" s="6">
        <f xml:space="preserve"> ('octsep cfs'!$K58*31 + 'octsep cfs'!$L58*31 + 'octsep cfs'!$M58*30)*1.983471/1000</f>
        <v>4489.4338812330006</v>
      </c>
      <c r="M58" s="6">
        <f xml:space="preserve"> ('octsep cfs'!$L58*31 + 'octsep cfs'!$M58*30)*1.983471/1000</f>
        <v>1469.1629201130002</v>
      </c>
      <c r="N58" s="6">
        <f xml:space="preserve"> 'octsep cfs'!$M58*30*1.983471/1000</f>
        <v>576.17849078999996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5473.727398041</v>
      </c>
      <c r="C59" s="6">
        <f xml:space="preserve"> ('octsep cfs'!$B59*31 + 'octsep cfs'!$C59*30 + 'octsep cfs'!$D59*31 + 'octsep cfs'!$E59*31 + 'octsep cfs'!$F59*28+'octsep cfs'!$G59*31)*1.983471/1000</f>
        <v>4897.5489072510009</v>
      </c>
      <c r="D59" s="6">
        <f xml:space="preserve"> ('octsep cfs'!$C59*30 + 'octsep cfs'!$D59*31 + 'octsep cfs'!$E59*31 + 'octsep cfs'!$F59*28+'octsep cfs'!$G59*31)*1.983471/1000</f>
        <v>4266.8090961930002</v>
      </c>
      <c r="E59" s="6">
        <f>('octsep cfs'!$D59*31 + 'octsep cfs'!$E59*31 + 'octsep cfs'!$F59*28+'octsep cfs'!$G59*31)*1.983471/1000</f>
        <v>3707.8272989730003</v>
      </c>
      <c r="F59" s="6">
        <f>('octsep cfs'!$E59*31 + 'octsep cfs'!$F59*28+'octsep cfs'!$G59*31)*1.983471/1000</f>
        <v>3069.5860005929999</v>
      </c>
      <c r="G59" s="6">
        <f>('octsep cfs'!$F59*28+'octsep cfs'!$G59*31)*1.983471/1000</f>
        <v>2243.3771059559999</v>
      </c>
      <c r="H59" s="6">
        <f xml:space="preserve"> 'octsep cfs'!$G59*31*1.983471/1000</f>
        <v>1442.2531690559999</v>
      </c>
      <c r="I59" s="6">
        <f xml:space="preserve"> ('octsep cfs'!$H59*30 + 'octsep cfs'!$I59*31 + 'octsep cfs'!$J59*30 + 'octsep cfs'!$K59*31 + 'octsep cfs'!$L59*31 + 'octsep cfs'!$M59*30)*1.983471/1000</f>
        <v>13075.270914635999</v>
      </c>
      <c r="J59" s="6">
        <f xml:space="preserve"> ('octsep cfs'!$I59*31 + 'octsep cfs'!$J59*30 + 'octsep cfs'!$K59*31 + 'octsep cfs'!$L59*31 + 'octsep cfs'!$M59*30)*1.983471/1000</f>
        <v>11471.337090485998</v>
      </c>
      <c r="K59" s="6">
        <f xml:space="preserve"> ('octsep cfs'!$J59*30 + 'octsep cfs'!$K59*31 + 'octsep cfs'!$L59*31 + 'octsep cfs'!$M59*30)*1.983471/1000</f>
        <v>7739.2856601900003</v>
      </c>
      <c r="L59" s="6">
        <f xml:space="preserve"> ('octsep cfs'!$K59*31 + 'octsep cfs'!$L59*31 + 'octsep cfs'!$M59*30)*1.983471/1000</f>
        <v>3851.2263018600001</v>
      </c>
      <c r="M59" s="6">
        <f xml:space="preserve"> ('octsep cfs'!$L59*31 + 'octsep cfs'!$M59*30)*1.983471/1000</f>
        <v>1499.4485388120002</v>
      </c>
      <c r="N59" s="6">
        <f xml:space="preserve"> 'octsep cfs'!$M59*30*1.983471/1000</f>
        <v>600.991713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5118.6265849109996</v>
      </c>
      <c r="C60" s="6">
        <f xml:space="preserve"> ('octsep cfs'!$B60*31 + 'octsep cfs'!$C60*30 + 'octsep cfs'!$D60*31 + 'octsep cfs'!$E60*31 + 'octsep cfs'!$F60*29 + 'octsep cfs'!$G60*31)*1.983471/1000</f>
        <v>4517.6348719109992</v>
      </c>
      <c r="D60" s="6">
        <f xml:space="preserve"> ('octsep cfs'!$C60*30 + 'octsep cfs'!$D60*31 + 'octsep cfs'!$E60*31 + 'octsep cfs'!$F60*29+'octsep cfs'!$G60*31)*1.983471/1000</f>
        <v>3991.1165445479996</v>
      </c>
      <c r="E60" s="6">
        <f>('octsep cfs'!$D60*31 + 'octsep cfs'!$E60*31 + 'octsep cfs'!$F60*29+'octsep cfs'!$G60*31)*1.983471/1000</f>
        <v>3031.3149276479999</v>
      </c>
      <c r="F60" s="6">
        <f>('octsep cfs'!$E60*31 + 'octsep cfs'!$F60*29+'octsep cfs'!$G60*31)*1.983471/1000</f>
        <v>2517.9549468989999</v>
      </c>
      <c r="G60" s="6">
        <f>('octsep cfs'!$F60*29+'octsep cfs'!$G60*31)*1.983471/1000</f>
        <v>1581.9291968759999</v>
      </c>
      <c r="H60" s="6">
        <f xml:space="preserve"> 'octsep cfs'!$G60*31*1.983471/1000</f>
        <v>905.77385033099995</v>
      </c>
      <c r="I60" s="6">
        <f xml:space="preserve"> ('octsep cfs'!$H60*30 + 'octsep cfs'!$I60*31 + 'octsep cfs'!$J60*30 + 'octsep cfs'!$K60*31 + 'octsep cfs'!$L60*31 + 'octsep cfs'!$M60*30)*1.983471/1000</f>
        <v>12663.54993834</v>
      </c>
      <c r="J60" s="6">
        <f xml:space="preserve"> ('octsep cfs'!$I60*31 + 'octsep cfs'!$J60*30 + 'octsep cfs'!$K60*31 + 'octsep cfs'!$L60*31 + 'octsep cfs'!$M60*30)*1.983471/1000</f>
        <v>10935.43099488</v>
      </c>
      <c r="K60" s="6">
        <f xml:space="preserve"> ('octsep cfs'!$J60*30 + 'octsep cfs'!$K60*31 + 'octsep cfs'!$L60*31 + 'octsep cfs'!$M60*30)*1.983471/1000</f>
        <v>7709.4840084149992</v>
      </c>
      <c r="L60" s="6">
        <f xml:space="preserve"> ('octsep cfs'!$K60*31 + 'octsep cfs'!$L60*31 + 'octsep cfs'!$M60*30)*1.983471/1000</f>
        <v>2989.6759209449997</v>
      </c>
      <c r="M60" s="6">
        <f xml:space="preserve"> ('octsep cfs'!$L60*31 + 'octsep cfs'!$M60*30)*1.983471/1000</f>
        <v>1227.0108630780001</v>
      </c>
      <c r="N60" s="6">
        <f xml:space="preserve"> 'octsep cfs'!$M60*30*1.983471/1000</f>
        <v>567.3718795499999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3559.0610235600002</v>
      </c>
      <c r="C61" s="6">
        <f xml:space="preserve"> ('octsep cfs'!$B61*31 + 'octsep cfs'!$C61*30 + 'octsep cfs'!$D61*31 + 'octsep cfs'!$E61*31 + 'octsep cfs'!$F61*28+'octsep cfs'!$G61*31)*1.983471/1000</f>
        <v>2991.6891440099998</v>
      </c>
      <c r="D61" s="6">
        <f xml:space="preserve"> ('octsep cfs'!$C61*30 + 'octsep cfs'!$D61*31 + 'octsep cfs'!$E61*31 + 'octsep cfs'!$F61*28+'octsep cfs'!$G61*31)*1.983471/1000</f>
        <v>2409.3400749389998</v>
      </c>
      <c r="E61" s="6">
        <f>('octsep cfs'!$D61*31 + 'octsep cfs'!$E61*31 + 'octsep cfs'!$F61*28+'octsep cfs'!$G61*31)*1.983471/1000</f>
        <v>1748.3086947689999</v>
      </c>
      <c r="F61" s="6">
        <f>('octsep cfs'!$E61*31 + 'octsep cfs'!$F61*28+'octsep cfs'!$G61*31)*1.983471/1000</f>
        <v>1282.4171419919999</v>
      </c>
      <c r="G61" s="6">
        <f>('octsep cfs'!$F61*28+'octsep cfs'!$G61*31)*1.983471/1000</f>
        <v>909.98674273500001</v>
      </c>
      <c r="H61" s="6">
        <f xml:space="preserve"> 'octsep cfs'!$G61*31*1.983471/1000</f>
        <v>563.65683836699998</v>
      </c>
      <c r="I61" s="6">
        <f xml:space="preserve"> ('octsep cfs'!$H61*30 + 'octsep cfs'!$I61*31 + 'octsep cfs'!$J61*30 + 'octsep cfs'!$K61*31 + 'octsep cfs'!$L61*31 + 'octsep cfs'!$M61*30)*1.983471/1000</f>
        <v>12434.798211380999</v>
      </c>
      <c r="J61" s="6">
        <f xml:space="preserve"> ('octsep cfs'!$I61*31 + 'octsep cfs'!$J61*30 + 'octsep cfs'!$K61*31 + 'octsep cfs'!$L61*31 + 'octsep cfs'!$M61*30)*1.983471/1000</f>
        <v>10370.302421031</v>
      </c>
      <c r="K61" s="6">
        <f xml:space="preserve"> ('octsep cfs'!$J61*30 + 'octsep cfs'!$K61*31 + 'octsep cfs'!$L61*31 + 'octsep cfs'!$M61*30)*1.983471/1000</f>
        <v>5635.7571440310003</v>
      </c>
      <c r="L61" s="6">
        <f xml:space="preserve"> ('octsep cfs'!$K61*31 + 'octsep cfs'!$L61*31 + 'octsep cfs'!$M61*30)*1.983471/1000</f>
        <v>2290.5539636909998</v>
      </c>
      <c r="M61" s="6">
        <f xml:space="preserve"> ('octsep cfs'!$L61*31 + 'octsep cfs'!$M61*30)*1.983471/1000</f>
        <v>1449.2191192079999</v>
      </c>
      <c r="N61" s="6">
        <f xml:space="preserve"> 'octsep cfs'!$M61*30*1.983471/1000</f>
        <v>907.02145359000008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7413.1415401889999</v>
      </c>
      <c r="C62" s="6">
        <f xml:space="preserve"> ('octsep cfs'!$B62*31 + 'octsep cfs'!$C62*30 + 'octsep cfs'!$D62*31 + 'octsep cfs'!$E62*31 + 'octsep cfs'!$F62*28+'octsep cfs'!$G62*31)*1.983471/1000</f>
        <v>6506.1200865989995</v>
      </c>
      <c r="D62" s="6">
        <f xml:space="preserve"> ('octsep cfs'!$C62*30 + 'octsep cfs'!$D62*31 + 'octsep cfs'!$E62*31 + 'octsep cfs'!$F62*28+'octsep cfs'!$G62*31)*1.983471/1000</f>
        <v>5532.7098751680005</v>
      </c>
      <c r="E62" s="6">
        <f>('octsep cfs'!$D62*31 + 'octsep cfs'!$E62*31 + 'octsep cfs'!$F62*28+'octsep cfs'!$G62*31)*1.983471/1000</f>
        <v>4307.2223178180002</v>
      </c>
      <c r="F62" s="6">
        <f>('octsep cfs'!$E62*31 + 'octsep cfs'!$F62*28+'octsep cfs'!$G62*31)*1.983471/1000</f>
        <v>3636.761516514</v>
      </c>
      <c r="G62" s="6">
        <f>('octsep cfs'!$F62*28+'octsep cfs'!$G62*31)*1.983471/1000</f>
        <v>3068.247157668</v>
      </c>
      <c r="H62" s="6">
        <f xml:space="preserve"> 'octsep cfs'!$G62*31*1.983471/1000</f>
        <v>2213.3076855959998</v>
      </c>
      <c r="I62" s="6">
        <f xml:space="preserve"> ('octsep cfs'!$H62*30 + 'octsep cfs'!$I62*31 + 'octsep cfs'!$J62*30 + 'octsep cfs'!$K62*31 + 'octsep cfs'!$L62*31 + 'octsep cfs'!$M62*30)*1.983471/1000</f>
        <v>11451.228661487999</v>
      </c>
      <c r="J62" s="6">
        <f xml:space="preserve"> ('octsep cfs'!$I62*31 + 'octsep cfs'!$J62*30 + 'octsep cfs'!$K62*31 + 'octsep cfs'!$L62*31 + 'octsep cfs'!$M62*30)*1.983471/1000</f>
        <v>9020.8419757680003</v>
      </c>
      <c r="K62" s="6">
        <f xml:space="preserve"> ('octsep cfs'!$J62*30 + 'octsep cfs'!$K62*31 + 'octsep cfs'!$L62*31 + 'octsep cfs'!$M62*30)*1.983471/1000</f>
        <v>5534.4949990680007</v>
      </c>
      <c r="L62" s="6">
        <f xml:space="preserve"> ('octsep cfs'!$K62*31 + 'octsep cfs'!$L62*31 + 'octsep cfs'!$M62*30)*1.983471/1000</f>
        <v>2121.5761187880003</v>
      </c>
      <c r="M62" s="6">
        <f xml:space="preserve"> ('octsep cfs'!$L62*31 + 'octsep cfs'!$M62*30)*1.983471/1000</f>
        <v>1064.4197947949999</v>
      </c>
      <c r="N62" s="6">
        <f xml:space="preserve"> 'octsep cfs'!$M62*30*1.983471/1000</f>
        <v>566.06278868999993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4517.2520620080004</v>
      </c>
      <c r="C63" s="6">
        <f xml:space="preserve"> ('octsep cfs'!$B63*31 + 'octsep cfs'!$C63*30 + 'octsep cfs'!$D63*31 + 'octsep cfs'!$E63*31 + 'octsep cfs'!$F63*28+'octsep cfs'!$G63*31)*1.983471/1000</f>
        <v>3951.1892733180002</v>
      </c>
      <c r="D63" s="6">
        <f xml:space="preserve"> ('octsep cfs'!$C63*30 + 'octsep cfs'!$D63*31 + 'octsep cfs'!$E63*31 + 'octsep cfs'!$F63*28+'octsep cfs'!$G63*31)*1.983471/1000</f>
        <v>3296.8997110770001</v>
      </c>
      <c r="E63" s="6">
        <f>('octsep cfs'!$D63*31 + 'octsep cfs'!$E63*31 + 'octsep cfs'!$F63*28+'octsep cfs'!$G63*31)*1.983471/1000</f>
        <v>2583.2666799869999</v>
      </c>
      <c r="F63" s="6">
        <f>('octsep cfs'!$E63*31 + 'octsep cfs'!$F63*28+'octsep cfs'!$G63*31)*1.983471/1000</f>
        <v>1998.888520083</v>
      </c>
      <c r="G63" s="6">
        <f>('octsep cfs'!$F63*28+'octsep cfs'!$G63*31)*1.983471/1000</f>
        <v>1577.391015228</v>
      </c>
      <c r="H63" s="6">
        <f xml:space="preserve"> 'octsep cfs'!$G63*31*1.983471/1000</f>
        <v>1157.1966508200001</v>
      </c>
      <c r="I63" s="6">
        <f xml:space="preserve"> ('octsep cfs'!$H63*30 + 'octsep cfs'!$I63*31 + 'octsep cfs'!$J63*30 + 'octsep cfs'!$K63*31 + 'octsep cfs'!$L63*31 + 'octsep cfs'!$M63*30)*1.983471/1000</f>
        <v>9304.4148576959997</v>
      </c>
      <c r="J63" s="6">
        <f xml:space="preserve"> ('octsep cfs'!$I63*31 + 'octsep cfs'!$J63*30 + 'octsep cfs'!$K63*31 + 'octsep cfs'!$L63*31 + 'octsep cfs'!$M63*30)*1.983471/1000</f>
        <v>7126.2066749160003</v>
      </c>
      <c r="K63" s="6">
        <f xml:space="preserve"> ('octsep cfs'!$J63*30 + 'octsep cfs'!$K63*31 + 'octsep cfs'!$L63*31 + 'octsep cfs'!$M63*30)*1.983471/1000</f>
        <v>3344.4732630119997</v>
      </c>
      <c r="L63" s="6">
        <f xml:space="preserve"> ('octsep cfs'!$K63*31 + 'octsep cfs'!$L63*31 + 'octsep cfs'!$M63*30)*1.983471/1000</f>
        <v>1717.451836422</v>
      </c>
      <c r="M63" s="6">
        <f xml:space="preserve"> ('octsep cfs'!$L63*31 + 'octsep cfs'!$M63*30)*1.983471/1000</f>
        <v>887.24624771999993</v>
      </c>
      <c r="N63" s="6">
        <f xml:space="preserve"> 'octsep cfs'!$M63*30*1.983471/1000</f>
        <v>356.60825108999995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2599.6442000339998</v>
      </c>
      <c r="C64" s="6">
        <f xml:space="preserve"> ('octsep cfs'!$B64*31 + 'octsep cfs'!$C64*30 + 'octsep cfs'!$D64*31 + 'octsep cfs'!$E64*31 + 'octsep cfs'!$F64*29 + 'octsep cfs'!$G64*31)*1.983471/1000</f>
        <v>2243.0359489440002</v>
      </c>
      <c r="D64" s="6">
        <f xml:space="preserve"> ('octsep cfs'!$C64*30 + 'octsep cfs'!$D64*31 + 'octsep cfs'!$E64*31 + 'octsep cfs'!$F64*29+'octsep cfs'!$G64*31)*1.983471/1000</f>
        <v>1967.387033661</v>
      </c>
      <c r="E64" s="6">
        <f>('octsep cfs'!$D64*31 + 'octsep cfs'!$E64*31 + 'octsep cfs'!$F64*29+'octsep cfs'!$G64*31)*1.983471/1000</f>
        <v>1653.4432437809999</v>
      </c>
      <c r="F64" s="6">
        <f>('octsep cfs'!$E64*31 + 'octsep cfs'!$F64*29+'octsep cfs'!$G64*31)*1.983471/1000</f>
        <v>1255.0650769020001</v>
      </c>
      <c r="G64" s="6">
        <f>('octsep cfs'!$F64*29+'octsep cfs'!$G64*31)*1.983471/1000</f>
        <v>916.268395392</v>
      </c>
      <c r="H64" s="6">
        <f xml:space="preserve"> 'octsep cfs'!$G64*31*1.983471/1000</f>
        <v>575.40097015800006</v>
      </c>
      <c r="I64" s="6">
        <f xml:space="preserve"> ('octsep cfs'!$H64*30 + 'octsep cfs'!$I64*31 + 'octsep cfs'!$J64*30 + 'octsep cfs'!$K64*31 + 'octsep cfs'!$L64*31 + 'octsep cfs'!$M64*30)*1.983471/1000</f>
        <v>8687.5375254570008</v>
      </c>
      <c r="J64" s="6">
        <f xml:space="preserve"> ('octsep cfs'!$I64*31 + 'octsep cfs'!$J64*30 + 'octsep cfs'!$K64*31 + 'octsep cfs'!$L64*31 + 'octsep cfs'!$M64*30)*1.983471/1000</f>
        <v>6647.4384284070002</v>
      </c>
      <c r="K64" s="6">
        <f xml:space="preserve"> ('octsep cfs'!$J64*30 + 'octsep cfs'!$K64*31 + 'octsep cfs'!$L64*31 + 'octsep cfs'!$M64*30)*1.983471/1000</f>
        <v>3536.411768211</v>
      </c>
      <c r="L64" s="6">
        <f xml:space="preserve"> ('octsep cfs'!$K64*31 + 'octsep cfs'!$L64*31 + 'octsep cfs'!$M64*30)*1.983471/1000</f>
        <v>1255.3209446610001</v>
      </c>
      <c r="M64" s="6">
        <f xml:space="preserve"> ('octsep cfs'!$L64*31 + 'octsep cfs'!$M64*30)*1.983471/1000</f>
        <v>537.57617818799997</v>
      </c>
      <c r="N64" s="6">
        <f xml:space="preserve"> 'octsep cfs'!$M64*30*1.983471/1000</f>
        <v>260.39007287999999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3363.681196176</v>
      </c>
      <c r="C65" s="6">
        <f xml:space="preserve"> ('octsep cfs'!$B65*31 + 'octsep cfs'!$C65*30 + 'octsep cfs'!$D65*31 + 'octsep cfs'!$E65*31 + 'octsep cfs'!$F65*28+'octsep cfs'!$G65*31)*1.983471/1000</f>
        <v>3103.291123296</v>
      </c>
      <c r="D65" s="6">
        <f xml:space="preserve"> ('octsep cfs'!$C65*30 + 'octsep cfs'!$D65*31 + 'octsep cfs'!$E65*31 + 'octsep cfs'!$F65*28+'octsep cfs'!$G65*31)*1.983471/1000</f>
        <v>2641.642214988</v>
      </c>
      <c r="E65" s="6">
        <f>('octsep cfs'!$D65*31 + 'octsep cfs'!$E65*31 + 'octsep cfs'!$F65*28+'octsep cfs'!$G65*31)*1.983471/1000</f>
        <v>2046.719923248</v>
      </c>
      <c r="F65" s="6">
        <f>('octsep cfs'!$E65*31 + 'octsep cfs'!$F65*28+'octsep cfs'!$G65*31)*1.983471/1000</f>
        <v>1569.2072138819999</v>
      </c>
      <c r="G65" s="6">
        <f>('octsep cfs'!$F65*28+'octsep cfs'!$G65*31)*1.983471/1000</f>
        <v>1111.7394624419999</v>
      </c>
      <c r="H65" s="6">
        <f xml:space="preserve"> 'octsep cfs'!$G65*31*1.983471/1000</f>
        <v>791.34542486999999</v>
      </c>
      <c r="I65" s="6">
        <f xml:space="preserve"> ('octsep cfs'!$H65*30 + 'octsep cfs'!$I65*31 + 'octsep cfs'!$J65*30 + 'octsep cfs'!$K65*31 + 'octsep cfs'!$L65*31 + 'octsep cfs'!$M65*30)*1.983471/1000</f>
        <v>13634.109901944001</v>
      </c>
      <c r="J65" s="6">
        <f xml:space="preserve"> ('octsep cfs'!$I65*31 + 'octsep cfs'!$J65*30 + 'octsep cfs'!$K65*31 + 'octsep cfs'!$L65*31 + 'octsep cfs'!$M65*30)*1.983471/1000</f>
        <v>10850.030667503999</v>
      </c>
      <c r="K65" s="6">
        <f xml:space="preserve"> ('octsep cfs'!$J65*30 + 'octsep cfs'!$K65*31 + 'octsep cfs'!$L65*31 + 'octsep cfs'!$M65*30)*1.983471/1000</f>
        <v>6333.9508368570005</v>
      </c>
      <c r="L65" s="6">
        <f xml:space="preserve"> ('octsep cfs'!$K65*31 + 'octsep cfs'!$L65*31 + 'octsep cfs'!$M65*30)*1.983471/1000</f>
        <v>2621.0716372469997</v>
      </c>
      <c r="M65" s="6">
        <f xml:space="preserve"> ('octsep cfs'!$L65*31 + 'octsep cfs'!$M65*30)*1.983471/1000</f>
        <v>1351.9060650060001</v>
      </c>
      <c r="N65" s="6">
        <f xml:space="preserve"> 'octsep cfs'!$M65*30*1.983471/1000</f>
        <v>613.07105139000009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6668.126030937</v>
      </c>
      <c r="C66" s="6">
        <f xml:space="preserve"> ('octsep cfs'!$B66*31 + 'octsep cfs'!$C66*30 + 'octsep cfs'!$D66*31 + 'octsep cfs'!$E66*31 + 'octsep cfs'!$F66*28+'octsep cfs'!$G66*31)*1.983471/1000</f>
        <v>6055.0549795469997</v>
      </c>
      <c r="D66" s="6">
        <f xml:space="preserve"> ('octsep cfs'!$C66*30 + 'octsep cfs'!$D66*31 + 'octsep cfs'!$E66*31 + 'octsep cfs'!$F66*28+'octsep cfs'!$G66*31)*1.983471/1000</f>
        <v>5528.5981397850001</v>
      </c>
      <c r="E66" s="6">
        <f>('octsep cfs'!$D66*31 + 'octsep cfs'!$E66*31 + 'octsep cfs'!$F66*28+'octsep cfs'!$G66*31)*1.983471/1000</f>
        <v>3900.0296058149997</v>
      </c>
      <c r="F66" s="6">
        <f>('octsep cfs'!$E66*31 + 'octsep cfs'!$F66*28+'octsep cfs'!$G66*31)*1.983471/1000</f>
        <v>2657.1807268019998</v>
      </c>
      <c r="G66" s="6">
        <f>('octsep cfs'!$F66*28+'octsep cfs'!$G66*31)*1.983471/1000</f>
        <v>1577.95035405</v>
      </c>
      <c r="H66" s="6">
        <f xml:space="preserve"> 'octsep cfs'!$G66*31*1.983471/1000</f>
        <v>880.62542152200001</v>
      </c>
      <c r="I66" s="6">
        <f xml:space="preserve"> ('octsep cfs'!$H66*30 + 'octsep cfs'!$I66*31 + 'octsep cfs'!$J66*30 + 'octsep cfs'!$K66*31 + 'octsep cfs'!$L66*31 + 'octsep cfs'!$M66*30)*1.983471/1000</f>
        <v>15403.514794269</v>
      </c>
      <c r="J66" s="6">
        <f xml:space="preserve"> ('octsep cfs'!$I66*31 + 'octsep cfs'!$J66*30 + 'octsep cfs'!$K66*31 + 'octsep cfs'!$L66*31 + 'octsep cfs'!$M66*30)*1.983471/1000</f>
        <v>12186.304997559</v>
      </c>
      <c r="K66" s="6">
        <f xml:space="preserve"> ('octsep cfs'!$J66*30 + 'octsep cfs'!$K66*31 + 'octsep cfs'!$L66*31 + 'octsep cfs'!$M66*30)*1.983471/1000</f>
        <v>8450.2568731980009</v>
      </c>
      <c r="L66" s="6">
        <f xml:space="preserve"> ('octsep cfs'!$K66*31 + 'octsep cfs'!$L66*31 + 'octsep cfs'!$M66*30)*1.983471/1000</f>
        <v>3375.209129628</v>
      </c>
      <c r="M66" s="6">
        <f xml:space="preserve"> ('octsep cfs'!$L66*31 + 'octsep cfs'!$M66*30)*1.983471/1000</f>
        <v>1269.38177058</v>
      </c>
      <c r="N66" s="6">
        <f xml:space="preserve"> 'octsep cfs'!$M66*30*1.983471/1000</f>
        <v>458.36031339000004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6035.668533993</v>
      </c>
      <c r="C67" s="6">
        <f xml:space="preserve"> ('octsep cfs'!$B67*31 + 'octsep cfs'!$C67*30 + 'octsep cfs'!$D67*31 + 'octsep cfs'!$E67*31 + 'octsep cfs'!$F67*28+'octsep cfs'!$G67*31)*1.983471/1000</f>
        <v>5577.3082206030003</v>
      </c>
      <c r="D67" s="6">
        <f xml:space="preserve"> ('octsep cfs'!$C67*30 + 'octsep cfs'!$D67*31 + 'octsep cfs'!$E67*31 + 'octsep cfs'!$F67*28+'octsep cfs'!$G67*31)*1.983471/1000</f>
        <v>4997.8490687789999</v>
      </c>
      <c r="E67" s="6">
        <f>('octsep cfs'!$D67*31 + 'octsep cfs'!$E67*31 + 'octsep cfs'!$F67*28+'octsep cfs'!$G67*31)*1.983471/1000</f>
        <v>3672.3945730289997</v>
      </c>
      <c r="F67" s="6">
        <f>('octsep cfs'!$E67*31 + 'octsep cfs'!$F67*28+'octsep cfs'!$G67*31)*1.983471/1000</f>
        <v>2755.6144421190002</v>
      </c>
      <c r="G67" s="6">
        <f>('octsep cfs'!$F67*28+'octsep cfs'!$G67*31)*1.983471/1000</f>
        <v>1985.482239594</v>
      </c>
      <c r="H67" s="6">
        <f xml:space="preserve"> 'octsep cfs'!$G67*31*1.983471/1000</f>
        <v>1018.3576477619999</v>
      </c>
      <c r="I67" s="6">
        <f xml:space="preserve"> ('octsep cfs'!$H67*30 + 'octsep cfs'!$I67*31 + 'octsep cfs'!$J67*30 + 'octsep cfs'!$K67*31 + 'octsep cfs'!$L67*31 + 'octsep cfs'!$M67*30)*1.983471/1000</f>
        <v>16451.497564886999</v>
      </c>
      <c r="J67" s="6">
        <f xml:space="preserve"> ('octsep cfs'!$I67*31 + 'octsep cfs'!$J67*30 + 'octsep cfs'!$K67*31 + 'octsep cfs'!$L67*31 + 'octsep cfs'!$M67*30)*1.983471/1000</f>
        <v>14250.261283796999</v>
      </c>
      <c r="K67" s="6">
        <f xml:space="preserve"> ('octsep cfs'!$J67*30 + 'octsep cfs'!$K67*31 + 'octsep cfs'!$L67*31 + 'octsep cfs'!$M67*30)*1.983471/1000</f>
        <v>9092.2508987099991</v>
      </c>
      <c r="L67" s="6">
        <f xml:space="preserve"> ('octsep cfs'!$K67*31 + 'octsep cfs'!$L67*31 + 'octsep cfs'!$M67*30)*1.983471/1000</f>
        <v>3813.3420057600001</v>
      </c>
      <c r="M67" s="6">
        <f xml:space="preserve"> ('octsep cfs'!$L67*31 + 'octsep cfs'!$M67*30)*1.983471/1000</f>
        <v>1215.3678883080001</v>
      </c>
      <c r="N67" s="6">
        <f xml:space="preserve"> 'octsep cfs'!$M67*30*1.983471/1000</f>
        <v>440.74709091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3742.0342398390003</v>
      </c>
      <c r="C68" s="6">
        <f xml:space="preserve"> ('octsep cfs'!$B68*31 + 'octsep cfs'!$C68*30 + 'octsep cfs'!$D68*31 + 'octsep cfs'!$E68*31 + 'octsep cfs'!$F68*29 + 'octsep cfs'!$G68*31)*1.983471/1000</f>
        <v>3301.2871489290001</v>
      </c>
      <c r="D68" s="6">
        <f xml:space="preserve"> ('octsep cfs'!$C68*30 + 'octsep cfs'!$D68*31 + 'octsep cfs'!$E68*31 + 'octsep cfs'!$F68*29+'octsep cfs'!$G68*31)*1.983471/1000</f>
        <v>2978.1083180729997</v>
      </c>
      <c r="E68" s="6">
        <f>('octsep cfs'!$D68*31 + 'octsep cfs'!$E68*31 + 'octsep cfs'!$F68*29+'octsep cfs'!$G68*31)*1.983471/1000</f>
        <v>2468.6339570129999</v>
      </c>
      <c r="F68" s="6">
        <f>('octsep cfs'!$E68*31 + 'octsep cfs'!$F68*29+'octsep cfs'!$G68*31)*1.983471/1000</f>
        <v>1990.6908344399999</v>
      </c>
      <c r="G68" s="6">
        <f>('octsep cfs'!$F68*29+'octsep cfs'!$G68*31)*1.983471/1000</f>
        <v>1535.0677110299998</v>
      </c>
      <c r="H68" s="6">
        <f xml:space="preserve"> 'octsep cfs'!$G68*31*1.983471/1000</f>
        <v>981.83401276799998</v>
      </c>
      <c r="I68" s="6">
        <f xml:space="preserve"> ('octsep cfs'!$H68*30 + 'octsep cfs'!$I68*31 + 'octsep cfs'!$J68*30 + 'octsep cfs'!$K68*31 + 'octsep cfs'!$L68*31 + 'octsep cfs'!$M68*30)*1.983471/1000</f>
        <v>7891.1739189569998</v>
      </c>
      <c r="J68" s="6">
        <f xml:space="preserve"> ('octsep cfs'!$I68*31 + 'octsep cfs'!$J68*30 + 'octsep cfs'!$K68*31 + 'octsep cfs'!$L68*31 + 'octsep cfs'!$M68*30)*1.983471/1000</f>
        <v>6233.0318323769998</v>
      </c>
      <c r="K68" s="6">
        <f xml:space="preserve"> ('octsep cfs'!$J68*30 + 'octsep cfs'!$K68*31 + 'octsep cfs'!$L68*31 + 'octsep cfs'!$M68*30)*1.983471/1000</f>
        <v>3219.2170693620001</v>
      </c>
      <c r="L68" s="6">
        <f xml:space="preserve"> ('octsep cfs'!$K68*31 + 'octsep cfs'!$L68*31 + 'octsep cfs'!$M68*30)*1.983471/1000</f>
        <v>1664.7906813719999</v>
      </c>
      <c r="M68" s="6">
        <f xml:space="preserve"> ('octsep cfs'!$L68*31 + 'octsep cfs'!$M68*30)*1.983471/1000</f>
        <v>780.23005338600001</v>
      </c>
      <c r="N68" s="6">
        <f xml:space="preserve"> 'octsep cfs'!$M68*30*1.983471/1000</f>
        <v>379.57684526999998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3029.6250103560001</v>
      </c>
      <c r="C69" s="6">
        <f xml:space="preserve"> ('octsep cfs'!$B69*31 + 'octsep cfs'!$C69*30 + 'octsep cfs'!$D69*31 + 'octsep cfs'!$E69*31 + 'octsep cfs'!$F69*28+'octsep cfs'!$G69*31)*1.983471/1000</f>
        <v>2650.0481650859997</v>
      </c>
      <c r="D69" s="6">
        <f xml:space="preserve"> ('octsep cfs'!$C69*30 + 'octsep cfs'!$D69*31 + 'octsep cfs'!$E69*31 + 'octsep cfs'!$F69*28+'octsep cfs'!$G69*31)*1.983471/1000</f>
        <v>2173.519257336</v>
      </c>
      <c r="E69" s="6">
        <f>('octsep cfs'!$D69*31 + 'octsep cfs'!$E69*31 + 'octsep cfs'!$F69*28+'octsep cfs'!$G69*31)*1.983471/1000</f>
        <v>1669.3407638459998</v>
      </c>
      <c r="F69" s="6">
        <f>('octsep cfs'!$E69*31 + 'octsep cfs'!$F69*28+'octsep cfs'!$G69*31)*1.983471/1000</f>
        <v>1322.4892066049999</v>
      </c>
      <c r="G69" s="6">
        <f>('octsep cfs'!$F69*28+'octsep cfs'!$G69*31)*1.983471/1000</f>
        <v>959.09748469500005</v>
      </c>
      <c r="H69" s="6">
        <f xml:space="preserve"> 'octsep cfs'!$G69*31*1.983471/1000</f>
        <v>684.910387539</v>
      </c>
      <c r="I69" s="6">
        <f xml:space="preserve"> ('octsep cfs'!$H69*30 + 'octsep cfs'!$I69*31 + 'octsep cfs'!$J69*30 + 'octsep cfs'!$K69*31 + 'octsep cfs'!$L69*31 + 'octsep cfs'!$M69*30)*1.983471/1000</f>
        <v>12481.693416234</v>
      </c>
      <c r="J69" s="6">
        <f xml:space="preserve"> ('octsep cfs'!$I69*31 + 'octsep cfs'!$J69*30 + 'octsep cfs'!$K69*31 + 'octsep cfs'!$L69*31 + 'octsep cfs'!$M69*30)*1.983471/1000</f>
        <v>10817.719924914001</v>
      </c>
      <c r="K69" s="6">
        <f xml:space="preserve"> ('octsep cfs'!$J69*30 + 'octsep cfs'!$K69*31 + 'octsep cfs'!$L69*31 + 'octsep cfs'!$M69*30)*1.983471/1000</f>
        <v>6374.7488518559994</v>
      </c>
      <c r="L69" s="6">
        <f xml:space="preserve"> ('octsep cfs'!$K69*31 + 'octsep cfs'!$L69*31 + 'octsep cfs'!$M69*30)*1.983471/1000</f>
        <v>3746.272917366</v>
      </c>
      <c r="M69" s="6">
        <f xml:space="preserve"> ('octsep cfs'!$L69*31 + 'octsep cfs'!$M69*30)*1.983471/1000</f>
        <v>1671.31233402</v>
      </c>
      <c r="N69" s="6">
        <f xml:space="preserve"> 'octsep cfs'!$M69*30*1.983471/1000</f>
        <v>702.26774225999998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3581.9701136099998</v>
      </c>
      <c r="C70" s="6">
        <f xml:space="preserve"> ('octsep cfs'!$B70*31 + 'octsep cfs'!$C70*30 + 'octsep cfs'!$D70*31 + 'octsep cfs'!$E70*31 + 'octsep cfs'!$F70*28+'octsep cfs'!$G70*31)*1.983471/1000</f>
        <v>2879.7023713500002</v>
      </c>
      <c r="D70" s="6">
        <f xml:space="preserve"> ('octsep cfs'!$C70*30 + 'octsep cfs'!$D70*31 + 'octsep cfs'!$E70*31 + 'octsep cfs'!$F70*28+'octsep cfs'!$G70*31)*1.983471/1000</f>
        <v>2340.6405733830002</v>
      </c>
      <c r="E70" s="6">
        <f>('octsep cfs'!$D70*31 + 'octsep cfs'!$E70*31 + 'octsep cfs'!$F70*28+'octsep cfs'!$G70*31)*1.983471/1000</f>
        <v>1960.6471992029999</v>
      </c>
      <c r="F70" s="6">
        <f>('octsep cfs'!$E70*31 + 'octsep cfs'!$F70*28+'octsep cfs'!$G70*31)*1.983471/1000</f>
        <v>1526.790686547</v>
      </c>
      <c r="G70" s="6">
        <f>('octsep cfs'!$F70*28+'octsep cfs'!$G70*31)*1.983471/1000</f>
        <v>1066.4330178600001</v>
      </c>
      <c r="H70" s="6">
        <f xml:space="preserve"> 'octsep cfs'!$G70*31*1.983471/1000</f>
        <v>746.70542654400003</v>
      </c>
      <c r="I70" s="6">
        <f xml:space="preserve"> ('octsep cfs'!$H70*30 + 'octsep cfs'!$I70*31 + 'octsep cfs'!$J70*30 + 'octsep cfs'!$K70*31 + 'octsep cfs'!$L70*31 + 'octsep cfs'!$M70*30)*1.983471/1000</f>
        <v>8995.6875965460003</v>
      </c>
      <c r="J70" s="6">
        <f xml:space="preserve"> ('octsep cfs'!$I70*31 + 'octsep cfs'!$J70*30 + 'octsep cfs'!$K70*31 + 'octsep cfs'!$L70*31 + 'octsep cfs'!$M70*30)*1.983471/1000</f>
        <v>6766.5438784859998</v>
      </c>
      <c r="K70" s="6">
        <f xml:space="preserve"> ('octsep cfs'!$J70*30 + 'octsep cfs'!$K70*31 + 'octsep cfs'!$L70*31 + 'octsep cfs'!$M70*30)*1.983471/1000</f>
        <v>3439.8187139820002</v>
      </c>
      <c r="L70" s="6">
        <f xml:space="preserve"> ('octsep cfs'!$K70*31 + 'octsep cfs'!$L70*31 + 'octsep cfs'!$M70*30)*1.983471/1000</f>
        <v>1380.5592870720002</v>
      </c>
      <c r="M70" s="6">
        <f xml:space="preserve"> ('octsep cfs'!$L70*31 + 'octsep cfs'!$M70*30)*1.983471/1000</f>
        <v>591.427415838</v>
      </c>
      <c r="N70" s="6">
        <f xml:space="preserve"> 'octsep cfs'!$M70*30*1.983471/1000</f>
        <v>258.90246962999998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4803.6970099440005</v>
      </c>
      <c r="C71" s="6">
        <f xml:space="preserve"> ('octsep cfs'!$B71*31 + 'octsep cfs'!$C71*30 + 'octsep cfs'!$D71*31 + 'octsep cfs'!$E71*31 + 'octsep cfs'!$F71*28+'octsep cfs'!$G71*31)*1.983471/1000</f>
        <v>4544.7945403140002</v>
      </c>
      <c r="D71" s="6">
        <f xml:space="preserve"> ('octsep cfs'!$C71*30 + 'octsep cfs'!$D71*31 + 'octsep cfs'!$E71*31 + 'octsep cfs'!$F71*28+'octsep cfs'!$G71*31)*1.983471/1000</f>
        <v>4201.017363123</v>
      </c>
      <c r="E71" s="6">
        <f>('octsep cfs'!$D71*31 + 'octsep cfs'!$E71*31 + 'octsep cfs'!$F71*28+'octsep cfs'!$G71*31)*1.983471/1000</f>
        <v>3782.9413457430001</v>
      </c>
      <c r="F71" s="6">
        <f>('octsep cfs'!$E71*31 + 'octsep cfs'!$F71*28+'octsep cfs'!$G71*31)*1.983471/1000</f>
        <v>3333.28251963</v>
      </c>
      <c r="G71" s="6">
        <f>('octsep cfs'!$F71*28+'octsep cfs'!$G71*31)*1.983471/1000</f>
        <v>2781.6157634579999</v>
      </c>
      <c r="H71" s="6">
        <f xml:space="preserve"> 'octsep cfs'!$G71*31*1.983471/1000</f>
        <v>1555.0214292899998</v>
      </c>
      <c r="I71" s="6">
        <f xml:space="preserve"> ('octsep cfs'!$H71*30 + 'octsep cfs'!$I71*31 + 'octsep cfs'!$J71*30 + 'octsep cfs'!$K71*31 + 'octsep cfs'!$L71*31 + 'octsep cfs'!$M71*30)*1.983471/1000</f>
        <v>12125.731776690001</v>
      </c>
      <c r="J71" s="6">
        <f xml:space="preserve"> ('octsep cfs'!$I71*31 + 'octsep cfs'!$J71*30 + 'octsep cfs'!$K71*31 + 'octsep cfs'!$L71*31 + 'octsep cfs'!$M71*30)*1.983471/1000</f>
        <v>10724.528523450001</v>
      </c>
      <c r="K71" s="6">
        <f xml:space="preserve"> ('octsep cfs'!$J71*30 + 'octsep cfs'!$K71*31 + 'octsep cfs'!$L71*31 + 'octsep cfs'!$M71*30)*1.983471/1000</f>
        <v>7457.6922823200002</v>
      </c>
      <c r="L71" s="6">
        <f xml:space="preserve"> ('octsep cfs'!$K71*31 + 'octsep cfs'!$L71*31 + 'octsep cfs'!$M71*30)*1.983471/1000</f>
        <v>3126.86269266</v>
      </c>
      <c r="M71" s="6">
        <f xml:space="preserve"> ('octsep cfs'!$L71*31 + 'octsep cfs'!$M71*30)*1.983471/1000</f>
        <v>1245.219126858</v>
      </c>
      <c r="N71" s="6">
        <f xml:space="preserve"> 'octsep cfs'!$M71*30*1.983471/1000</f>
        <v>500.72725394999998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10170.203916138002</v>
      </c>
      <c r="C72" s="6">
        <f xml:space="preserve"> ('octsep cfs'!$B72*31 + 'octsep cfs'!$C72*30 + 'octsep cfs'!$D72*31 + 'octsep cfs'!$E72*31 + 'octsep cfs'!$F72*29 + 'octsep cfs'!$G72*31)*1.983471/1000</f>
        <v>9669.476662187999</v>
      </c>
      <c r="D72" s="6">
        <f xml:space="preserve"> ('octsep cfs'!$C72*30 + 'octsep cfs'!$D72*31 + 'octsep cfs'!$E72*31 + 'octsep cfs'!$F72*29+'octsep cfs'!$G72*31)*1.983471/1000</f>
        <v>8741.9362011030007</v>
      </c>
      <c r="E72" s="6">
        <f>('octsep cfs'!$D72*31 + 'octsep cfs'!$E72*31 + 'octsep cfs'!$F72*29+'octsep cfs'!$G72*31)*1.983471/1000</f>
        <v>7022.6238688829999</v>
      </c>
      <c r="F72" s="6">
        <f>('octsep cfs'!$E72*31 + 'octsep cfs'!$F72*29+'octsep cfs'!$G72*31)*1.983471/1000</f>
        <v>4724.5862691089997</v>
      </c>
      <c r="G72" s="6">
        <f>('octsep cfs'!$F72*29+'octsep cfs'!$G72*31)*1.983471/1000</f>
        <v>3635.0259793889995</v>
      </c>
      <c r="H72" s="6">
        <f xml:space="preserve"> 'octsep cfs'!$G72*31*1.983471/1000</f>
        <v>1419.5027566859999</v>
      </c>
      <c r="I72" s="6">
        <f xml:space="preserve"> ('octsep cfs'!$H72*30 + 'octsep cfs'!$I72*31 + 'octsep cfs'!$J72*30 + 'octsep cfs'!$K72*31 + 'octsep cfs'!$L72*31 + 'octsep cfs'!$M72*30)*1.983471/1000</f>
        <v>17808.592390029</v>
      </c>
      <c r="J72" s="6">
        <f xml:space="preserve"> ('octsep cfs'!$I72*31 + 'octsep cfs'!$J72*30 + 'octsep cfs'!$K72*31 + 'octsep cfs'!$L72*31 + 'octsep cfs'!$M72*30)*1.983471/1000</f>
        <v>14424.473508669</v>
      </c>
      <c r="K72" s="6">
        <f xml:space="preserve"> ('octsep cfs'!$J72*30 + 'octsep cfs'!$K72*31 + 'octsep cfs'!$L72*31 + 'octsep cfs'!$M72*30)*1.983471/1000</f>
        <v>9526.9860890190012</v>
      </c>
      <c r="L72" s="6">
        <f xml:space="preserve"> ('octsep cfs'!$K72*31 + 'octsep cfs'!$L72*31 + 'octsep cfs'!$M72*30)*1.983471/1000</f>
        <v>3566.6954034389996</v>
      </c>
      <c r="M72" s="6">
        <f xml:space="preserve"> ('octsep cfs'!$L72*31 + 'octsep cfs'!$M72*30)*1.983471/1000</f>
        <v>1348.591684965</v>
      </c>
      <c r="N72" s="6">
        <f xml:space="preserve"> 'octsep cfs'!$M72*30*1.983471/1000</f>
        <v>566.77683825000008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5687.7221007600001</v>
      </c>
      <c r="C73" s="6">
        <f xml:space="preserve"> ('octsep cfs'!$B73*31 + 'octsep cfs'!$C73*30 + 'octsep cfs'!$D73*31 + 'octsep cfs'!$E73*31 + 'octsep cfs'!$F73*28+'octsep cfs'!$G73*31)*1.983471/1000</f>
        <v>5120.9452625100002</v>
      </c>
      <c r="D73" s="6">
        <f xml:space="preserve"> ('octsep cfs'!$C73*30 + 'octsep cfs'!$D73*31 + 'octsep cfs'!$E73*31 + 'octsep cfs'!$F73*28+'octsep cfs'!$G73*31)*1.983471/1000</f>
        <v>4550.5862756340002</v>
      </c>
      <c r="E73" s="6">
        <f>('octsep cfs'!$D73*31 + 'octsep cfs'!$E73*31 + 'octsep cfs'!$F73*28+'octsep cfs'!$G73*31)*1.983471/1000</f>
        <v>3938.6458027140002</v>
      </c>
      <c r="F73" s="6">
        <f>('octsep cfs'!$E73*31 + 'octsep cfs'!$F73*28+'octsep cfs'!$G73*31)*1.983471/1000</f>
        <v>3298.5598763040002</v>
      </c>
      <c r="G73" s="6">
        <f>('octsep cfs'!$F73*28+'octsep cfs'!$G73*31)*1.983471/1000</f>
        <v>2281.9853689709998</v>
      </c>
      <c r="H73" s="6">
        <f xml:space="preserve"> 'octsep cfs'!$G73*31*1.983471/1000</f>
        <v>1584.1050645629998</v>
      </c>
      <c r="I73" s="6">
        <f xml:space="preserve"> ('octsep cfs'!$H73*30 + 'octsep cfs'!$I73*31 + 'octsep cfs'!$J73*30 + 'octsep cfs'!$K73*31 + 'octsep cfs'!$L73*31 + 'octsep cfs'!$M73*30)*1.983471/1000</f>
        <v>22949.788891448999</v>
      </c>
      <c r="J73" s="6">
        <f xml:space="preserve"> ('octsep cfs'!$I73*31 + 'octsep cfs'!$J73*30 + 'octsep cfs'!$K73*31 + 'octsep cfs'!$L73*31 + 'octsep cfs'!$M73*30)*1.983471/1000</f>
        <v>19983.984043988999</v>
      </c>
      <c r="K73" s="6">
        <f xml:space="preserve"> ('octsep cfs'!$J73*30 + 'octsep cfs'!$K73*31 + 'octsep cfs'!$L73*31 + 'octsep cfs'!$M73*30)*1.983471/1000</f>
        <v>11567.868657113999</v>
      </c>
      <c r="L73" s="6">
        <f xml:space="preserve"> ('octsep cfs'!$K73*31 + 'octsep cfs'!$L73*31 + 'octsep cfs'!$M73*30)*1.983471/1000</f>
        <v>4219.8226516739996</v>
      </c>
      <c r="M73" s="6">
        <f xml:space="preserve"> ('octsep cfs'!$L73*31 + 'octsep cfs'!$M73*30)*1.983471/1000</f>
        <v>1684.5658872420001</v>
      </c>
      <c r="N73" s="6">
        <f xml:space="preserve"> 'octsep cfs'!$M73*30*1.983471/1000</f>
        <v>751.06112885999994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5088.1089001049995</v>
      </c>
      <c r="C74" s="6">
        <f xml:space="preserve"> ('octsep cfs'!$B74*31 + 'octsep cfs'!$C74*30 + 'octsep cfs'!$D74*31 + 'octsep cfs'!$E74*31 + 'octsep cfs'!$F74*28+'octsep cfs'!$G74*31)*1.983471/1000</f>
        <v>4337.0477712450001</v>
      </c>
      <c r="D74" s="6">
        <f xml:space="preserve"> ('octsep cfs'!$C74*30 + 'octsep cfs'!$D74*31 + 'octsep cfs'!$E74*31 + 'octsep cfs'!$F74*28+'octsep cfs'!$G74*31)*1.983471/1000</f>
        <v>3500.939372847</v>
      </c>
      <c r="E74" s="6">
        <f>('octsep cfs'!$D74*31 + 'octsep cfs'!$E74*31 + 'octsep cfs'!$F74*28+'octsep cfs'!$G74*31)*1.983471/1000</f>
        <v>2680.7344449269999</v>
      </c>
      <c r="F74" s="6">
        <f>('octsep cfs'!$E74*31 + 'octsep cfs'!$F74*28+'octsep cfs'!$G74*31)*1.983471/1000</f>
        <v>2089.285210908</v>
      </c>
      <c r="G74" s="6">
        <f>('octsep cfs'!$F74*28+'octsep cfs'!$G74*31)*1.983471/1000</f>
        <v>1481.4187874219999</v>
      </c>
      <c r="H74" s="6">
        <f xml:space="preserve"> 'octsep cfs'!$G74*31*1.983471/1000</f>
        <v>936.21021282599997</v>
      </c>
      <c r="I74" s="6">
        <f xml:space="preserve"> ('octsep cfs'!$H74*30 + 'octsep cfs'!$I74*31 + 'octsep cfs'!$J74*30 + 'octsep cfs'!$K74*31 + 'octsep cfs'!$L74*31 + 'octsep cfs'!$M74*30)*1.983471/1000</f>
        <v>12590.534403887999</v>
      </c>
      <c r="J74" s="6">
        <f xml:space="preserve"> ('octsep cfs'!$I74*31 + 'octsep cfs'!$J74*30 + 'octsep cfs'!$K74*31 + 'octsep cfs'!$L74*31 + 'octsep cfs'!$M74*30)*1.983471/1000</f>
        <v>10804.220421288001</v>
      </c>
      <c r="K74" s="6">
        <f xml:space="preserve"> ('octsep cfs'!$J74*30 + 'octsep cfs'!$K74*31 + 'octsep cfs'!$L74*31 + 'octsep cfs'!$M74*30)*1.983471/1000</f>
        <v>6281.6843925359999</v>
      </c>
      <c r="L74" s="6">
        <f xml:space="preserve"> ('octsep cfs'!$K74*31 + 'octsep cfs'!$L74*31 + 'octsep cfs'!$M74*30)*1.983471/1000</f>
        <v>2811.5820433259996</v>
      </c>
      <c r="M74" s="6">
        <f xml:space="preserve"> ('octsep cfs'!$L74*31 + 'octsep cfs'!$M74*30)*1.983471/1000</f>
        <v>1030.7781431640001</v>
      </c>
      <c r="N74" s="6">
        <f xml:space="preserve"> 'octsep cfs'!$M74*30*1.983471/1000</f>
        <v>418.73056280999998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4724.1439550759997</v>
      </c>
      <c r="C75" s="6">
        <f xml:space="preserve"> ('octsep cfs'!$B75*31 + 'octsep cfs'!$C75*30 + 'octsep cfs'!$D75*31 + 'octsep cfs'!$E75*31 + 'octsep cfs'!$F75*28+'octsep cfs'!$G75*31)*1.983471/1000</f>
        <v>4305.4133922659994</v>
      </c>
      <c r="D75" s="6">
        <f xml:space="preserve"> ('octsep cfs'!$C75*30 + 'octsep cfs'!$D75*31 + 'octsep cfs'!$E75*31 + 'octsep cfs'!$F75*28+'octsep cfs'!$G75*31)*1.983471/1000</f>
        <v>3883.9773750120003</v>
      </c>
      <c r="E75" s="6">
        <f>('octsep cfs'!$D75*31 + 'octsep cfs'!$E75*31 + 'octsep cfs'!$F75*28+'octsep cfs'!$G75*31)*1.983471/1000</f>
        <v>3301.610454702</v>
      </c>
      <c r="F75" s="6">
        <f>('octsep cfs'!$E75*31 + 'octsep cfs'!$F75*28+'octsep cfs'!$G75*31)*1.983471/1000</f>
        <v>2608.0303154220001</v>
      </c>
      <c r="G75" s="6">
        <f>('octsep cfs'!$F75*28+'octsep cfs'!$G75*31)*1.983471/1000</f>
        <v>1819.513320198</v>
      </c>
      <c r="H75" s="6">
        <f xml:space="preserve"> 'octsep cfs'!$G75*31*1.983471/1000</f>
        <v>1124.854172694</v>
      </c>
      <c r="I75" s="6">
        <f xml:space="preserve"> ('octsep cfs'!$H75*30 + 'octsep cfs'!$I75*31 + 'octsep cfs'!$J75*30 + 'octsep cfs'!$K75*31 + 'octsep cfs'!$L75*31 + 'octsep cfs'!$M75*30)*1.983471/1000</f>
        <v>15005.818941414</v>
      </c>
      <c r="J75" s="6">
        <f xml:space="preserve"> ('octsep cfs'!$I75*31 + 'octsep cfs'!$J75*30 + 'octsep cfs'!$K75*31 + 'octsep cfs'!$L75*31 + 'octsep cfs'!$M75*30)*1.983471/1000</f>
        <v>13106.447111813999</v>
      </c>
      <c r="K75" s="6">
        <f xml:space="preserve"> ('octsep cfs'!$J75*30 + 'octsep cfs'!$K75*31 + 'octsep cfs'!$L75*31 + 'octsep cfs'!$M75*30)*1.983471/1000</f>
        <v>9132.2575087800014</v>
      </c>
      <c r="L75" s="6">
        <f xml:space="preserve"> ('octsep cfs'!$K75*31 + 'octsep cfs'!$L75*31 + 'octsep cfs'!$M75*30)*1.983471/1000</f>
        <v>3654.1882927199999</v>
      </c>
      <c r="M75" s="6">
        <f xml:space="preserve"> ('octsep cfs'!$L75*31 + 'octsep cfs'!$M75*30)*1.983471/1000</f>
        <v>1253.2819364730001</v>
      </c>
      <c r="N75" s="6">
        <f xml:space="preserve"> 'octsep cfs'!$M75*30*1.983471/1000</f>
        <v>415.63634804999998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4836.073207077</v>
      </c>
      <c r="C76" s="6">
        <f xml:space="preserve"> ('octsep cfs'!$B76*31 + 'octsep cfs'!$C76*30 + 'octsep cfs'!$D76*31 + 'octsep cfs'!$E76*31 + 'octsep cfs'!$F76*29 + 'octsep cfs'!$G76*31)*1.983471/1000</f>
        <v>4420.4368590270005</v>
      </c>
      <c r="D76" s="6">
        <f xml:space="preserve"> ('octsep cfs'!$C76*30 + 'octsep cfs'!$D76*31 + 'octsep cfs'!$E76*31 + 'octsep cfs'!$F76*29+'octsep cfs'!$G76*31)*1.983471/1000</f>
        <v>3879.8993586360002</v>
      </c>
      <c r="E76" s="6">
        <f>('octsep cfs'!$D76*31 + 'octsep cfs'!$E76*31 + 'octsep cfs'!$F76*29+'octsep cfs'!$G76*31)*1.983471/1000</f>
        <v>2906.4712959659996</v>
      </c>
      <c r="F76" s="6">
        <f>('octsep cfs'!$E76*31 + 'octsep cfs'!$F76*29+'octsep cfs'!$G76*31)*1.983471/1000</f>
        <v>2123.7341352360004</v>
      </c>
      <c r="G76" s="6">
        <f>('octsep cfs'!$F76*29+'octsep cfs'!$G76*31)*1.983471/1000</f>
        <v>1528.4726699550001</v>
      </c>
      <c r="H76" s="6">
        <f xml:space="preserve"> 'octsep cfs'!$G76*31*1.983471/1000</f>
        <v>925.08095704499999</v>
      </c>
      <c r="I76" s="6">
        <f xml:space="preserve"> ('octsep cfs'!$H76*30 + 'octsep cfs'!$I76*31 + 'octsep cfs'!$J76*30 + 'octsep cfs'!$K76*31 + 'octsep cfs'!$L76*31 + 'octsep cfs'!$M76*30)*1.983471/1000</f>
        <v>12193.451443571999</v>
      </c>
      <c r="J76" s="6">
        <f xml:space="preserve"> ('octsep cfs'!$I76*31 + 'octsep cfs'!$J76*30 + 'octsep cfs'!$K76*31 + 'octsep cfs'!$L76*31 + 'octsep cfs'!$M76*30)*1.983471/1000</f>
        <v>9406.2184902420013</v>
      </c>
      <c r="K76" s="6">
        <f xml:space="preserve"> ('octsep cfs'!$J76*30 + 'octsep cfs'!$K76*31 + 'octsep cfs'!$L76*31 + 'octsep cfs'!$M76*30)*1.983471/1000</f>
        <v>5240.4335224919996</v>
      </c>
      <c r="L76" s="6">
        <f xml:space="preserve"> ('octsep cfs'!$K76*31 + 'octsep cfs'!$L76*31 + 'octsep cfs'!$M76*30)*1.983471/1000</f>
        <v>1970.6815789920001</v>
      </c>
      <c r="M76" s="6">
        <f xml:space="preserve"> ('octsep cfs'!$L76*31 + 'octsep cfs'!$M76*30)*1.983471/1000</f>
        <v>831.68525806799994</v>
      </c>
      <c r="N76" s="6">
        <f xml:space="preserve"> 'octsep cfs'!$M76*30*1.983471/1000</f>
        <v>427.8346947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2836.141381248</v>
      </c>
      <c r="C77" s="6">
        <f xml:space="preserve"> ('octsep cfs'!$B77*31 + 'octsep cfs'!$C77*30 + 'octsep cfs'!$D77*31 + 'octsep cfs'!$E77*31 + 'octsep cfs'!$F77*28+'octsep cfs'!$G77*31)*1.983471/1000</f>
        <v>2408.306686548</v>
      </c>
      <c r="D77" s="6">
        <f xml:space="preserve"> ('octsep cfs'!$C77*30 + 'octsep cfs'!$D77*31 + 'octsep cfs'!$E77*31 + 'octsep cfs'!$F77*28+'octsep cfs'!$G77*31)*1.983471/1000</f>
        <v>1874.840260272</v>
      </c>
      <c r="E77" s="6">
        <f>('octsep cfs'!$D77*31 + 'octsep cfs'!$E77*31 + 'octsep cfs'!$F77*28+'octsep cfs'!$G77*31)*1.983471/1000</f>
        <v>1467.474986292</v>
      </c>
      <c r="F77" s="6">
        <f>('octsep cfs'!$E77*31 + 'octsep cfs'!$F77*28+'octsep cfs'!$G77*31)*1.983471/1000</f>
        <v>1108.5718592549999</v>
      </c>
      <c r="G77" s="6">
        <f>('octsep cfs'!$F77*28+'octsep cfs'!$G77*31)*1.983471/1000</f>
        <v>749.97617022299994</v>
      </c>
      <c r="H77" s="6">
        <f xml:space="preserve"> 'octsep cfs'!$G77*31*1.983471/1000</f>
        <v>460.84956949500003</v>
      </c>
      <c r="I77" s="6">
        <f xml:space="preserve"> ('octsep cfs'!$H77*30 + 'octsep cfs'!$I77*31 + 'octsep cfs'!$J77*30 + 'octsep cfs'!$K77*31 + 'octsep cfs'!$L77*31 + 'octsep cfs'!$M77*30)*1.983471/1000</f>
        <v>7562.9213692829999</v>
      </c>
      <c r="J77" s="6">
        <f xml:space="preserve"> ('octsep cfs'!$I77*31 + 'octsep cfs'!$J77*30 + 'octsep cfs'!$K77*31 + 'octsep cfs'!$L77*31 + 'octsep cfs'!$M77*30)*1.983471/1000</f>
        <v>6760.0321431929997</v>
      </c>
      <c r="K77" s="6">
        <f xml:space="preserve"> ('octsep cfs'!$J77*30 + 'octsep cfs'!$K77*31 + 'octsep cfs'!$L77*31 + 'octsep cfs'!$M77*30)*1.983471/1000</f>
        <v>3609.284492751</v>
      </c>
      <c r="L77" s="6">
        <f xml:space="preserve"> ('octsep cfs'!$K77*31 + 'octsep cfs'!$L77*31 + 'octsep cfs'!$M77*30)*1.983471/1000</f>
        <v>1386.091187691</v>
      </c>
      <c r="M77" s="6">
        <f xml:space="preserve"> ('octsep cfs'!$L77*31 + 'octsep cfs'!$M77*30)*1.983471/1000</f>
        <v>597.26675446199999</v>
      </c>
      <c r="N77" s="6">
        <f xml:space="preserve"> 'octsep cfs'!$M77*30*1.983471/1000</f>
        <v>227.60329725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3709.0610179350001</v>
      </c>
      <c r="C78" s="6">
        <f xml:space="preserve"> ('octsep cfs'!$B78*31 + 'octsep cfs'!$C78*30 + 'octsep cfs'!$D78*31 + 'octsep cfs'!$E78*31 + 'octsep cfs'!$F78*28+'octsep cfs'!$G78*31)*1.983471/1000</f>
        <v>3481.4577206849999</v>
      </c>
      <c r="D78" s="6">
        <f xml:space="preserve"> ('octsep cfs'!$C78*30 + 'octsep cfs'!$D78*31 + 'octsep cfs'!$E78*31 + 'octsep cfs'!$F78*28+'octsep cfs'!$G78*31)*1.983471/1000</f>
        <v>3147.0266588459999</v>
      </c>
      <c r="E78" s="6">
        <f>('octsep cfs'!$D78*31 + 'octsep cfs'!$E78*31 + 'octsep cfs'!$F78*28+'octsep cfs'!$G78*31)*1.983471/1000</f>
        <v>2599.5886628459998</v>
      </c>
      <c r="F78" s="6">
        <f>('octsep cfs'!$E78*31 + 'octsep cfs'!$F78*28+'octsep cfs'!$G78*31)*1.983471/1000</f>
        <v>2082.7238888399997</v>
      </c>
      <c r="G78" s="6">
        <f>('octsep cfs'!$F78*28+'octsep cfs'!$G78*31)*1.983471/1000</f>
        <v>1302.3847445489998</v>
      </c>
      <c r="H78" s="6">
        <f xml:space="preserve"> 'octsep cfs'!$G78*31*1.983471/1000</f>
        <v>740.12625323700001</v>
      </c>
      <c r="I78" s="6">
        <f xml:space="preserve"> ('octsep cfs'!$H78*30 + 'octsep cfs'!$I78*31 + 'octsep cfs'!$J78*30 + 'octsep cfs'!$K78*31 + 'octsep cfs'!$L78*31 + 'octsep cfs'!$M78*30)*1.983471/1000</f>
        <v>15765.625193913</v>
      </c>
      <c r="J78" s="6">
        <f xml:space="preserve"> ('octsep cfs'!$I78*31 + 'octsep cfs'!$J78*30 + 'octsep cfs'!$K78*31 + 'octsep cfs'!$L78*31 + 'octsep cfs'!$M78*30)*1.983471/1000</f>
        <v>13591.225275453</v>
      </c>
      <c r="K78" s="6">
        <f xml:space="preserve"> ('octsep cfs'!$J78*30 + 'octsep cfs'!$K78*31 + 'octsep cfs'!$L78*31 + 'octsep cfs'!$M78*30)*1.983471/1000</f>
        <v>9423.2882416680004</v>
      </c>
      <c r="L78" s="6">
        <f xml:space="preserve"> ('octsep cfs'!$K78*31 + 'octsep cfs'!$L78*31 + 'octsep cfs'!$M78*30)*1.983471/1000</f>
        <v>3323.2223547180001</v>
      </c>
      <c r="M78" s="6">
        <f xml:space="preserve"> ('octsep cfs'!$L78*31 + 'octsep cfs'!$M78*30)*1.983471/1000</f>
        <v>1081.6918602630001</v>
      </c>
      <c r="N78" s="6">
        <f xml:space="preserve"> 'octsep cfs'!$M78*30*1.983471/1000</f>
        <v>435.27271094999998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4110.9181929480001</v>
      </c>
      <c r="C79" s="6">
        <f xml:space="preserve"> ('octsep cfs'!$B79*31 + 'octsep cfs'!$C79*30 + 'octsep cfs'!$D79*31 + 'octsep cfs'!$E79*31 + 'octsep cfs'!$F79*28+'octsep cfs'!$G79*31)*1.983471/1000</f>
        <v>3675.6454819979999</v>
      </c>
      <c r="D79" s="6">
        <f xml:space="preserve"> ('octsep cfs'!$C79*30 + 'octsep cfs'!$D79*31 + 'octsep cfs'!$E79*31 + 'octsep cfs'!$F79*28+'octsep cfs'!$G79*31)*1.983471/1000</f>
        <v>3320.1856606169999</v>
      </c>
      <c r="E79" s="6">
        <f>('octsep cfs'!$D79*31 + 'octsep cfs'!$E79*31 + 'octsep cfs'!$F79*28+'octsep cfs'!$G79*31)*1.983471/1000</f>
        <v>2904.1922877870002</v>
      </c>
      <c r="F79" s="6">
        <f>('octsep cfs'!$E79*31 + 'octsep cfs'!$F79*28+'octsep cfs'!$G79*31)*1.983471/1000</f>
        <v>2422.7443719569997</v>
      </c>
      <c r="G79" s="6">
        <f>('octsep cfs'!$F79*28+'octsep cfs'!$G79*31)*1.983471/1000</f>
        <v>1859.2719963930001</v>
      </c>
      <c r="H79" s="6">
        <f xml:space="preserve"> 'octsep cfs'!$G79*31*1.983471/1000</f>
        <v>1171.2773114489999</v>
      </c>
      <c r="I79" s="6">
        <f xml:space="preserve"> ('octsep cfs'!$H79*30 + 'octsep cfs'!$I79*31 + 'octsep cfs'!$J79*30 + 'octsep cfs'!$K79*31 + 'octsep cfs'!$L79*31 + 'octsep cfs'!$M79*30)*1.983471/1000</f>
        <v>10926.184053077999</v>
      </c>
      <c r="J79" s="6">
        <f xml:space="preserve"> ('octsep cfs'!$I79*31 + 'octsep cfs'!$J79*30 + 'octsep cfs'!$K79*31 + 'octsep cfs'!$L79*31 + 'octsep cfs'!$M79*30)*1.983471/1000</f>
        <v>8554.4684395380009</v>
      </c>
      <c r="K79" s="6">
        <f xml:space="preserve"> ('octsep cfs'!$J79*30 + 'octsep cfs'!$K79*31 + 'octsep cfs'!$L79*31 + 'octsep cfs'!$M79*30)*1.983471/1000</f>
        <v>5127.7029482070002</v>
      </c>
      <c r="L79" s="6">
        <f xml:space="preserve"> ('octsep cfs'!$K79*31 + 'octsep cfs'!$L79*31 + 'octsep cfs'!$M79*30)*1.983471/1000</f>
        <v>1496.820439737</v>
      </c>
      <c r="M79" s="6">
        <f xml:space="preserve"> ('octsep cfs'!$L79*31 + 'octsep cfs'!$M79*30)*1.983471/1000</f>
        <v>620.19171227999993</v>
      </c>
      <c r="N79" s="6">
        <f xml:space="preserve"> 'octsep cfs'!$M79*30*1.983471/1000</f>
        <v>286.92891486000002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3554.1836683709998</v>
      </c>
      <c r="C80" s="6">
        <f xml:space="preserve"> ('octsep cfs'!$B80*31 + 'octsep cfs'!$C80*30 + 'octsep cfs'!$D80*31 + 'octsep cfs'!$E80*31 + 'octsep cfs'!$F80*29 + 'octsep cfs'!$G80*31)*1.983471/1000</f>
        <v>3267.2547535109998</v>
      </c>
      <c r="D80" s="6">
        <f xml:space="preserve"> ('octsep cfs'!$C80*30 + 'octsep cfs'!$D80*31 + 'octsep cfs'!$E80*31 + 'octsep cfs'!$F80*29+'octsep cfs'!$G80*31)*1.983471/1000</f>
        <v>2914.8693121799997</v>
      </c>
      <c r="E80" s="6">
        <f>('octsep cfs'!$D80*31 + 'octsep cfs'!$E80*31 + 'octsep cfs'!$F80*29+'octsep cfs'!$G80*31)*1.983471/1000</f>
        <v>2399.38503399</v>
      </c>
      <c r="F80" s="6">
        <f>('octsep cfs'!$E80*31 + 'octsep cfs'!$F80*29+'octsep cfs'!$G80*31)*1.983471/1000</f>
        <v>1870.407202587</v>
      </c>
      <c r="G80" s="6">
        <f>('octsep cfs'!$F80*29+'octsep cfs'!$G80*31)*1.983471/1000</f>
        <v>1424.5606077360001</v>
      </c>
      <c r="H80" s="6">
        <f xml:space="preserve"> 'octsep cfs'!$G80*31*1.983471/1000</f>
        <v>945.12591497100004</v>
      </c>
      <c r="I80" s="6">
        <f xml:space="preserve"> ('octsep cfs'!$H80*30 + 'octsep cfs'!$I80*31 + 'octsep cfs'!$J80*30 + 'octsep cfs'!$K80*31 + 'octsep cfs'!$L80*31 + 'octsep cfs'!$M80*30)*1.983471/1000</f>
        <v>11223.016438641</v>
      </c>
      <c r="J80" s="6">
        <f xml:space="preserve"> ('octsep cfs'!$I80*31 + 'octsep cfs'!$J80*30 + 'octsep cfs'!$K80*31 + 'octsep cfs'!$L80*31 + 'octsep cfs'!$M80*30)*1.983471/1000</f>
        <v>8828.2727267909995</v>
      </c>
      <c r="K80" s="6">
        <f xml:space="preserve"> ('octsep cfs'!$J80*30 + 'octsep cfs'!$K80*31 + 'octsep cfs'!$L80*31 + 'octsep cfs'!$M80*30)*1.983471/1000</f>
        <v>5503.207727514</v>
      </c>
      <c r="L80" s="6">
        <f xml:space="preserve"> ('octsep cfs'!$K80*31 + 'octsep cfs'!$L80*31 + 'octsep cfs'!$M80*30)*1.983471/1000</f>
        <v>2706.5731216439999</v>
      </c>
      <c r="M80" s="6">
        <f xml:space="preserve"> ('octsep cfs'!$L80*31 + 'octsep cfs'!$M80*30)*1.983471/1000</f>
        <v>1525.519281636</v>
      </c>
      <c r="N80" s="6">
        <f xml:space="preserve"> 'octsep cfs'!$M80*30*1.983471/1000</f>
        <v>881.37517356000001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6100.0877051309999</v>
      </c>
      <c r="C81" s="6">
        <f xml:space="preserve"> ('octsep cfs'!$B81*31 + 'octsep cfs'!$C81*30 + 'octsep cfs'!$D81*31 + 'octsep cfs'!$E81*31 + 'octsep cfs'!$F81*28+'octsep cfs'!$G81*31)*1.983471/1000</f>
        <v>5218.712531571</v>
      </c>
      <c r="D81" s="6">
        <f xml:space="preserve"> ('octsep cfs'!$C81*30 + 'octsep cfs'!$D81*31 + 'octsep cfs'!$E81*31 + 'octsep cfs'!$F81*28+'octsep cfs'!$G81*31)*1.983471/1000</f>
        <v>4453.1304115200001</v>
      </c>
      <c r="E81" s="6">
        <f>('octsep cfs'!$D81*31 + 'octsep cfs'!$E81*31 + 'octsep cfs'!$F81*28+'octsep cfs'!$G81*31)*1.983471/1000</f>
        <v>3645.1833343799999</v>
      </c>
      <c r="F81" s="6">
        <f>('octsep cfs'!$E81*31 + 'octsep cfs'!$F81*28+'octsep cfs'!$G81*31)*1.983471/1000</f>
        <v>2646.62469414</v>
      </c>
      <c r="G81" s="6">
        <f>('octsep cfs'!$F81*28+'octsep cfs'!$G81*31)*1.983471/1000</f>
        <v>1665.221094579</v>
      </c>
      <c r="H81" s="6">
        <f xml:space="preserve"> 'octsep cfs'!$G81*31*1.983471/1000</f>
        <v>857.32162074299993</v>
      </c>
      <c r="I81" s="6">
        <f xml:space="preserve"> ('octsep cfs'!$H81*30 + 'octsep cfs'!$I81*31 + 'octsep cfs'!$J81*30 + 'octsep cfs'!$K81*31 + 'octsep cfs'!$L81*31 + 'octsep cfs'!$M81*30)*1.983471/1000</f>
        <v>9812.1576485730002</v>
      </c>
      <c r="J81" s="6">
        <f xml:space="preserve"> ('octsep cfs'!$I81*31 + 'octsep cfs'!$J81*30 + 'octsep cfs'!$K81*31 + 'octsep cfs'!$L81*31 + 'octsep cfs'!$M81*30)*1.983471/1000</f>
        <v>8266.061838783</v>
      </c>
      <c r="K81" s="6">
        <f xml:space="preserve"> ('octsep cfs'!$J81*30 + 'octsep cfs'!$K81*31 + 'octsep cfs'!$L81*31 + 'octsep cfs'!$M81*30)*1.983471/1000</f>
        <v>5154.9736909860003</v>
      </c>
      <c r="L81" s="6">
        <f xml:space="preserve"> ('octsep cfs'!$K81*31 + 'octsep cfs'!$L81*31 + 'octsep cfs'!$M81*30)*1.983471/1000</f>
        <v>1985.2481900160001</v>
      </c>
      <c r="M81" s="6">
        <f xml:space="preserve"> ('octsep cfs'!$L81*31 + 'octsep cfs'!$M81*30)*1.983471/1000</f>
        <v>858.67236449400002</v>
      </c>
      <c r="N81" s="6">
        <f xml:space="preserve"> 'octsep cfs'!$M81*30*1.983471/1000</f>
        <v>411.41155481999999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5142.682121199</v>
      </c>
      <c r="C82" s="6">
        <f xml:space="preserve"> ('octsep cfs'!$B82*31 + 'octsep cfs'!$C82*30 + 'octsep cfs'!$D82*31 + 'octsep cfs'!$E82*31 + 'octsep cfs'!$F82*28+'octsep cfs'!$G82*31)*1.983471/1000</f>
        <v>4731.2705663789993</v>
      </c>
      <c r="D82" s="6">
        <f xml:space="preserve"> ('octsep cfs'!$C82*30 + 'octsep cfs'!$D82*31 + 'octsep cfs'!$E82*31 + 'octsep cfs'!$F82*28+'octsep cfs'!$G82*31)*1.983471/1000</f>
        <v>3981.121834179</v>
      </c>
      <c r="E82" s="6">
        <f>('octsep cfs'!$D82*31 + 'octsep cfs'!$E82*31 + 'octsep cfs'!$F82*28+'octsep cfs'!$G82*31)*1.983471/1000</f>
        <v>3268.916902209</v>
      </c>
      <c r="F82" s="6">
        <f>('octsep cfs'!$E82*31 + 'octsep cfs'!$F82*28+'octsep cfs'!$G82*31)*1.983471/1000</f>
        <v>2714.4832039919997</v>
      </c>
      <c r="G82" s="6">
        <f>('octsep cfs'!$F82*28+'octsep cfs'!$G82*31)*1.983471/1000</f>
        <v>1526.0508518640002</v>
      </c>
      <c r="H82" s="6">
        <f xml:space="preserve"> 'octsep cfs'!$G82*31*1.983471/1000</f>
        <v>860.826414</v>
      </c>
      <c r="I82" s="6">
        <f xml:space="preserve"> ('octsep cfs'!$H82*30 + 'octsep cfs'!$I82*31 + 'octsep cfs'!$J82*30 + 'octsep cfs'!$K82*31 + 'octsep cfs'!$L82*31 + 'octsep cfs'!$M82*30)*1.983471/1000</f>
        <v>14226.864259880998</v>
      </c>
      <c r="J82" s="6">
        <f xml:space="preserve"> ('octsep cfs'!$I82*31 + 'octsep cfs'!$J82*30 + 'octsep cfs'!$K82*31 + 'octsep cfs'!$L82*31 + 'octsep cfs'!$M82*30)*1.983471/1000</f>
        <v>11554.890806361</v>
      </c>
      <c r="K82" s="6">
        <f xml:space="preserve"> ('octsep cfs'!$J82*30 + 'octsep cfs'!$K82*31 + 'octsep cfs'!$L82*31 + 'octsep cfs'!$M82*30)*1.983471/1000</f>
        <v>6099.3419200349999</v>
      </c>
      <c r="L82" s="6">
        <f xml:space="preserve"> ('octsep cfs'!$K82*31 + 'octsep cfs'!$L82*31 + 'octsep cfs'!$M82*30)*1.983471/1000</f>
        <v>1810.581750285</v>
      </c>
      <c r="M82" s="6">
        <f xml:space="preserve"> ('octsep cfs'!$L82*31 + 'octsep cfs'!$M82*30)*1.983471/1000</f>
        <v>724.34179101899997</v>
      </c>
      <c r="N82" s="6">
        <f xml:space="preserve"> 'octsep cfs'!$M82*30*1.983471/1000</f>
        <v>320.42974005000002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6159.6096863700004</v>
      </c>
      <c r="C83" s="6">
        <f xml:space="preserve"> ('octsep cfs'!$B83*31 + 'octsep cfs'!$C83*30 + 'octsep cfs'!$D83*31 + 'octsep cfs'!$E83*31 + 'octsep cfs'!$F83*28+'octsep cfs'!$G83*31)*1.983471/1000</f>
        <v>5839.1799463200005</v>
      </c>
      <c r="D83" s="6">
        <f xml:space="preserve"> ('octsep cfs'!$C83*30 + 'octsep cfs'!$D83*31 + 'octsep cfs'!$E83*31 + 'octsep cfs'!$F83*28+'octsep cfs'!$G83*31)*1.983471/1000</f>
        <v>5475.6037616069998</v>
      </c>
      <c r="E83" s="6">
        <f>('octsep cfs'!$D83*31 + 'octsep cfs'!$E83*31 + 'octsep cfs'!$F83*28+'octsep cfs'!$G83*31)*1.983471/1000</f>
        <v>4017.4550559569998</v>
      </c>
      <c r="F83" s="6">
        <f>('octsep cfs'!$E83*31 + 'octsep cfs'!$F83*28+'octsep cfs'!$G83*31)*1.983471/1000</f>
        <v>3212.582358867</v>
      </c>
      <c r="G83" s="6">
        <f>('octsep cfs'!$F83*28+'octsep cfs'!$G83*31)*1.983471/1000</f>
        <v>2593.5251919990001</v>
      </c>
      <c r="H83" s="6">
        <f xml:space="preserve"> 'octsep cfs'!$G83*31*1.983471/1000</f>
        <v>2022.8805852989999</v>
      </c>
      <c r="I83" s="6">
        <f xml:space="preserve"> ('octsep cfs'!$H83*30 + 'octsep cfs'!$I83*31 + 'octsep cfs'!$J83*30 + 'octsep cfs'!$K83*31 + 'octsep cfs'!$L83*31 + 'octsep cfs'!$M83*30)*1.983471/1000</f>
        <v>10403.795312337001</v>
      </c>
      <c r="J83" s="6">
        <f xml:space="preserve"> ('octsep cfs'!$I83*31 + 'octsep cfs'!$J83*30 + 'octsep cfs'!$K83*31 + 'octsep cfs'!$L83*31 + 'octsep cfs'!$M83*30)*1.983471/1000</f>
        <v>8299.9672920569992</v>
      </c>
      <c r="K83" s="6">
        <f xml:space="preserve"> ('octsep cfs'!$J83*30 + 'octsep cfs'!$K83*31 + 'octsep cfs'!$L83*31 + 'octsep cfs'!$M83*30)*1.983471/1000</f>
        <v>4145.0041420830003</v>
      </c>
      <c r="L83" s="6">
        <f xml:space="preserve"> ('octsep cfs'!$K83*31 + 'octsep cfs'!$L83*31 + 'octsep cfs'!$M83*30)*1.983471/1000</f>
        <v>1419.179450913</v>
      </c>
      <c r="M83" s="6">
        <f xml:space="preserve"> ('octsep cfs'!$L83*31 + 'octsep cfs'!$M83*30)*1.983471/1000</f>
        <v>569.91270590099998</v>
      </c>
      <c r="N83" s="6">
        <f xml:space="preserve"> 'octsep cfs'!$M83*30*1.983471/1000</f>
        <v>251.34544511999999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3281.6309513189999</v>
      </c>
      <c r="C84" s="6">
        <f xml:space="preserve"> ('octsep cfs'!$B84*31 + 'octsep cfs'!$C84*30 + 'octsep cfs'!$D84*31 + 'octsep cfs'!$E84*31 + 'octsep cfs'!$F84*29 + 'octsep cfs'!$G84*31)*1.983471/1000</f>
        <v>3030.2855061989999</v>
      </c>
      <c r="D84" s="6">
        <f xml:space="preserve"> ('octsep cfs'!$C84*30 + 'octsep cfs'!$D84*31 + 'octsep cfs'!$E84*31 + 'octsep cfs'!$F84*29+'octsep cfs'!$G84*31)*1.983471/1000</f>
        <v>2571.1575895320002</v>
      </c>
      <c r="E84" s="6">
        <f>('octsep cfs'!$D84*31 + 'octsep cfs'!$E84*31 + 'octsep cfs'!$F84*29+'octsep cfs'!$G84*31)*1.983471/1000</f>
        <v>2098.6947973319998</v>
      </c>
      <c r="F84" s="6">
        <f>('octsep cfs'!$E84*31 + 'octsep cfs'!$F84*29+'octsep cfs'!$G84*31)*1.983471/1000</f>
        <v>1473.365895162</v>
      </c>
      <c r="G84" s="6">
        <f>('octsep cfs'!$F84*29+'octsep cfs'!$G84*31)*1.983471/1000</f>
        <v>1018.603598166</v>
      </c>
      <c r="H84" s="6">
        <f xml:space="preserve"> 'octsep cfs'!$G84*31*1.983471/1000</f>
        <v>592.43303563500001</v>
      </c>
      <c r="I84" s="6">
        <f xml:space="preserve"> ('octsep cfs'!$H84*30 + 'octsep cfs'!$I84*31 + 'octsep cfs'!$J84*30 + 'octsep cfs'!$K84*31 + 'octsep cfs'!$L84*31 + 'octsep cfs'!$M84*30)*1.983471/1000</f>
        <v>15710.960733153001</v>
      </c>
      <c r="J84" s="6">
        <f xml:space="preserve"> ('octsep cfs'!$I84*31 + 'octsep cfs'!$J84*30 + 'octsep cfs'!$K84*31 + 'octsep cfs'!$L84*31 + 'octsep cfs'!$M84*30)*1.983471/1000</f>
        <v>14788.884734673</v>
      </c>
      <c r="K84" s="6">
        <f xml:space="preserve"> ('octsep cfs'!$J84*30 + 'octsep cfs'!$K84*31 + 'octsep cfs'!$L84*31 + 'octsep cfs'!$M84*30)*1.983471/1000</f>
        <v>9111.2426335349992</v>
      </c>
      <c r="L84" s="6">
        <f xml:space="preserve"> ('octsep cfs'!$K84*31 + 'octsep cfs'!$L84*31 + 'octsep cfs'!$M84*30)*1.983471/1000</f>
        <v>3512.2610253149996</v>
      </c>
      <c r="M84" s="6">
        <f xml:space="preserve"> ('octsep cfs'!$L84*31 + 'octsep cfs'!$M84*30)*1.983471/1000</f>
        <v>1219.757309631</v>
      </c>
      <c r="N84" s="6">
        <f xml:space="preserve"> 'octsep cfs'!$M84*30*1.983471/1000</f>
        <v>563.62311936000003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4457.4940477199998</v>
      </c>
      <c r="C85" s="6">
        <f xml:space="preserve"> ('octsep cfs'!$B85*31 + 'octsep cfs'!$C85*30 + 'octsep cfs'!$D85*31 + 'octsep cfs'!$E85*31 + 'octsep cfs'!$F85*28+'octsep cfs'!$G85*31)*1.983471/1000</f>
        <v>3893.8709283599997</v>
      </c>
      <c r="D85" s="6">
        <f xml:space="preserve"> ('octsep cfs'!$C85*30 + 'octsep cfs'!$D85*31 + 'octsep cfs'!$E85*31 + 'octsep cfs'!$F85*28+'octsep cfs'!$G85*31)*1.983471/1000</f>
        <v>3339.9906185519999</v>
      </c>
      <c r="E85" s="6">
        <f>('octsep cfs'!$D85*31 + 'octsep cfs'!$E85*31 + 'octsep cfs'!$F85*28+'octsep cfs'!$G85*31)*1.983471/1000</f>
        <v>2551.1443671419997</v>
      </c>
      <c r="F85" s="6">
        <f>('octsep cfs'!$E85*31 + 'octsep cfs'!$F85*28+'octsep cfs'!$G85*31)*1.983471/1000</f>
        <v>1994.55860289</v>
      </c>
      <c r="G85" s="6">
        <f>('octsep cfs'!$F85*28+'octsep cfs'!$G85*31)*1.983471/1000</f>
        <v>1297.719620757</v>
      </c>
      <c r="H85" s="6">
        <f xml:space="preserve"> 'octsep cfs'!$G85*31*1.983471/1000</f>
        <v>793.49749090500006</v>
      </c>
      <c r="I85" s="6">
        <f xml:space="preserve"> ('octsep cfs'!$H85*30 + 'octsep cfs'!$I85*31 + 'octsep cfs'!$J85*30 + 'octsep cfs'!$K85*31 + 'octsep cfs'!$L85*31 + 'octsep cfs'!$M85*30)*1.983471/1000</f>
        <v>12890.841830642999</v>
      </c>
      <c r="J85" s="6">
        <f xml:space="preserve"> ('octsep cfs'!$I85*31 + 'octsep cfs'!$J85*30 + 'octsep cfs'!$K85*31 + 'octsep cfs'!$L85*31 + 'octsep cfs'!$M85*30)*1.983471/1000</f>
        <v>10781.717942793</v>
      </c>
      <c r="K85" s="6">
        <f xml:space="preserve"> ('octsep cfs'!$J85*30 + 'octsep cfs'!$K85*31 + 'octsep cfs'!$L85*31 + 'octsep cfs'!$M85*30)*1.983471/1000</f>
        <v>6438.418270956</v>
      </c>
      <c r="L85" s="6">
        <f xml:space="preserve"> ('octsep cfs'!$K85*31 + 'octsep cfs'!$L85*31 + 'octsep cfs'!$M85*30)*1.983471/1000</f>
        <v>2362.2068535659996</v>
      </c>
      <c r="M85" s="6">
        <f xml:space="preserve"> ('octsep cfs'!$L85*31 + 'octsep cfs'!$M85*30)*1.983471/1000</f>
        <v>1005.175499496</v>
      </c>
      <c r="N85" s="6">
        <f xml:space="preserve"> 'octsep cfs'!$M85*30*1.983471/1000</f>
        <v>351.19337525999998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3345.9866513850002</v>
      </c>
      <c r="C86" s="6">
        <f xml:space="preserve"> ('octsep cfs'!$B86*31 + 'octsep cfs'!$C86*30 + 'octsep cfs'!$D86*31 + 'octsep cfs'!$E86*31 + 'octsep cfs'!$F86*28+'octsep cfs'!$G86*31)*1.983471/1000</f>
        <v>2994.7932761249999</v>
      </c>
      <c r="D86" s="6">
        <f xml:space="preserve"> ('octsep cfs'!$C86*30 + 'octsep cfs'!$D86*31 + 'octsep cfs'!$E86*31 + 'octsep cfs'!$F86*28+'octsep cfs'!$G86*31)*1.983471/1000</f>
        <v>2502.8924681250001</v>
      </c>
      <c r="E86" s="6">
        <f>('octsep cfs'!$D86*31 + 'octsep cfs'!$E86*31 + 'octsep cfs'!$F86*28+'octsep cfs'!$G86*31)*1.983471/1000</f>
        <v>1932.366869685</v>
      </c>
      <c r="F86" s="6">
        <f>('octsep cfs'!$E86*31 + 'octsep cfs'!$F86*28+'octsep cfs'!$G86*31)*1.983471/1000</f>
        <v>1500.600935463</v>
      </c>
      <c r="G86" s="6">
        <f>('octsep cfs'!$F86*28+'octsep cfs'!$G86*31)*1.983471/1000</f>
        <v>993.020789208</v>
      </c>
      <c r="H86" s="6">
        <f xml:space="preserve"> 'octsep cfs'!$G86*31*1.983471/1000</f>
        <v>577.49154859200007</v>
      </c>
      <c r="I86" s="6">
        <f xml:space="preserve"> ('octsep cfs'!$H86*30 + 'octsep cfs'!$I86*31 + 'octsep cfs'!$J86*30 + 'octsep cfs'!$K86*31 + 'octsep cfs'!$L86*31 + 'octsep cfs'!$M86*30)*1.983471/1000</f>
        <v>11540.635600283998</v>
      </c>
      <c r="J86" s="6">
        <f xml:space="preserve"> ('octsep cfs'!$I86*31 + 'octsep cfs'!$J86*30 + 'octsep cfs'!$K86*31 + 'octsep cfs'!$L86*31 + 'octsep cfs'!$M86*30)*1.983471/1000</f>
        <v>10166.328213803999</v>
      </c>
      <c r="K86" s="6">
        <f xml:space="preserve"> ('octsep cfs'!$J86*30 + 'octsep cfs'!$K86*31 + 'octsep cfs'!$L86*31 + 'octsep cfs'!$M86*30)*1.983471/1000</f>
        <v>7530.1088085299998</v>
      </c>
      <c r="L86" s="6">
        <f xml:space="preserve"> ('octsep cfs'!$K86*31 + 'octsep cfs'!$L86*31 + 'octsep cfs'!$M86*30)*1.983471/1000</f>
        <v>2911.9932792300001</v>
      </c>
      <c r="M86" s="6">
        <f xml:space="preserve"> ('octsep cfs'!$L86*31 + 'octsep cfs'!$M86*30)*1.983471/1000</f>
        <v>1207.003591101</v>
      </c>
      <c r="N86" s="6">
        <f xml:space="preserve"> 'octsep cfs'!$M86*30*1.983471/1000</f>
        <v>617.89088592000007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5868.6582923219994</v>
      </c>
      <c r="C87" s="6">
        <f xml:space="preserve"> ('octsep cfs'!$B87*31 + 'octsep cfs'!$C87*30 + 'octsep cfs'!$D87*31 + 'octsep cfs'!$E87*31 + 'octsep cfs'!$F87*28+'octsep cfs'!$G87*31)*1.983471/1000</f>
        <v>5250.7674064020002</v>
      </c>
      <c r="D87" s="6">
        <f xml:space="preserve"> ('octsep cfs'!$C87*30 + 'octsep cfs'!$D87*31 + 'octsep cfs'!$E87*31 + 'octsep cfs'!$F87*28+'octsep cfs'!$G87*31)*1.983471/1000</f>
        <v>4641.3023052899998</v>
      </c>
      <c r="E87" s="6">
        <f>('octsep cfs'!$D87*31 + 'octsep cfs'!$E87*31 + 'octsep cfs'!$F87*28+'octsep cfs'!$G87*31)*1.983471/1000</f>
        <v>3794.6775436499997</v>
      </c>
      <c r="F87" s="6">
        <f>('octsep cfs'!$E87*31 + 'octsep cfs'!$F87*28+'octsep cfs'!$G87*31)*1.983471/1000</f>
        <v>2954.8798891920001</v>
      </c>
      <c r="G87" s="6">
        <f>('octsep cfs'!$F87*28+'octsep cfs'!$G87*31)*1.983471/1000</f>
        <v>1772.780759967</v>
      </c>
      <c r="H87" s="6">
        <f xml:space="preserve"> 'octsep cfs'!$G87*31*1.983471/1000</f>
        <v>1020.140788191</v>
      </c>
      <c r="I87" s="6">
        <f xml:space="preserve"> ('octsep cfs'!$H87*30 + 'octsep cfs'!$I87*31 + 'octsep cfs'!$J87*30 + 'octsep cfs'!$K87*31 + 'octsep cfs'!$L87*31 + 'octsep cfs'!$M87*30)*1.983471/1000</f>
        <v>21503.987292774</v>
      </c>
      <c r="J87" s="6">
        <f xml:space="preserve"> ('octsep cfs'!$I87*31 + 'octsep cfs'!$J87*30 + 'octsep cfs'!$K87*31 + 'octsep cfs'!$L87*31 + 'octsep cfs'!$M87*30)*1.983471/1000</f>
        <v>19518.810507713999</v>
      </c>
      <c r="K87" s="6">
        <f xml:space="preserve"> ('octsep cfs'!$J87*30 + 'octsep cfs'!$K87*31 + 'octsep cfs'!$L87*31 + 'octsep cfs'!$M87*30)*1.983471/1000</f>
        <v>13997.900301525</v>
      </c>
      <c r="L87" s="6">
        <f xml:space="preserve"> ('octsep cfs'!$K87*31 + 'octsep cfs'!$L87*31 + 'octsep cfs'!$M87*30)*1.983471/1000</f>
        <v>6285.1534833149999</v>
      </c>
      <c r="M87" s="6">
        <f xml:space="preserve"> ('octsep cfs'!$L87*31 + 'octsep cfs'!$M87*30)*1.983471/1000</f>
        <v>1687.172168136</v>
      </c>
      <c r="N87" s="6">
        <f xml:space="preserve"> 'octsep cfs'!$M87*30*1.983471/1000</f>
        <v>575.10741645000007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4707.1713937290006</v>
      </c>
      <c r="C88" s="6">
        <f xml:space="preserve"> ('octsep cfs'!$B88*31 + 'octsep cfs'!$C88*30 + 'octsep cfs'!$D88*31 + 'octsep cfs'!$E88*31 + 'octsep cfs'!$F88*29 + 'octsep cfs'!$G88*31)*1.983471/1000</f>
        <v>4132.063977279</v>
      </c>
      <c r="D88" s="6">
        <f xml:space="preserve"> ('octsep cfs'!$C88*30 + 'octsep cfs'!$D88*31 + 'octsep cfs'!$E88*31 + 'octsep cfs'!$F88*29+'octsep cfs'!$G88*31)*1.983471/1000</f>
        <v>3457.6679695110001</v>
      </c>
      <c r="E88" s="6">
        <f>('octsep cfs'!$D88*31 + 'octsep cfs'!$E88*31 + 'octsep cfs'!$F88*29+'octsep cfs'!$G88*31)*1.983471/1000</f>
        <v>2798.4217132410004</v>
      </c>
      <c r="F88" s="6">
        <f>('octsep cfs'!$E88*31 + 'octsep cfs'!$F88*29+'octsep cfs'!$G88*31)*1.983471/1000</f>
        <v>2267.6607414089999</v>
      </c>
      <c r="G88" s="6">
        <f>('octsep cfs'!$F88*29+'octsep cfs'!$G88*31)*1.983471/1000</f>
        <v>1686.418449156</v>
      </c>
      <c r="H88" s="6">
        <f xml:space="preserve"> 'octsep cfs'!$G88*31*1.983471/1000</f>
        <v>1141.640287767</v>
      </c>
      <c r="I88" s="6">
        <f xml:space="preserve"> ('octsep cfs'!$H88*30 + 'octsep cfs'!$I88*31 + 'octsep cfs'!$J88*30 + 'octsep cfs'!$K88*31 + 'octsep cfs'!$L88*31 + 'octsep cfs'!$M88*30)*1.983471/1000</f>
        <v>17654.857519761001</v>
      </c>
      <c r="J88" s="6">
        <f xml:space="preserve"> ('octsep cfs'!$I88*31 + 'octsep cfs'!$J88*30 + 'octsep cfs'!$K88*31 + 'octsep cfs'!$L88*31 + 'octsep cfs'!$M88*30)*1.983471/1000</f>
        <v>13959.056005461</v>
      </c>
      <c r="K88" s="6">
        <f xml:space="preserve"> ('octsep cfs'!$J88*30 + 'octsep cfs'!$K88*31 + 'octsep cfs'!$L88*31 + 'octsep cfs'!$M88*30)*1.983471/1000</f>
        <v>9155.5216401390007</v>
      </c>
      <c r="L88" s="6">
        <f xml:space="preserve"> ('octsep cfs'!$K88*31 + 'octsep cfs'!$L88*31 + 'octsep cfs'!$M88*30)*1.983471/1000</f>
        <v>3460.2623495789999</v>
      </c>
      <c r="M88" s="6">
        <f xml:space="preserve"> ('octsep cfs'!$L88*31 + 'octsep cfs'!$M88*30)*1.983471/1000</f>
        <v>1038.4502089919999</v>
      </c>
      <c r="N88" s="6">
        <f xml:space="preserve"> 'octsep cfs'!$M88*30*1.983471/1000</f>
        <v>385.94378717999996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5445.6414486809999</v>
      </c>
      <c r="C89" s="6">
        <f xml:space="preserve"> ('octsep cfs'!$B89*31 + 'octsep cfs'!$C89*30 + 'octsep cfs'!$D89*31 + 'octsep cfs'!$E89*31 + 'octsep cfs'!$F89*28+'octsep cfs'!$G89*31)*1.983471/1000</f>
        <v>5059.6976615009999</v>
      </c>
      <c r="D89" s="6">
        <f xml:space="preserve"> ('octsep cfs'!$C89*30 + 'octsep cfs'!$D89*31 + 'octsep cfs'!$E89*31 + 'octsep cfs'!$F89*28+'octsep cfs'!$G89*31)*1.983471/1000</f>
        <v>4500.8983436129993</v>
      </c>
      <c r="E89" s="6">
        <f>('octsep cfs'!$D89*31 + 'octsep cfs'!$E89*31 + 'octsep cfs'!$F89*28+'octsep cfs'!$G89*31)*1.983471/1000</f>
        <v>3432.739705983</v>
      </c>
      <c r="F89" s="6">
        <f>('octsep cfs'!$E89*31 + 'octsep cfs'!$F89*28+'octsep cfs'!$G89*31)*1.983471/1000</f>
        <v>2255.7440476409997</v>
      </c>
      <c r="G89" s="6">
        <f>('octsep cfs'!$F89*28+'octsep cfs'!$G89*31)*1.983471/1000</f>
        <v>1571.0181229049999</v>
      </c>
      <c r="H89" s="6">
        <f xml:space="preserve"> 'octsep cfs'!$G89*31*1.983471/1000</f>
        <v>993.209218953</v>
      </c>
      <c r="I89" s="6">
        <f xml:space="preserve"> ('octsep cfs'!$H89*30 + 'octsep cfs'!$I89*31 + 'octsep cfs'!$J89*30 + 'octsep cfs'!$K89*31 + 'octsep cfs'!$L89*31 + 'octsep cfs'!$M89*30)*1.983471/1000</f>
        <v>12778.289768748</v>
      </c>
      <c r="J89" s="6">
        <f xml:space="preserve"> ('octsep cfs'!$I89*31 + 'octsep cfs'!$J89*30 + 'octsep cfs'!$K89*31 + 'octsep cfs'!$L89*31 + 'octsep cfs'!$M89*30)*1.983471/1000</f>
        <v>10612.815469788</v>
      </c>
      <c r="K89" s="6">
        <f xml:space="preserve"> ('octsep cfs'!$J89*30 + 'octsep cfs'!$K89*31 + 'octsep cfs'!$L89*31 + 'octsep cfs'!$M89*30)*1.983471/1000</f>
        <v>5756.2173048029999</v>
      </c>
      <c r="L89" s="6">
        <f xml:space="preserve"> ('octsep cfs'!$K89*31 + 'octsep cfs'!$L89*31 + 'octsep cfs'!$M89*30)*1.983471/1000</f>
        <v>2189.2422319530001</v>
      </c>
      <c r="M89" s="6">
        <f xml:space="preserve"> ('octsep cfs'!$L89*31 + 'octsep cfs'!$M89*30)*1.983471/1000</f>
        <v>967.97550089100002</v>
      </c>
      <c r="N89" s="6">
        <f xml:space="preserve"> 'octsep cfs'!$M89*30*1.983471/1000</f>
        <v>454.49254494000002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4350.3449608290002</v>
      </c>
      <c r="C90" s="6">
        <f xml:space="preserve"> ('octsep cfs'!$B90*31 + 'octsep cfs'!$C90*30 + 'octsep cfs'!$D90*31 + 'octsep cfs'!$E90*31 + 'octsep cfs'!$F90*28+'octsep cfs'!$G90*31)*1.983471/1000</f>
        <v>3895.852415889</v>
      </c>
      <c r="D90" s="6">
        <f xml:space="preserve"> ('octsep cfs'!$C90*30 + 'octsep cfs'!$D90*31 + 'octsep cfs'!$E90*31 + 'octsep cfs'!$F90*28+'octsep cfs'!$G90*31)*1.983471/1000</f>
        <v>3303.2964050520004</v>
      </c>
      <c r="E90" s="6">
        <f>('octsep cfs'!$D90*31 + 'octsep cfs'!$E90*31 + 'octsep cfs'!$F90*28+'octsep cfs'!$G90*31)*1.983471/1000</f>
        <v>2740.982376552</v>
      </c>
      <c r="F90" s="6">
        <f>('octsep cfs'!$E90*31 + 'octsep cfs'!$F90*28+'octsep cfs'!$G90*31)*1.983471/1000</f>
        <v>2277.6118154159999</v>
      </c>
      <c r="G90" s="6">
        <f>('octsep cfs'!$F90*28+'octsep cfs'!$G90*31)*1.983471/1000</f>
        <v>1781.4068753460001</v>
      </c>
      <c r="H90" s="6">
        <f xml:space="preserve"> 'octsep cfs'!$G90*31*1.983471/1000</f>
        <v>1345.7176354860001</v>
      </c>
      <c r="I90" s="6">
        <f xml:space="preserve"> ('octsep cfs'!$H90*30 + 'octsep cfs'!$I90*31 + 'octsep cfs'!$J90*30 + 'octsep cfs'!$K90*31 + 'octsep cfs'!$L90*31 + 'octsep cfs'!$M90*30)*1.983471/1000</f>
        <v>16716.967306997998</v>
      </c>
      <c r="J90" s="6">
        <f xml:space="preserve"> ('octsep cfs'!$I90*31 + 'octsep cfs'!$J90*30 + 'octsep cfs'!$K90*31 + 'octsep cfs'!$L90*31 + 'octsep cfs'!$M90*30)*1.983471/1000</f>
        <v>14513.350860708</v>
      </c>
      <c r="K90" s="6">
        <f xml:space="preserve"> ('octsep cfs'!$J90*30 + 'octsep cfs'!$K90*31 + 'octsep cfs'!$L90*31 + 'octsep cfs'!$M90*30)*1.983471/1000</f>
        <v>8871.9864441600002</v>
      </c>
      <c r="L90" s="6">
        <f xml:space="preserve"> ('octsep cfs'!$K90*31 + 'octsep cfs'!$L90*31 + 'octsep cfs'!$M90*30)*1.983471/1000</f>
        <v>3548.0329248000003</v>
      </c>
      <c r="M90" s="6">
        <f xml:space="preserve"> ('octsep cfs'!$L90*31 + 'octsep cfs'!$M90*30)*1.983471/1000</f>
        <v>1226.8759870499998</v>
      </c>
      <c r="N90" s="6">
        <f xml:space="preserve"> 'octsep cfs'!$M90*30*1.983471/1000</f>
        <v>514.23469146000002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8006.2727576160005</v>
      </c>
      <c r="C91" s="6">
        <f xml:space="preserve"> ('octsep cfs'!$B91*31 + 'octsep cfs'!$C91*30 + 'octsep cfs'!$D91*31 + 'octsep cfs'!$E91*31 + 'octsep cfs'!$F91*28+'octsep cfs'!$G91*31)*1.983471/1000</f>
        <v>7492.0380661560002</v>
      </c>
      <c r="D91" s="6">
        <f xml:space="preserve"> ('octsep cfs'!$C91*30 + 'octsep cfs'!$D91*31 + 'octsep cfs'!$E91*31 + 'octsep cfs'!$F91*28+'octsep cfs'!$G91*31)*1.983471/1000</f>
        <v>6943.015276827</v>
      </c>
      <c r="E91" s="6">
        <f>('octsep cfs'!$D91*31 + 'octsep cfs'!$E91*31 + 'octsep cfs'!$F91*28+'octsep cfs'!$G91*31)*1.983471/1000</f>
        <v>6145.6599348270001</v>
      </c>
      <c r="F91" s="6">
        <f>('octsep cfs'!$E91*31 + 'octsep cfs'!$F91*28+'octsep cfs'!$G91*31)*1.983471/1000</f>
        <v>5183.7479047830002</v>
      </c>
      <c r="G91" s="6">
        <f>('octsep cfs'!$F91*28+'octsep cfs'!$G91*31)*1.983471/1000</f>
        <v>4299.3102519989998</v>
      </c>
      <c r="H91" s="6">
        <f xml:space="preserve"> 'octsep cfs'!$G91*31*1.983471/1000</f>
        <v>2397.2171001869997</v>
      </c>
      <c r="I91" s="6">
        <f xml:space="preserve"> ('octsep cfs'!$H91*30 + 'octsep cfs'!$I91*31 + 'octsep cfs'!$J91*30 + 'octsep cfs'!$K91*31 + 'octsep cfs'!$L91*31 + 'octsep cfs'!$M91*30)*1.983471/1000</f>
        <v>7780.1649975</v>
      </c>
      <c r="J91" s="6">
        <f xml:space="preserve"> ('octsep cfs'!$I91*31 + 'octsep cfs'!$J91*30 + 'octsep cfs'!$K91*31 + 'octsep cfs'!$L91*31 + 'octsep cfs'!$M91*30)*1.983471/1000</f>
        <v>5601.1237569000004</v>
      </c>
      <c r="K91" s="6">
        <f xml:space="preserve"> ('octsep cfs'!$J91*30 + 'octsep cfs'!$K91*31 + 'octsep cfs'!$L91*31 + 'octsep cfs'!$M91*30)*1.983471/1000</f>
        <v>3066.6048436800002</v>
      </c>
      <c r="L91" s="6">
        <f xml:space="preserve"> ('octsep cfs'!$K91*31 + 'octsep cfs'!$L91*31 + 'octsep cfs'!$M91*30)*1.983471/1000</f>
        <v>1112.5487186100002</v>
      </c>
      <c r="M91" s="6">
        <f xml:space="preserve"> ('octsep cfs'!$L91*31 + 'octsep cfs'!$M91*30)*1.983471/1000</f>
        <v>567.83006135099993</v>
      </c>
      <c r="N91" s="6">
        <f xml:space="preserve"> 'octsep cfs'!$M91*30*1.983471/1000</f>
        <v>295.37850132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4927.7889061169999</v>
      </c>
      <c r="C92" s="6">
        <f xml:space="preserve"> ('octsep cfs'!$B92*31 + 'octsep cfs'!$C92*30 + 'octsep cfs'!$D92*31 + 'octsep cfs'!$E92*31 + 'octsep cfs'!$F92*29 + 'octsep cfs'!$G92*31)*1.983471/1000</f>
        <v>4632.4104047969995</v>
      </c>
      <c r="D92" s="6">
        <f xml:space="preserve"> ('octsep cfs'!$C92*30 + 'octsep cfs'!$D92*31 + 'octsep cfs'!$E92*31 + 'octsep cfs'!$F92*29+'octsep cfs'!$G92*31)*1.983471/1000</f>
        <v>4272.2775257400008</v>
      </c>
      <c r="E92" s="6">
        <f>('octsep cfs'!$D92*31 + 'octsep cfs'!$E92*31 + 'octsep cfs'!$F92*29+'octsep cfs'!$G92*31)*1.983471/1000</f>
        <v>3742.6907687399998</v>
      </c>
      <c r="F92" s="6">
        <f>('octsep cfs'!$E92*31 + 'octsep cfs'!$F92*29+'octsep cfs'!$G92*31)*1.983471/1000</f>
        <v>2921.6468325870001</v>
      </c>
      <c r="G92" s="6">
        <f>('octsep cfs'!$F92*29+'octsep cfs'!$G92*31)*1.983471/1000</f>
        <v>2327.8610697300001</v>
      </c>
      <c r="H92" s="6">
        <f xml:space="preserve"> 'octsep cfs'!$G92*31*1.983471/1000</f>
        <v>1415.8135006259999</v>
      </c>
      <c r="I92" s="6">
        <f xml:space="preserve"> ('octsep cfs'!$H92*30 + 'octsep cfs'!$I92*31 + 'octsep cfs'!$J92*30 + 'octsep cfs'!$K92*31 + 'octsep cfs'!$L92*31 + 'octsep cfs'!$M92*30)*1.983471/1000</f>
        <v>10528.291836594</v>
      </c>
      <c r="J92" s="6">
        <f xml:space="preserve"> ('octsep cfs'!$I92*31 + 'octsep cfs'!$J92*30 + 'octsep cfs'!$K92*31 + 'octsep cfs'!$L92*31 + 'octsep cfs'!$M92*30)*1.983471/1000</f>
        <v>7563.7960799939992</v>
      </c>
      <c r="K92" s="6">
        <f xml:space="preserve"> ('octsep cfs'!$J92*30 + 'octsep cfs'!$K92*31 + 'octsep cfs'!$L92*31 + 'octsep cfs'!$M92*30)*1.983471/1000</f>
        <v>3970.8910907609998</v>
      </c>
      <c r="L92" s="6">
        <f xml:space="preserve"> ('octsep cfs'!$K92*31 + 'octsep cfs'!$L92*31 + 'octsep cfs'!$M92*30)*1.983471/1000</f>
        <v>1644.696136671</v>
      </c>
      <c r="M92" s="6">
        <f xml:space="preserve"> ('octsep cfs'!$L92*31 + 'octsep cfs'!$M92*30)*1.983471/1000</f>
        <v>749.313690909</v>
      </c>
      <c r="N92" s="6">
        <f xml:space="preserve"> 'octsep cfs'!$M92*30*1.983471/1000</f>
        <v>349.70577201000003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8261.8132439010005</v>
      </c>
      <c r="C93" s="6">
        <f xml:space="preserve"> ('octsep cfs'!$B93*31 + 'octsep cfs'!$C93*30 + 'octsep cfs'!$D93*31 + 'octsep cfs'!$E93*31 + 'octsep cfs'!$F93*28+'octsep cfs'!$G93*31)*1.983471/1000</f>
        <v>7912.1074718910004</v>
      </c>
      <c r="D93" s="6">
        <f xml:space="preserve"> ('octsep cfs'!$C93*30 + 'octsep cfs'!$D93*31 + 'octsep cfs'!$E93*31 + 'octsep cfs'!$F93*28+'octsep cfs'!$G93*31)*1.983471/1000</f>
        <v>6653.2718166180002</v>
      </c>
      <c r="E93" s="6">
        <f>('octsep cfs'!$D93*31 + 'octsep cfs'!$E93*31 + 'octsep cfs'!$F93*28+'octsep cfs'!$G93*31)*1.983471/1000</f>
        <v>5069.9859255780002</v>
      </c>
      <c r="F93" s="6">
        <f>('octsep cfs'!$E93*31 + 'octsep cfs'!$F93*28+'octsep cfs'!$G93*31)*1.983471/1000</f>
        <v>4308.0930615870002</v>
      </c>
      <c r="G93" s="6">
        <f>('octsep cfs'!$F93*28+'octsep cfs'!$G93*31)*1.983471/1000</f>
        <v>3799.4061385139998</v>
      </c>
      <c r="H93" s="6">
        <f xml:space="preserve"> 'octsep cfs'!$G93*31*1.983471/1000</f>
        <v>2879.7103052339999</v>
      </c>
      <c r="I93" s="6">
        <f xml:space="preserve"> ('octsep cfs'!$H93*30 + 'octsep cfs'!$I93*31 + 'octsep cfs'!$J93*30 + 'octsep cfs'!$K93*31 + 'octsep cfs'!$L93*31 + 'octsep cfs'!$M93*30)*1.983471/1000</f>
        <v>15074.871500808</v>
      </c>
      <c r="J93" s="6">
        <f xml:space="preserve"> ('octsep cfs'!$I93*31 + 'octsep cfs'!$J93*30 + 'octsep cfs'!$K93*31 + 'octsep cfs'!$L93*31 + 'octsep cfs'!$M93*30)*1.983471/1000</f>
        <v>11879.916248717998</v>
      </c>
      <c r="K93" s="6">
        <f xml:space="preserve"> ('octsep cfs'!$J93*30 + 'octsep cfs'!$K93*31 + 'octsep cfs'!$L93*31 + 'octsep cfs'!$M93*30)*1.983471/1000</f>
        <v>6623.7716524349999</v>
      </c>
      <c r="L93" s="6">
        <f xml:space="preserve"> ('octsep cfs'!$K93*31 + 'octsep cfs'!$L93*31 + 'octsep cfs'!$M93*30)*1.983471/1000</f>
        <v>2008.214800725</v>
      </c>
      <c r="M93" s="6">
        <f xml:space="preserve"> ('octsep cfs'!$L93*31 + 'octsep cfs'!$M93*30)*1.983471/1000</f>
        <v>808.653192816</v>
      </c>
      <c r="N93" s="6">
        <f xml:space="preserve"> 'octsep cfs'!$M93*30*1.983471/1000</f>
        <v>366.18841601999998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5286.463933989</v>
      </c>
      <c r="C94" s="6">
        <f xml:space="preserve"> ('octsep cfs'!$B94*31 + 'octsep cfs'!$C94*30 + 'octsep cfs'!$D94*31 + 'octsep cfs'!$E94*31 + 'octsep cfs'!$F94*28+'octsep cfs'!$G94*31)*1.983471/1000</f>
        <v>4920.2755179690002</v>
      </c>
      <c r="D94" s="6">
        <f xml:space="preserve"> ('octsep cfs'!$C94*30 + 'octsep cfs'!$D94*31 + 'octsep cfs'!$E94*31 + 'octsep cfs'!$F94*28+'octsep cfs'!$G94*31)*1.983471/1000</f>
        <v>4390.8672733590001</v>
      </c>
      <c r="E94" s="6">
        <f>('octsep cfs'!$D94*31 + 'octsep cfs'!$E94*31 + 'octsep cfs'!$F94*28+'octsep cfs'!$G94*31)*1.983471/1000</f>
        <v>3500.1499513889999</v>
      </c>
      <c r="F94" s="6">
        <f>('octsep cfs'!$E94*31 + 'octsep cfs'!$F94*28+'octsep cfs'!$G94*31)*1.983471/1000</f>
        <v>2663.2422141780003</v>
      </c>
      <c r="G94" s="6">
        <f>('octsep cfs'!$F94*28+'octsep cfs'!$G94*31)*1.983471/1000</f>
        <v>1916.5367876339999</v>
      </c>
      <c r="H94" s="6">
        <f xml:space="preserve"> 'octsep cfs'!$G94*31*1.983471/1000</f>
        <v>861.44129000999999</v>
      </c>
      <c r="I94" s="6">
        <f xml:space="preserve"> ('octsep cfs'!$H94*30 + 'octsep cfs'!$I94*31 + 'octsep cfs'!$J94*30 + 'octsep cfs'!$K94*31 + 'octsep cfs'!$L94*31 + 'octsep cfs'!$M94*30)*1.983471/1000</f>
        <v>17982.451557062999</v>
      </c>
      <c r="J94" s="6">
        <f xml:space="preserve"> ('octsep cfs'!$I94*31 + 'octsep cfs'!$J94*30 + 'octsep cfs'!$K94*31 + 'octsep cfs'!$L94*31 + 'octsep cfs'!$M94*30)*1.983471/1000</f>
        <v>15595.026853203</v>
      </c>
      <c r="K94" s="6">
        <f xml:space="preserve"> ('octsep cfs'!$J94*30 + 'octsep cfs'!$K94*31 + 'octsep cfs'!$L94*31 + 'octsep cfs'!$M94*30)*1.983471/1000</f>
        <v>6951.1613922239994</v>
      </c>
      <c r="L94" s="6">
        <f xml:space="preserve"> ('octsep cfs'!$K94*31 + 'octsep cfs'!$L94*31 + 'octsep cfs'!$M94*30)*1.983471/1000</f>
        <v>2485.9714770240003</v>
      </c>
      <c r="M94" s="6">
        <f xml:space="preserve"> ('octsep cfs'!$L94*31 + 'octsep cfs'!$M94*30)*1.983471/1000</f>
        <v>923.20261000800008</v>
      </c>
      <c r="N94" s="6">
        <f xml:space="preserve"> 'octsep cfs'!$M94*30*1.983471/1000</f>
        <v>399.45122469</v>
      </c>
      <c r="O94" s="22" t="s">
        <v>146</v>
      </c>
    </row>
    <row r="96" spans="1:15" x14ac:dyDescent="0.2">
      <c r="A96" t="s">
        <v>114</v>
      </c>
      <c r="B96" s="10">
        <f>AVERAGE(B5:B94)</f>
        <v>4907.848080418501</v>
      </c>
      <c r="C96" s="10">
        <f t="shared" ref="C96:N96" si="0">AVERAGE(C5:C94)</f>
        <v>4398.3730582014987</v>
      </c>
      <c r="D96" s="10">
        <f t="shared" si="0"/>
        <v>3802.2596480488673</v>
      </c>
      <c r="E96" s="10">
        <f t="shared" si="0"/>
        <v>3077.2990140778661</v>
      </c>
      <c r="F96" s="10">
        <f t="shared" si="0"/>
        <v>2348.872484920033</v>
      </c>
      <c r="G96" s="10">
        <f t="shared" si="0"/>
        <v>1679.549887430099</v>
      </c>
      <c r="H96" s="10">
        <f t="shared" si="0"/>
        <v>995.31961005843311</v>
      </c>
      <c r="I96" s="10">
        <f t="shared" si="0"/>
        <v>14066.161742491367</v>
      </c>
      <c r="J96" s="10">
        <f t="shared" si="0"/>
        <v>11931.798186166367</v>
      </c>
      <c r="K96" s="10">
        <f t="shared" si="0"/>
        <v>7289.1775558569343</v>
      </c>
      <c r="L96" s="10">
        <f t="shared" si="0"/>
        <v>2882.8167293599331</v>
      </c>
      <c r="M96" s="10">
        <f t="shared" si="0"/>
        <v>1159.8391851561669</v>
      </c>
      <c r="N96" s="10">
        <f t="shared" si="0"/>
        <v>507.45915452400021</v>
      </c>
    </row>
    <row r="97" spans="1:14" x14ac:dyDescent="0.2">
      <c r="A97" t="s">
        <v>115</v>
      </c>
      <c r="B97" s="10">
        <f>MEDIAN(B5:B94)</f>
        <v>4715.6576744025006</v>
      </c>
      <c r="C97" s="10">
        <f t="shared" ref="C97:N97" si="1">MEDIAN(C5:C94)</f>
        <v>4175.8649673719992</v>
      </c>
      <c r="D97" s="10">
        <f t="shared" si="1"/>
        <v>3455.5168952115</v>
      </c>
      <c r="E97" s="10">
        <f t="shared" si="1"/>
        <v>2745.4977482835002</v>
      </c>
      <c r="F97" s="10">
        <f t="shared" si="1"/>
        <v>2106.5096730720002</v>
      </c>
      <c r="G97" s="10">
        <f t="shared" si="1"/>
        <v>1531.7701904925</v>
      </c>
      <c r="H97" s="10">
        <f t="shared" si="1"/>
        <v>891.50872689900007</v>
      </c>
      <c r="I97" s="10">
        <f t="shared" si="1"/>
        <v>14330.550206405998</v>
      </c>
      <c r="J97" s="10">
        <f t="shared" si="1"/>
        <v>11729.060386606499</v>
      </c>
      <c r="K97" s="10">
        <f t="shared" si="1"/>
        <v>6877.4169321794998</v>
      </c>
      <c r="L97" s="10">
        <f t="shared" si="1"/>
        <v>2768.2689870989998</v>
      </c>
      <c r="M97" s="10">
        <f t="shared" si="1"/>
        <v>1098.7288844175</v>
      </c>
      <c r="N97" s="10">
        <f t="shared" si="1"/>
        <v>472.37353600500001</v>
      </c>
    </row>
    <row r="98" spans="1:14" x14ac:dyDescent="0.2">
      <c r="A98" t="s">
        <v>116</v>
      </c>
      <c r="B98" s="10">
        <f>STDEV(B5:B94)</f>
        <v>1605.2367884674784</v>
      </c>
      <c r="C98" s="10">
        <f t="shared" ref="C98:N98" si="2">STDEV(C5:C94)</f>
        <v>1538.8053430974389</v>
      </c>
      <c r="D98" s="10">
        <f t="shared" si="2"/>
        <v>1403.0426514204937</v>
      </c>
      <c r="E98" s="10">
        <f t="shared" si="2"/>
        <v>1154.4831063281217</v>
      </c>
      <c r="F98" s="10">
        <f t="shared" si="2"/>
        <v>877.48340962248085</v>
      </c>
      <c r="G98" s="10">
        <f t="shared" si="2"/>
        <v>697.95348600970419</v>
      </c>
      <c r="H98" s="10">
        <f t="shared" si="2"/>
        <v>451.73012303779927</v>
      </c>
      <c r="I98" s="10">
        <f t="shared" si="2"/>
        <v>3763.0401733076419</v>
      </c>
      <c r="J98" s="10">
        <f t="shared" si="2"/>
        <v>3504.9370833130693</v>
      </c>
      <c r="K98" s="10">
        <f t="shared" si="2"/>
        <v>2697.2275621436065</v>
      </c>
      <c r="L98" s="10">
        <f t="shared" si="2"/>
        <v>1115.6200261899692</v>
      </c>
      <c r="M98" s="10">
        <f t="shared" si="2"/>
        <v>374.74308857718967</v>
      </c>
      <c r="N98" s="10">
        <f t="shared" si="2"/>
        <v>180.5280368155517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1933-34</v>
      </c>
      <c r="C6" s="18">
        <f>LARGE('datemar &amp; datesep kaf'!$B$5:$B$94,'datemar &amp; datesep kaf rank'!$A6)</f>
        <v>10774.279926542999</v>
      </c>
      <c r="D6" s="5" t="str">
        <f>VLOOKUP(E6,'datemar &amp; datesep kaf'!$C$5:$O$94,13,FALSE)</f>
        <v>1933-34</v>
      </c>
      <c r="E6" s="18">
        <f>LARGE('datemar &amp; datesep kaf'!$C$5:$C$94,'datemar &amp; datesep kaf rank'!$A6)</f>
        <v>10198.577468792999</v>
      </c>
      <c r="F6" s="5" t="str">
        <f>VLOOKUP(G6,'datemar &amp; datesep kaf'!$D$5:$O$94,12,FALSE)</f>
        <v>1933-34</v>
      </c>
      <c r="G6" s="18">
        <f>LARGE('datemar &amp; datesep kaf'!$D$5:$D$94,'datemar &amp; datesep kaf rank'!$A6)</f>
        <v>9238.3256039759999</v>
      </c>
      <c r="H6" s="5" t="str">
        <f>VLOOKUP(I6,'datemar &amp; datesep kaf'!$E$5:$O$94,11,FALSE)</f>
        <v>1933-34</v>
      </c>
      <c r="I6" s="18">
        <f>LARGE('datemar &amp; datesep kaf'!$E$5:$E$94,'datemar &amp; datesep kaf rank'!$A6)</f>
        <v>7637.0099615460003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5183.7479047830002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4299.3102519989998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2879.7103052339999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22949.788891448999</v>
      </c>
      <c r="R6" s="5" t="str">
        <f>VLOOKUP(S6,'datemar &amp; datesep kaf'!$J$5:$O$94,6,FALSE)</f>
        <v>1996-97</v>
      </c>
      <c r="S6" s="18">
        <f>LARGE('datemar &amp; datesep kaf'!$J$5:$J$94,'datemar &amp; datesep kaf rank'!$A6)</f>
        <v>19983.984043988999</v>
      </c>
      <c r="T6" s="5" t="str">
        <f>VLOOKUP(U6,'datemar &amp; datesep kaf'!$K$5:$O$94,5,FALSE)</f>
        <v>2010-11</v>
      </c>
      <c r="U6" s="18">
        <f>LARGE('datemar &amp; datesep kaf'!$K$5:$K$94,'datemar &amp; datesep kaf rank'!$A6)</f>
        <v>13997.900301525</v>
      </c>
      <c r="V6" s="5" t="str">
        <f>VLOOKUP(W6,'datemar &amp; datesep kaf'!$L$5:$O$94,4,FALSE)</f>
        <v>2010-11</v>
      </c>
      <c r="W6" s="18">
        <f>LARGE('datemar &amp; datesep kaf'!$L$5:$L$94,'datemar &amp; datesep kaf rank'!$A6)</f>
        <v>6285.1534833149999</v>
      </c>
      <c r="X6" s="5" t="str">
        <f>VLOOKUP(Y6,'datemar &amp; datesep kaf'!$M$5:$O$94,3,FALSE)</f>
        <v>1964-65</v>
      </c>
      <c r="Y6" s="18">
        <f>LARGE('datemar &amp; datesep kaf'!$M$5:$M$94,'datemar &amp; datesep kaf rank'!$A6)</f>
        <v>2083.87430202</v>
      </c>
      <c r="Z6" s="5" t="str">
        <f>VLOOKUP(AA6,'datemar &amp; datesep kaf'!$N$5:$O$94,2,FALSE)</f>
        <v>1967-68</v>
      </c>
      <c r="AA6" s="18">
        <f>LARGE('datemar &amp; datesep kaf'!$N$5:$N$94,'datemar &amp; datesep kaf rank'!$A6)</f>
        <v>1075.77516627</v>
      </c>
    </row>
    <row r="7" spans="1:27" x14ac:dyDescent="0.2">
      <c r="A7" s="5">
        <v>2</v>
      </c>
      <c r="B7" s="5" t="str">
        <f>VLOOKUP(C7,'datemar &amp; datesep kaf'!$B$5:$O$94,14,FALSE)</f>
        <v>1995-96</v>
      </c>
      <c r="C7" s="18">
        <f>LARGE('datemar &amp; datesep kaf'!$B$5:$B$94,'datemar &amp; datesep kaf rank'!$A7)</f>
        <v>10170.203916138002</v>
      </c>
      <c r="D7" s="5" t="str">
        <f>VLOOKUP(E7,'datemar &amp; datesep kaf'!$C$5:$O$94,13,FALSE)</f>
        <v>1995-96</v>
      </c>
      <c r="E7" s="18">
        <f>LARGE('datemar &amp; datesep kaf'!$C$5:$C$94,'datemar &amp; datesep kaf rank'!$A7)</f>
        <v>9669.476662187999</v>
      </c>
      <c r="F7" s="5" t="str">
        <f>VLOOKUP(G7,'datemar &amp; datesep kaf'!$D$5:$O$94,12,FALSE)</f>
        <v>1995-96</v>
      </c>
      <c r="G7" s="18">
        <f>LARGE('datemar &amp; datesep kaf'!$D$5:$D$94,'datemar &amp; datesep kaf rank'!$A7)</f>
        <v>8741.9362011030007</v>
      </c>
      <c r="H7" s="5" t="str">
        <f>VLOOKUP(I7,'datemar &amp; datesep kaf'!$E$5:$O$94,11,FALSE)</f>
        <v>1995-96</v>
      </c>
      <c r="I7" s="18">
        <f>LARGE('datemar &amp; datesep kaf'!$E$5:$E$94,'datemar &amp; datesep kaf rank'!$A7)</f>
        <v>7022.6238688829999</v>
      </c>
      <c r="J7" s="5" t="str">
        <f>VLOOKUP(K7,'datemar &amp; datesep kaf'!$F$5:$O$94,10,FALSE)</f>
        <v>1933-34</v>
      </c>
      <c r="K7" s="18">
        <f>LARGE('datemar &amp; datesep kaf'!$F$5:$F$94,'datemar &amp; datesep kaf rank'!$A7)</f>
        <v>5112.5750148900006</v>
      </c>
      <c r="L7" s="5" t="str">
        <f>VLOOKUP(M7,'datemar &amp; datesep kaf'!$G$5:$O$94,9,FALSE)</f>
        <v>2016-17</v>
      </c>
      <c r="M7" s="18">
        <f>LARGE('datemar &amp; datesep kaf'!$G$5:$G$94,'datemar &amp; datesep kaf rank'!$A7)</f>
        <v>3799.4061385139998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2552.9651935200004</v>
      </c>
      <c r="P7" s="5" t="str">
        <f>VLOOKUP(Q7,'datemar &amp; datesep kaf'!$I$5:$O$94,7,FALSE)</f>
        <v>2010-11</v>
      </c>
      <c r="Q7" s="18">
        <f>LARGE('datemar &amp; datesep kaf'!$I$5:$I$94,'datemar &amp; datesep kaf rank'!$A7)</f>
        <v>21503.987292774</v>
      </c>
      <c r="R7" s="5" t="str">
        <f>VLOOKUP(S7,'datemar &amp; datesep kaf'!$J$5:$O$94,6,FALSE)</f>
        <v>2010-11</v>
      </c>
      <c r="S7" s="18">
        <f>LARGE('datemar &amp; datesep kaf'!$J$5:$J$94,'datemar &amp; datesep kaf rank'!$A7)</f>
        <v>19518.810507713999</v>
      </c>
      <c r="T7" s="5" t="str">
        <f>VLOOKUP(U7,'datemar &amp; datesep kaf'!$K$5:$O$94,5,FALSE)</f>
        <v>1973-74</v>
      </c>
      <c r="U7" s="18">
        <f>LARGE('datemar &amp; datesep kaf'!$K$5:$K$94,'datemar &amp; datesep kaf rank'!$A7)</f>
        <v>13236.610412718001</v>
      </c>
      <c r="V7" s="5" t="str">
        <f>VLOOKUP(W7,'datemar &amp; datesep kaf'!$L$5:$O$94,4,FALSE)</f>
        <v>1949-50</v>
      </c>
      <c r="W7" s="18">
        <f>LARGE('datemar &amp; datesep kaf'!$L$5:$L$94,'datemar &amp; datesep kaf rank'!$A7)</f>
        <v>5611.1779713989999</v>
      </c>
      <c r="X7" s="5" t="str">
        <f>VLOOKUP(Y7,'datemar &amp; datesep kaf'!$M$5:$O$94,3,FALSE)</f>
        <v>1975-76</v>
      </c>
      <c r="Y7" s="18">
        <f>LARGE('datemar &amp; datesep kaf'!$M$5:$M$94,'datemar &amp; datesep kaf rank'!$A7)</f>
        <v>1945.396290684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1051.1999605799999</v>
      </c>
    </row>
    <row r="8" spans="1:27" x14ac:dyDescent="0.2">
      <c r="A8" s="5">
        <v>3</v>
      </c>
      <c r="B8" s="5" t="str">
        <f>VLOOKUP(C8,'datemar &amp; datesep kaf'!$B$5:$O$94,14,FALSE)</f>
        <v>2016-17</v>
      </c>
      <c r="C8" s="18">
        <f>LARGE('datemar &amp; datesep kaf'!$B$5:$B$94,'datemar &amp; datesep kaf rank'!$A8)</f>
        <v>8261.8132439010005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7912.1074718910004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6943.015276827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6145.6599348270001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4724.5862691089997</v>
      </c>
      <c r="L8" s="5" t="str">
        <f>VLOOKUP(M8,'datemar &amp; datesep kaf'!$G$5:$O$94,9,FALSE)</f>
        <v>1995-96</v>
      </c>
      <c r="M8" s="18">
        <f>LARGE('datemar &amp; datesep kaf'!$G$5:$G$94,'datemar &amp; datesep kaf rank'!$A8)</f>
        <v>3635.0259793889995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2397.2171001869997</v>
      </c>
      <c r="P8" s="5" t="str">
        <f>VLOOKUP(Q8,'datemar &amp; datesep kaf'!$I$5:$O$94,7,FALSE)</f>
        <v>1973-74</v>
      </c>
      <c r="Q8" s="18">
        <f>LARGE('datemar &amp; datesep kaf'!$I$5:$I$94,'datemar &amp; datesep kaf rank'!$A8)</f>
        <v>21328.926142313998</v>
      </c>
      <c r="R8" s="5" t="str">
        <f>VLOOKUP(S8,'datemar &amp; datesep kaf'!$J$5:$O$94,6,FALSE)</f>
        <v>1947-48</v>
      </c>
      <c r="S8" s="18">
        <f>LARGE('datemar &amp; datesep kaf'!$J$5:$J$94,'datemar &amp; datesep kaf rank'!$A8)</f>
        <v>18426.096499104002</v>
      </c>
      <c r="T8" s="5" t="str">
        <f>VLOOKUP(U8,'datemar &amp; datesep kaf'!$K$5:$O$94,5,FALSE)</f>
        <v>1949-50</v>
      </c>
      <c r="U8" s="18">
        <f>LARGE('datemar &amp; datesep kaf'!$K$5:$K$94,'datemar &amp; datesep kaf rank'!$A8)</f>
        <v>12791.898363279</v>
      </c>
      <c r="V8" s="5" t="str">
        <f>VLOOKUP(W8,'datemar &amp; datesep kaf'!$L$5:$O$94,4,FALSE)</f>
        <v>1974-75</v>
      </c>
      <c r="W8" s="18">
        <f>LARGE('datemar &amp; datesep kaf'!$L$5:$L$94,'datemar &amp; datesep kaf rank'!$A8)</f>
        <v>5231.2024484579997</v>
      </c>
      <c r="X8" s="5" t="str">
        <f>VLOOKUP(Y8,'datemar &amp; datesep kaf'!$M$5:$O$94,3,FALSE)</f>
        <v>1974-75</v>
      </c>
      <c r="Y8" s="18">
        <f>LARGE('datemar &amp; datesep kaf'!$M$5:$M$94,'datemar &amp; datesep kaf rank'!$A8)</f>
        <v>1927.8425723339999</v>
      </c>
      <c r="Z8" s="5" t="str">
        <f>VLOOKUP(AA8,'datemar &amp; datesep kaf'!$N$5:$O$94,2,FALSE)</f>
        <v>1964-65</v>
      </c>
      <c r="AA8" s="18">
        <f>LARGE('datemar &amp; datesep kaf'!$N$5:$N$94,'datemar &amp; datesep kaf rank'!$A8)</f>
        <v>1014.6049206299999</v>
      </c>
    </row>
    <row r="9" spans="1:27" x14ac:dyDescent="0.2">
      <c r="A9" s="5">
        <v>4</v>
      </c>
      <c r="B9" s="5" t="str">
        <f>VLOOKUP(C9,'datemar &amp; datesep kaf'!$B$5:$O$94,14,FALSE)</f>
        <v>1959-60</v>
      </c>
      <c r="C9" s="18">
        <f>LARGE('datemar &amp; datesep kaf'!$B$5:$B$94,'datemar &amp; datesep kaf rank'!$A9)</f>
        <v>8130.6919265039996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7492.0380661560002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6653.2718166180002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5258.2193069489995</v>
      </c>
      <c r="J9" s="5" t="str">
        <f>VLOOKUP(K9,'datemar &amp; datesep kaf'!$F$5:$O$94,10,FALSE)</f>
        <v>2016-17</v>
      </c>
      <c r="K9" s="18">
        <f>LARGE('datemar &amp; datesep kaf'!$F$5:$F$94,'datemar &amp; datesep kaf rank'!$A9)</f>
        <v>4308.0930615870002</v>
      </c>
      <c r="L9" s="5" t="str">
        <f>VLOOKUP(M9,'datemar &amp; datesep kaf'!$G$5:$O$94,9,FALSE)</f>
        <v>1971-72</v>
      </c>
      <c r="M9" s="18">
        <f>LARGE('datemar &amp; datesep kaf'!$G$5:$G$94,'datemar &amp; datesep kaf rank'!$A9)</f>
        <v>3352.272270984</v>
      </c>
      <c r="N9" s="5" t="str">
        <f>VLOOKUP(O9,'datemar &amp; datesep kaf'!$H$5:$O$94,8,FALSE)</f>
        <v>1985-86</v>
      </c>
      <c r="O9" s="18">
        <f>LARGE('datemar &amp; datesep kaf'!$H$5:$H$94,'datemar &amp; datesep kaf rank'!$A9)</f>
        <v>2213.3076855959998</v>
      </c>
      <c r="P9" s="5" t="str">
        <f>VLOOKUP(Q9,'datemar &amp; datesep kaf'!$I$5:$O$94,7,FALSE)</f>
        <v>1947-48</v>
      </c>
      <c r="Q9" s="18">
        <f>LARGE('datemar &amp; datesep kaf'!$I$5:$I$94,'datemar &amp; datesep kaf rank'!$A9)</f>
        <v>20656.727820413998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18364.430385713997</v>
      </c>
      <c r="T9" s="5" t="str">
        <f>VLOOKUP(U9,'datemar &amp; datesep kaf'!$K$5:$O$94,5,FALSE)</f>
        <v>1974-75</v>
      </c>
      <c r="U9" s="18">
        <f>LARGE('datemar &amp; datesep kaf'!$K$5:$K$94,'datemar &amp; datesep kaf rank'!$A9)</f>
        <v>12491.122837368001</v>
      </c>
      <c r="V9" s="5" t="str">
        <f>VLOOKUP(W9,'datemar &amp; datesep kaf'!$L$5:$O$94,4,FALSE)</f>
        <v>1953-54</v>
      </c>
      <c r="W9" s="18">
        <f>LARGE('datemar &amp; datesep kaf'!$L$5:$L$94,'datemar &amp; datesep kaf rank'!$A9)</f>
        <v>5195.3194745969995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1919.7738123059999</v>
      </c>
      <c r="Z9" s="5" t="str">
        <f>VLOOKUP(AA9,'datemar &amp; datesep kaf'!$N$5:$O$94,2,FALSE)</f>
        <v>1984-85</v>
      </c>
      <c r="AA9" s="18">
        <f>LARGE('datemar &amp; datesep kaf'!$N$5:$N$94,'datemar &amp; datesep kaf rank'!$A9)</f>
        <v>907.02145359000008</v>
      </c>
    </row>
    <row r="10" spans="1:27" x14ac:dyDescent="0.2">
      <c r="A10" s="5">
        <v>5</v>
      </c>
      <c r="B10" s="5" t="str">
        <f>VLOOKUP(C10,'datemar &amp; datesep kaf'!$B$5:$O$94,14,FALSE)</f>
        <v>2014-15</v>
      </c>
      <c r="C10" s="18">
        <f>LARGE('datemar &amp; datesep kaf'!$B$5:$B$94,'datemar &amp; datesep kaf rank'!$A10)</f>
        <v>8006.2727576160005</v>
      </c>
      <c r="D10" s="5" t="str">
        <f>VLOOKUP(E10,'datemar &amp; datesep kaf'!$C$5:$O$94,13,FALSE)</f>
        <v>1959-60</v>
      </c>
      <c r="E10" s="18">
        <f>LARGE('datemar &amp; datesep kaf'!$C$5:$C$94,'datemar &amp; datesep kaf rank'!$A10)</f>
        <v>7079.4919659240004</v>
      </c>
      <c r="F10" s="5" t="str">
        <f>VLOOKUP(G10,'datemar &amp; datesep kaf'!$D$5:$O$94,12,FALSE)</f>
        <v>1973-74</v>
      </c>
      <c r="G10" s="18">
        <f>LARGE('datemar &amp; datesep kaf'!$D$5:$D$94,'datemar &amp; datesep kaf rank'!$A10)</f>
        <v>6235.7531545890006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5069.9859255780002</v>
      </c>
      <c r="J10" s="5" t="str">
        <f>VLOOKUP(K10,'datemar &amp; datesep kaf'!$F$5:$O$94,10,FALSE)</f>
        <v>1973-74</v>
      </c>
      <c r="K10" s="18">
        <f>LARGE('datemar &amp; datesep kaf'!$F$5:$F$94,'datemar &amp; datesep kaf rank'!$A10)</f>
        <v>4221.292403685</v>
      </c>
      <c r="L10" s="5" t="str">
        <f>VLOOKUP(M10,'datemar &amp; datesep kaf'!$G$5:$O$94,9,FALSE)</f>
        <v>1985-86</v>
      </c>
      <c r="M10" s="18">
        <f>LARGE('datemar &amp; datesep kaf'!$G$5:$G$94,'datemar &amp; datesep kaf rank'!$A10)</f>
        <v>3068.247157668</v>
      </c>
      <c r="N10" s="5" t="str">
        <f>VLOOKUP(O10,'datemar &amp; datesep kaf'!$H$5:$O$94,8,FALSE)</f>
        <v>2006-07</v>
      </c>
      <c r="O10" s="18">
        <f>LARGE('datemar &amp; datesep kaf'!$H$5:$H$94,'datemar &amp; datesep kaf rank'!$A10)</f>
        <v>2022.8805852989999</v>
      </c>
      <c r="P10" s="5" t="str">
        <f>VLOOKUP(Q10,'datemar &amp; datesep kaf'!$I$5:$O$94,7,FALSE)</f>
        <v>1971-72</v>
      </c>
      <c r="Q10" s="18">
        <f>LARGE('datemar &amp; datesep kaf'!$I$5:$I$94,'datemar &amp; datesep kaf rank'!$A10)</f>
        <v>19994.484539462999</v>
      </c>
      <c r="R10" s="5" t="str">
        <f>VLOOKUP(S10,'datemar &amp; datesep kaf'!$J$5:$O$94,6,FALSE)</f>
        <v>1971-72</v>
      </c>
      <c r="S10" s="18">
        <f>LARGE('datemar &amp; datesep kaf'!$J$5:$J$94,'datemar &amp; datesep kaf rank'!$A10)</f>
        <v>17804.494538942999</v>
      </c>
      <c r="T10" s="5" t="str">
        <f>VLOOKUP(U10,'datemar &amp; datesep kaf'!$K$5:$O$94,5,FALSE)</f>
        <v>1971-72</v>
      </c>
      <c r="U10" s="18">
        <f>LARGE('datemar &amp; datesep kaf'!$K$5:$K$94,'datemar &amp; datesep kaf rank'!$A10)</f>
        <v>11741.817080343</v>
      </c>
      <c r="V10" s="5" t="str">
        <f>VLOOKUP(W10,'datemar &amp; datesep kaf'!$L$5:$O$94,4,FALSE)</f>
        <v>1942-43</v>
      </c>
      <c r="W10" s="18">
        <f>LARGE('datemar &amp; datesep kaf'!$L$5:$L$94,'datemar &amp; datesep kaf rank'!$A10)</f>
        <v>4630.5062726370006</v>
      </c>
      <c r="X10" s="5" t="str">
        <f>VLOOKUP(Y10,'datemar &amp; datesep kaf'!$M$5:$O$94,3,FALSE)</f>
        <v>1967-68</v>
      </c>
      <c r="Y10" s="18">
        <f>LARGE('datemar &amp; datesep kaf'!$M$5:$M$94,'datemar &amp; datesep kaf rank'!$A10)</f>
        <v>1911.3301762590002</v>
      </c>
      <c r="Z10" s="5" t="str">
        <f>VLOOKUP(AA10,'datemar &amp; datesep kaf'!$N$5:$O$94,2,FALSE)</f>
        <v>2003-04</v>
      </c>
      <c r="AA10" s="18">
        <f>LARGE('datemar &amp; datesep kaf'!$N$5:$N$94,'datemar &amp; datesep kaf rank'!$A10)</f>
        <v>881.37517356000001</v>
      </c>
    </row>
    <row r="11" spans="1:27" x14ac:dyDescent="0.2">
      <c r="A11" s="5">
        <v>6</v>
      </c>
      <c r="B11" s="5" t="str">
        <f>VLOOKUP(C11,'datemar &amp; datesep kaf'!$B$5:$O$94,14,FALSE)</f>
        <v>1950-51</v>
      </c>
      <c r="C11" s="18">
        <f>LARGE('datemar &amp; datesep kaf'!$B$5:$B$94,'datemar &amp; datesep kaf rank'!$A11)</f>
        <v>7465.6896373919999</v>
      </c>
      <c r="D11" s="5" t="str">
        <f>VLOOKUP(E11,'datemar &amp; datesep kaf'!$C$5:$O$94,13,FALSE)</f>
        <v>1950-51</v>
      </c>
      <c r="E11" s="18">
        <f>LARGE('datemar &amp; datesep kaf'!$C$5:$C$94,'datemar &amp; datesep kaf rank'!$A11)</f>
        <v>6849.7028836319996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5856.4936646790002</v>
      </c>
      <c r="H11" s="5" t="str">
        <f>VLOOKUP(I11,'datemar &amp; datesep kaf'!$E$5:$O$94,11,FALSE)</f>
        <v>1950-51</v>
      </c>
      <c r="I11" s="18">
        <f>LARGE('datemar &amp; datesep kaf'!$E$5:$E$94,'datemar &amp; datesep kaf rank'!$A11)</f>
        <v>4695.3300718589999</v>
      </c>
      <c r="J11" s="5" t="str">
        <f>VLOOKUP(K11,'datemar &amp; datesep kaf'!$F$5:$O$94,10,FALSE)</f>
        <v>1971-72</v>
      </c>
      <c r="K11" s="18">
        <f>LARGE('datemar &amp; datesep kaf'!$F$5:$F$94,'datemar &amp; datesep kaf rank'!$A11)</f>
        <v>3918.0196877849999</v>
      </c>
      <c r="L11" s="5" t="str">
        <f>VLOOKUP(M11,'datemar &amp; datesep kaf'!$G$5:$O$94,9,FALSE)</f>
        <v>1933-34</v>
      </c>
      <c r="M11" s="18">
        <f>LARGE('datemar &amp; datesep kaf'!$G$5:$G$94,'datemar &amp; datesep kaf rank'!$A11)</f>
        <v>3061.7175711360001</v>
      </c>
      <c r="N11" s="5" t="str">
        <f>VLOOKUP(O11,'datemar &amp; datesep kaf'!$H$5:$O$94,8,FALSE)</f>
        <v>1933-34</v>
      </c>
      <c r="O11" s="18">
        <f>LARGE('datemar &amp; datesep kaf'!$H$5:$H$94,'datemar &amp; datesep kaf rank'!$A11)</f>
        <v>1798.6353044519999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19817.794959311999</v>
      </c>
      <c r="R11" s="5" t="str">
        <f>VLOOKUP(S11,'datemar &amp; datesep kaf'!$J$5:$O$94,6,FALSE)</f>
        <v>1949-50</v>
      </c>
      <c r="S11" s="18">
        <f>LARGE('datemar &amp; datesep kaf'!$J$5:$J$94,'datemar &amp; datesep kaf rank'!$A11)</f>
        <v>17549.747441058</v>
      </c>
      <c r="T11" s="5" t="str">
        <f>VLOOKUP(U11,'datemar &amp; datesep kaf'!$K$5:$O$94,5,FALSE)</f>
        <v>1958-59</v>
      </c>
      <c r="U11" s="18">
        <f>LARGE('datemar &amp; datesep kaf'!$K$5:$K$94,'datemar &amp; datesep kaf rank'!$A11)</f>
        <v>11608.543696911</v>
      </c>
      <c r="V11" s="5" t="str">
        <f>VLOOKUP(W11,'datemar &amp; datesep kaf'!$L$5:$O$94,4,FALSE)</f>
        <v>1973-74</v>
      </c>
      <c r="W11" s="18">
        <f>LARGE('datemar &amp; datesep kaf'!$L$5:$L$94,'datemar &amp; datesep kaf rank'!$A11)</f>
        <v>4568.2272667079997</v>
      </c>
      <c r="X11" s="5" t="str">
        <f>VLOOKUP(Y11,'datemar &amp; datesep kaf'!$M$5:$O$94,3,FALSE)</f>
        <v>1949-50</v>
      </c>
      <c r="Y11" s="18">
        <f>LARGE('datemar &amp; datesep kaf'!$M$5:$M$94,'datemar &amp; datesep kaf rank'!$A11)</f>
        <v>1833.9331543679998</v>
      </c>
      <c r="Z11" s="5" t="str">
        <f>VLOOKUP(AA11,'datemar &amp; datesep kaf'!$N$5:$O$94,2,FALSE)</f>
        <v>1974-75</v>
      </c>
      <c r="AA11" s="18">
        <f>LARGE('datemar &amp; datesep kaf'!$N$5:$N$94,'datemar &amp; datesep kaf rank'!$A11)</f>
        <v>827.58344004000003</v>
      </c>
    </row>
    <row r="12" spans="1:27" x14ac:dyDescent="0.2">
      <c r="A12" s="5">
        <v>7</v>
      </c>
      <c r="B12" s="5" t="str">
        <f>VLOOKUP(C12,'datemar &amp; datesep kaf'!$B$5:$O$94,14,FALSE)</f>
        <v>1985-86</v>
      </c>
      <c r="C12" s="18">
        <f>LARGE('datemar &amp; datesep kaf'!$B$5:$B$94,'datemar &amp; datesep kaf rank'!$A12)</f>
        <v>7413.1415401889999</v>
      </c>
      <c r="D12" s="5" t="str">
        <f>VLOOKUP(E12,'datemar &amp; datesep kaf'!$C$5:$O$94,13,FALSE)</f>
        <v>1973-74</v>
      </c>
      <c r="E12" s="18">
        <f>LARGE('datemar &amp; datesep kaf'!$C$5:$C$94,'datemar &amp; datesep kaf rank'!$A12)</f>
        <v>6645.1990896480002</v>
      </c>
      <c r="F12" s="5" t="str">
        <f>VLOOKUP(G12,'datemar &amp; datesep kaf'!$D$5:$O$94,12,FALSE)</f>
        <v>1985-86</v>
      </c>
      <c r="G12" s="18">
        <f>LARGE('datemar &amp; datesep kaf'!$D$5:$D$94,'datemar &amp; datesep kaf rank'!$A12)</f>
        <v>5532.7098751680005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4642.4447845860004</v>
      </c>
      <c r="J12" s="5" t="str">
        <f>VLOOKUP(K12,'datemar &amp; datesep kaf'!$F$5:$O$94,10,FALSE)</f>
        <v>1985-86</v>
      </c>
      <c r="K12" s="18">
        <f>LARGE('datemar &amp; datesep kaf'!$F$5:$F$94,'datemar &amp; datesep kaf rank'!$A12)</f>
        <v>3636.761516514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2792.7093167610001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1584.1050645629998</v>
      </c>
      <c r="P12" s="5" t="str">
        <f>VLOOKUP(Q12,'datemar &amp; datesep kaf'!$I$5:$O$94,7,FALSE)</f>
        <v>1949-50</v>
      </c>
      <c r="Q12" s="18">
        <f>LARGE('datemar &amp; datesep kaf'!$I$5:$I$94,'datemar &amp; datesep kaf rank'!$A12)</f>
        <v>19653.634965468002</v>
      </c>
      <c r="R12" s="5" t="str">
        <f>VLOOKUP(S12,'datemar &amp; datesep kaf'!$J$5:$O$94,6,FALSE)</f>
        <v>1953-54</v>
      </c>
      <c r="S12" s="18">
        <f>LARGE('datemar &amp; datesep kaf'!$J$5:$J$94,'datemar &amp; datesep kaf rank'!$A12)</f>
        <v>16988.512420782001</v>
      </c>
      <c r="T12" s="5" t="str">
        <f>VLOOKUP(U12,'datemar &amp; datesep kaf'!$K$5:$O$94,5,FALSE)</f>
        <v>1932-33</v>
      </c>
      <c r="U12" s="18">
        <f>LARGE('datemar &amp; datesep kaf'!$K$5:$K$94,'datemar &amp; datesep kaf rank'!$A12)</f>
        <v>11586.709648143</v>
      </c>
      <c r="V12" s="5" t="str">
        <f>VLOOKUP(W12,'datemar &amp; datesep kaf'!$L$5:$O$94,4,FALSE)</f>
        <v>1981-82</v>
      </c>
      <c r="W12" s="18">
        <f>LARGE('datemar &amp; datesep kaf'!$L$5:$L$94,'datemar &amp; datesep kaf rank'!$A12)</f>
        <v>4489.4338812330006</v>
      </c>
      <c r="X12" s="5" t="str">
        <f>VLOOKUP(Y12,'datemar &amp; datesep kaf'!$M$5:$O$94,3,FALSE)</f>
        <v>1953-54</v>
      </c>
      <c r="Y12" s="18">
        <f>LARGE('datemar &amp; datesep kaf'!$M$5:$M$94,'datemar &amp; datesep kaf rank'!$A12)</f>
        <v>1781.2819166730001</v>
      </c>
      <c r="Z12" s="5" t="str">
        <f>VLOOKUP(AA12,'datemar &amp; datesep kaf'!$N$5:$O$94,2,FALSE)</f>
        <v>1977-78</v>
      </c>
      <c r="AA12" s="18">
        <f>LARGE('datemar &amp; datesep kaf'!$N$5:$N$94,'datemar &amp; datesep kaf rank'!$A12)</f>
        <v>822.76360551000005</v>
      </c>
    </row>
    <row r="13" spans="1:27" x14ac:dyDescent="0.2">
      <c r="A13" s="5">
        <v>8</v>
      </c>
      <c r="B13" s="5" t="str">
        <f>VLOOKUP(C13,'datemar &amp; datesep kaf'!$B$5:$O$94,14,FALSE)</f>
        <v>1973-74</v>
      </c>
      <c r="C13" s="18">
        <f>LARGE('datemar &amp; datesep kaf'!$B$5:$B$94,'datemar &amp; datesep kaf rank'!$A13)</f>
        <v>7012.8751089179996</v>
      </c>
      <c r="D13" s="5" t="str">
        <f>VLOOKUP(E13,'datemar &amp; datesep kaf'!$C$5:$O$94,13,FALSE)</f>
        <v>1985-86</v>
      </c>
      <c r="E13" s="18">
        <f>LARGE('datemar &amp; datesep kaf'!$C$5:$C$94,'datemar &amp; datesep kaf rank'!$A13)</f>
        <v>6506.1200865989995</v>
      </c>
      <c r="F13" s="5" t="str">
        <f>VLOOKUP(G13,'datemar &amp; datesep kaf'!$D$5:$O$94,12,FALSE)</f>
        <v>1989-90</v>
      </c>
      <c r="G13" s="18">
        <f>LARGE('datemar &amp; datesep kaf'!$D$5:$D$94,'datemar &amp; datesep kaf rank'!$A13)</f>
        <v>5528.5981397850001</v>
      </c>
      <c r="H13" s="5" t="str">
        <f>VLOOKUP(I13,'datemar &amp; datesep kaf'!$E$5:$O$94,11,FALSE)</f>
        <v>1971-72</v>
      </c>
      <c r="I13" s="18">
        <f>LARGE('datemar &amp; datesep kaf'!$E$5:$E$94,'datemar &amp; datesep kaf rank'!$A13)</f>
        <v>4487.7637986509999</v>
      </c>
      <c r="J13" s="5" t="str">
        <f>VLOOKUP(K13,'datemar &amp; datesep kaf'!$F$5:$O$94,10,FALSE)</f>
        <v>1970-71</v>
      </c>
      <c r="K13" s="18">
        <f>LARGE('datemar &amp; datesep kaf'!$F$5:$F$94,'datemar &amp; datesep kaf rank'!$A13)</f>
        <v>3399.4451617770001</v>
      </c>
      <c r="L13" s="5" t="str">
        <f>VLOOKUP(M13,'datemar &amp; datesep kaf'!$G$5:$O$94,9,FALSE)</f>
        <v>1994-95</v>
      </c>
      <c r="M13" s="18">
        <f>LARGE('datemar &amp; datesep kaf'!$G$5:$G$94,'datemar &amp; datesep kaf rank'!$A13)</f>
        <v>2781.6157634579999</v>
      </c>
      <c r="N13" s="5" t="str">
        <f>VLOOKUP(O13,'datemar &amp; datesep kaf'!$H$5:$O$94,8,FALSE)</f>
        <v>1994-95</v>
      </c>
      <c r="O13" s="18">
        <f>LARGE('datemar &amp; datesep kaf'!$H$5:$H$94,'datemar &amp; datesep kaf rank'!$A13)</f>
        <v>1555.0214292899998</v>
      </c>
      <c r="P13" s="5" t="str">
        <f>VLOOKUP(Q13,'datemar &amp; datesep kaf'!$I$5:$O$94,7,FALSE)</f>
        <v>1942-43</v>
      </c>
      <c r="Q13" s="18">
        <f>LARGE('datemar &amp; datesep kaf'!$I$5:$I$94,'datemar &amp; datesep kaf rank'!$A13)</f>
        <v>19287.964235379</v>
      </c>
      <c r="R13" s="5" t="str">
        <f>VLOOKUP(S13,'datemar &amp; datesep kaf'!$J$5:$O$94,6,FALSE)</f>
        <v>1970-71</v>
      </c>
      <c r="S13" s="18">
        <f>LARGE('datemar &amp; datesep kaf'!$J$5:$J$94,'datemar &amp; datesep kaf rank'!$A13)</f>
        <v>16844.663169978001</v>
      </c>
      <c r="T13" s="5" t="str">
        <f>VLOOKUP(U13,'datemar &amp; datesep kaf'!$K$5:$O$94,5,FALSE)</f>
        <v>1996-97</v>
      </c>
      <c r="U13" s="18">
        <f>LARGE('datemar &amp; datesep kaf'!$K$5:$K$94,'datemar &amp; datesep kaf rank'!$A13)</f>
        <v>11567.868657113999</v>
      </c>
      <c r="V13" s="5" t="str">
        <f>VLOOKUP(W13,'datemar &amp; datesep kaf'!$L$5:$O$94,4,FALSE)</f>
        <v>1958-59</v>
      </c>
      <c r="W13" s="18">
        <f>LARGE('datemar &amp; datesep kaf'!$L$5:$L$94,'datemar &amp; datesep kaf rank'!$A13)</f>
        <v>4439.8431392909997</v>
      </c>
      <c r="X13" s="5" t="str">
        <f>VLOOKUP(Y13,'datemar &amp; datesep kaf'!$M$5:$O$94,3,FALSE)</f>
        <v>1977-78</v>
      </c>
      <c r="Y13" s="18">
        <f>LARGE('datemar &amp; datesep kaf'!$M$5:$M$94,'datemar &amp; datesep kaf rank'!$A13)</f>
        <v>1753.5629094479998</v>
      </c>
      <c r="Z13" s="5" t="str">
        <f>VLOOKUP(AA13,'datemar &amp; datesep kaf'!$N$5:$O$94,2,FALSE)</f>
        <v>1963-64</v>
      </c>
      <c r="AA13" s="18">
        <f>LARGE('datemar &amp; datesep kaf'!$N$5:$N$94,'datemar &amp; datesep kaf rank'!$A13)</f>
        <v>787.41815228999997</v>
      </c>
    </row>
    <row r="14" spans="1:27" x14ac:dyDescent="0.2">
      <c r="A14" s="5">
        <v>9</v>
      </c>
      <c r="B14" s="5" t="str">
        <f>VLOOKUP(C14,'datemar &amp; datesep kaf'!$B$5:$O$94,14,FALSE)</f>
        <v>1975-76</v>
      </c>
      <c r="C14" s="18">
        <f>LARGE('datemar &amp; datesep kaf'!$B$5:$B$94,'datemar &amp; datesep kaf rank'!$A14)</f>
        <v>6982.7699860800003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6155.1865460400004</v>
      </c>
      <c r="F14" s="5" t="str">
        <f>VLOOKUP(G14,'datemar &amp; datesep kaf'!$D$5:$O$94,12,FALSE)</f>
        <v>2006-07</v>
      </c>
      <c r="G14" s="18">
        <f>LARGE('datemar &amp; datesep kaf'!$D$5:$D$94,'datemar &amp; datesep kaf rank'!$A14)</f>
        <v>5475.6037616069998</v>
      </c>
      <c r="H14" s="5" t="str">
        <f>VLOOKUP(I14,'datemar &amp; datesep kaf'!$E$5:$O$94,11,FALSE)</f>
        <v>1985-86</v>
      </c>
      <c r="I14" s="18">
        <f>LARGE('datemar &amp; datesep kaf'!$E$5:$E$94,'datemar &amp; datesep kaf rank'!$A14)</f>
        <v>4307.2223178180002</v>
      </c>
      <c r="J14" s="5" t="str">
        <f>VLOOKUP(K14,'datemar &amp; datesep kaf'!$F$5:$O$94,10,FALSE)</f>
        <v>1981-82</v>
      </c>
      <c r="K14" s="18">
        <f>LARGE('datemar &amp; datesep kaf'!$F$5:$F$94,'datemar &amp; datesep kaf rank'!$A14)</f>
        <v>3350.4633454319996</v>
      </c>
      <c r="L14" s="5" t="str">
        <f>VLOOKUP(M14,'datemar &amp; datesep kaf'!$G$5:$O$94,9,FALSE)</f>
        <v>2006-07</v>
      </c>
      <c r="M14" s="18">
        <f>LARGE('datemar &amp; datesep kaf'!$G$5:$G$94,'datemar &amp; datesep kaf rank'!$A14)</f>
        <v>2593.5251919990001</v>
      </c>
      <c r="N14" s="5" t="str">
        <f>VLOOKUP(O14,'datemar &amp; datesep kaf'!$H$5:$O$94,8,FALSE)</f>
        <v>1981-82</v>
      </c>
      <c r="O14" s="18">
        <f>LARGE('datemar &amp; datesep kaf'!$H$5:$H$94,'datemar &amp; datesep kaf rank'!$A14)</f>
        <v>1460.760936957</v>
      </c>
      <c r="P14" s="5" t="str">
        <f>VLOOKUP(Q14,'datemar &amp; datesep kaf'!$I$5:$O$94,7,FALSE)</f>
        <v>1964-65</v>
      </c>
      <c r="Q14" s="18">
        <f>LARGE('datemar &amp; datesep kaf'!$I$5:$I$94,'datemar &amp; datesep kaf rank'!$A14)</f>
        <v>19281.492169506</v>
      </c>
      <c r="R14" s="5" t="str">
        <f>VLOOKUP(S14,'datemar &amp; datesep kaf'!$J$5:$O$94,6,FALSE)</f>
        <v>1974-75</v>
      </c>
      <c r="S14" s="18">
        <f>LARGE('datemar &amp; datesep kaf'!$J$5:$J$94,'datemar &amp; datesep kaf rank'!$A14)</f>
        <v>16664.532267642</v>
      </c>
      <c r="T14" s="5" t="str">
        <f>VLOOKUP(U14,'datemar &amp; datesep kaf'!$K$5:$O$94,5,FALSE)</f>
        <v>1963-64</v>
      </c>
      <c r="U14" s="18">
        <f>LARGE('datemar &amp; datesep kaf'!$K$5:$K$94,'datemar &amp; datesep kaf rank'!$A14)</f>
        <v>11475.470644049999</v>
      </c>
      <c r="V14" s="5" t="str">
        <f>VLOOKUP(W14,'datemar &amp; datesep kaf'!$L$5:$O$94,4,FALSE)</f>
        <v>1964-65</v>
      </c>
      <c r="W14" s="18">
        <f>LARGE('datemar &amp; datesep kaf'!$L$5:$L$94,'datemar &amp; datesep kaf rank'!$A14)</f>
        <v>4423.7234704740004</v>
      </c>
      <c r="X14" s="5" t="str">
        <f>VLOOKUP(Y14,'datemar &amp; datesep kaf'!$M$5:$O$94,3,FALSE)</f>
        <v>2010-11</v>
      </c>
      <c r="Y14" s="18">
        <f>LARGE('datemar &amp; datesep kaf'!$M$5:$M$94,'datemar &amp; datesep kaf rank'!$A14)</f>
        <v>1687.172168136</v>
      </c>
      <c r="Z14" s="5" t="str">
        <f>VLOOKUP(AA14,'datemar &amp; datesep kaf'!$N$5:$O$94,2,FALSE)</f>
        <v>1950-51</v>
      </c>
      <c r="AA14" s="18">
        <f>LARGE('datemar &amp; datesep kaf'!$N$5:$N$94,'datemar &amp; datesep kaf rank'!$A14)</f>
        <v>780.75368973000002</v>
      </c>
    </row>
    <row r="15" spans="1:27" x14ac:dyDescent="0.2">
      <c r="A15" s="5">
        <v>10</v>
      </c>
      <c r="B15" s="5" t="str">
        <f>VLOOKUP(C15,'datemar &amp; datesep kaf'!$B$5:$O$94,14,FALSE)</f>
        <v>1968-69</v>
      </c>
      <c r="C15" s="18">
        <f>LARGE('datemar &amp; datesep kaf'!$B$5:$B$94,'datemar &amp; datesep kaf rank'!$A15)</f>
        <v>6864.5471805959996</v>
      </c>
      <c r="D15" s="5" t="str">
        <f>VLOOKUP(E15,'datemar &amp; datesep kaf'!$C$5:$O$94,13,FALSE)</f>
        <v>1980-81</v>
      </c>
      <c r="E15" s="18">
        <f>LARGE('datemar &amp; datesep kaf'!$C$5:$C$94,'datemar &amp; datesep kaf rank'!$A15)</f>
        <v>6064.7958056279995</v>
      </c>
      <c r="F15" s="5" t="str">
        <f>VLOOKUP(G15,'datemar &amp; datesep kaf'!$D$5:$O$94,12,FALSE)</f>
        <v>1980-81</v>
      </c>
      <c r="G15" s="18">
        <f>LARGE('datemar &amp; datesep kaf'!$D$5:$D$94,'datemar &amp; datesep kaf rank'!$A15)</f>
        <v>5455.330704516</v>
      </c>
      <c r="H15" s="5" t="str">
        <f>VLOOKUP(I15,'datemar &amp; datesep kaf'!$E$5:$O$94,11,FALSE)</f>
        <v>1975-76</v>
      </c>
      <c r="I15" s="18">
        <f>LARGE('datemar &amp; datesep kaf'!$E$5:$E$94,'datemar &amp; datesep kaf rank'!$A15)</f>
        <v>4233.7208329710002</v>
      </c>
      <c r="J15" s="5" t="str">
        <f>VLOOKUP(K15,'datemar &amp; datesep kaf'!$F$5:$O$94,10,FALSE)</f>
        <v>1950-51</v>
      </c>
      <c r="K15" s="18">
        <f>LARGE('datemar &amp; datesep kaf'!$F$5:$F$94,'datemar &amp; datesep kaf rank'!$A15)</f>
        <v>3341.9879738489999</v>
      </c>
      <c r="L15" s="5" t="str">
        <f>VLOOKUP(M15,'datemar &amp; datesep kaf'!$G$5:$O$94,9,FALSE)</f>
        <v>1970-71</v>
      </c>
      <c r="M15" s="18">
        <f>LARGE('datemar &amp; datesep kaf'!$G$5:$G$94,'datemar &amp; datesep kaf rank'!$A15)</f>
        <v>2591.5595722380003</v>
      </c>
      <c r="N15" s="5" t="str">
        <f>VLOOKUP(O15,'datemar &amp; datesep kaf'!$H$5:$O$94,8,FALSE)</f>
        <v>1982-83</v>
      </c>
      <c r="O15" s="18">
        <f>LARGE('datemar &amp; datesep kaf'!$H$5:$H$94,'datemar &amp; datesep kaf rank'!$A15)</f>
        <v>1442.2531690559999</v>
      </c>
      <c r="P15" s="5" t="str">
        <f>VLOOKUP(Q15,'datemar &amp; datesep kaf'!$I$5:$O$94,7,FALSE)</f>
        <v>1970-71</v>
      </c>
      <c r="Q15" s="18">
        <f>LARGE('datemar &amp; datesep kaf'!$I$5:$I$94,'datemar &amp; datesep kaf rank'!$A15)</f>
        <v>19141.046554937999</v>
      </c>
      <c r="R15" s="5" t="str">
        <f>VLOOKUP(S15,'datemar &amp; datesep kaf'!$J$5:$O$94,6,FALSE)</f>
        <v>1958-59</v>
      </c>
      <c r="S15" s="18">
        <f>LARGE('datemar &amp; datesep kaf'!$J$5:$J$94,'datemar &amp; datesep kaf rank'!$A15)</f>
        <v>16579.016898948001</v>
      </c>
      <c r="T15" s="5" t="str">
        <f>VLOOKUP(U15,'datemar &amp; datesep kaf'!$K$5:$O$94,5,FALSE)</f>
        <v>1947-48</v>
      </c>
      <c r="U15" s="18">
        <f>LARGE('datemar &amp; datesep kaf'!$K$5:$K$94,'datemar &amp; datesep kaf rank'!$A15)</f>
        <v>11031.474627642001</v>
      </c>
      <c r="V15" s="5" t="str">
        <f>VLOOKUP(W15,'datemar &amp; datesep kaf'!$L$5:$O$94,4,FALSE)</f>
        <v>1975-76</v>
      </c>
      <c r="W15" s="18">
        <f>LARGE('datemar &amp; datesep kaf'!$L$5:$L$94,'datemar &amp; datesep kaf rank'!$A15)</f>
        <v>4293.6077728739992</v>
      </c>
      <c r="X15" s="5" t="str">
        <f>VLOOKUP(Y15,'datemar &amp; datesep kaf'!$M$5:$O$94,3,FALSE)</f>
        <v>1996-97</v>
      </c>
      <c r="Y15" s="18">
        <f>LARGE('datemar &amp; datesep kaf'!$M$5:$M$94,'datemar &amp; datesep kaf rank'!$A15)</f>
        <v>1684.5658872420001</v>
      </c>
      <c r="Z15" s="5" t="str">
        <f>VLOOKUP(AA15,'datemar &amp; datesep kaf'!$N$5:$O$94,2,FALSE)</f>
        <v>1996-97</v>
      </c>
      <c r="AA15" s="18">
        <f>LARGE('datemar &amp; datesep kaf'!$N$5:$N$94,'datemar &amp; datesep kaf rank'!$A15)</f>
        <v>751.06112885999994</v>
      </c>
    </row>
    <row r="16" spans="1:27" x14ac:dyDescent="0.2">
      <c r="A16" s="5">
        <v>11</v>
      </c>
      <c r="B16" s="5" t="str">
        <f>VLOOKUP(C16,'datemar &amp; datesep kaf'!$B$5:$O$94,14,FALSE)</f>
        <v>1980-81</v>
      </c>
      <c r="C16" s="18">
        <f>LARGE('datemar &amp; datesep kaf'!$B$5:$B$94,'datemar &amp; datesep kaf rank'!$A16)</f>
        <v>6773.7280104480005</v>
      </c>
      <c r="D16" s="5" t="str">
        <f>VLOOKUP(E16,'datemar &amp; datesep kaf'!$C$5:$O$94,13,FALSE)</f>
        <v>1989-90</v>
      </c>
      <c r="E16" s="18">
        <f>LARGE('datemar &amp; datesep kaf'!$C$5:$C$94,'datemar &amp; datesep kaf rank'!$A16)</f>
        <v>6055.0549795469997</v>
      </c>
      <c r="F16" s="5" t="str">
        <f>VLOOKUP(G16,'datemar &amp; datesep kaf'!$D$5:$O$94,12,FALSE)</f>
        <v>1959-60</v>
      </c>
      <c r="G16" s="18">
        <f>LARGE('datemar &amp; datesep kaf'!$D$5:$D$94,'datemar &amp; datesep kaf rank'!$A16)</f>
        <v>5370.2596333259999</v>
      </c>
      <c r="H16" s="5" t="str">
        <f>VLOOKUP(I16,'datemar &amp; datesep kaf'!$E$5:$O$94,11,FALSE)</f>
        <v>1946-47</v>
      </c>
      <c r="I16" s="18">
        <f>LARGE('datemar &amp; datesep kaf'!$E$5:$E$94,'datemar &amp; datesep kaf rank'!$A16)</f>
        <v>4211.2243048890005</v>
      </c>
      <c r="J16" s="5" t="str">
        <f>VLOOKUP(K16,'datemar &amp; datesep kaf'!$F$5:$O$94,10,FALSE)</f>
        <v>1994-95</v>
      </c>
      <c r="K16" s="18">
        <f>LARGE('datemar &amp; datesep kaf'!$F$5:$F$94,'datemar &amp; datesep kaf rank'!$A16)</f>
        <v>3333.28251963</v>
      </c>
      <c r="L16" s="5" t="str">
        <f>VLOOKUP(M16,'datemar &amp; datesep kaf'!$G$5:$O$94,9,FALSE)</f>
        <v>1967-68</v>
      </c>
      <c r="M16" s="18">
        <f>LARGE('datemar &amp; datesep kaf'!$G$5:$G$94,'datemar &amp; datesep kaf rank'!$A16)</f>
        <v>2436.7516441590001</v>
      </c>
      <c r="N16" s="5" t="str">
        <f>VLOOKUP(O16,'datemar &amp; datesep kaf'!$H$5:$O$94,8,FALSE)</f>
        <v>1967-68</v>
      </c>
      <c r="O16" s="18">
        <f>LARGE('datemar &amp; datesep kaf'!$H$5:$H$94,'datemar &amp; datesep kaf rank'!$A16)</f>
        <v>1421.2244095139999</v>
      </c>
      <c r="P16" s="5" t="str">
        <f>VLOOKUP(Q16,'datemar &amp; datesep kaf'!$I$5:$O$94,7,FALSE)</f>
        <v>1958-59</v>
      </c>
      <c r="Q16" s="18">
        <f>LARGE('datemar &amp; datesep kaf'!$I$5:$I$94,'datemar &amp; datesep kaf rank'!$A16)</f>
        <v>19077.833334167997</v>
      </c>
      <c r="R16" s="5" t="str">
        <f>VLOOKUP(S16,'datemar &amp; datesep kaf'!$J$5:$O$94,6,FALSE)</f>
        <v>1964-65</v>
      </c>
      <c r="S16" s="18">
        <f>LARGE('datemar &amp; datesep kaf'!$J$5:$J$94,'datemar &amp; datesep kaf rank'!$A16)</f>
        <v>16302.001372146</v>
      </c>
      <c r="T16" s="5" t="str">
        <f>VLOOKUP(U16,'datemar &amp; datesep kaf'!$K$5:$O$94,5,FALSE)</f>
        <v>1981-82</v>
      </c>
      <c r="U16" s="18">
        <f>LARGE('datemar &amp; datesep kaf'!$K$5:$K$94,'datemar &amp; datesep kaf rank'!$A16)</f>
        <v>10796.395628193</v>
      </c>
      <c r="V16" s="5" t="str">
        <f>VLOOKUP(W16,'datemar &amp; datesep kaf'!$L$5:$O$94,4,FALSE)</f>
        <v>1977-78</v>
      </c>
      <c r="W16" s="18">
        <f>LARGE('datemar &amp; datesep kaf'!$L$5:$L$94,'datemar &amp; datesep kaf rank'!$A16)</f>
        <v>4258.9981873950001</v>
      </c>
      <c r="X16" s="5" t="str">
        <f>VLOOKUP(Y16,'datemar &amp; datesep kaf'!$M$5:$O$94,3,FALSE)</f>
        <v>1992-93</v>
      </c>
      <c r="Y16" s="18">
        <f>LARGE('datemar &amp; datesep kaf'!$M$5:$M$94,'datemar &amp; datesep kaf rank'!$A16)</f>
        <v>1671.31233402</v>
      </c>
      <c r="Z16" s="5" t="str">
        <f>VLOOKUP(AA16,'datemar &amp; datesep kaf'!$N$5:$O$94,2,FALSE)</f>
        <v>1953-54</v>
      </c>
      <c r="AA16" s="18">
        <f>LARGE('datemar &amp; datesep kaf'!$N$5:$N$94,'datemar &amp; datesep kaf rank'!$A16)</f>
        <v>747.49088105999999</v>
      </c>
    </row>
    <row r="17" spans="1:27" x14ac:dyDescent="0.2">
      <c r="A17" s="5">
        <v>12</v>
      </c>
      <c r="B17" s="5" t="str">
        <f>VLOOKUP(C17,'datemar &amp; datesep kaf'!$B$5:$O$94,14,FALSE)</f>
        <v>1989-90</v>
      </c>
      <c r="C17" s="18">
        <f>LARGE('datemar &amp; datesep kaf'!$B$5:$B$94,'datemar &amp; datesep kaf rank'!$A17)</f>
        <v>6668.126030937</v>
      </c>
      <c r="D17" s="5" t="str">
        <f>VLOOKUP(E17,'datemar &amp; datesep kaf'!$C$5:$O$94,13,FALSE)</f>
        <v>1946-47</v>
      </c>
      <c r="E17" s="18">
        <f>LARGE('datemar &amp; datesep kaf'!$C$5:$C$94,'datemar &amp; datesep kaf rank'!$A17)</f>
        <v>5883.6096967200001</v>
      </c>
      <c r="F17" s="5" t="str">
        <f>VLOOKUP(G17,'datemar &amp; datesep kaf'!$D$5:$O$94,12,FALSE)</f>
        <v>1975-76</v>
      </c>
      <c r="G17" s="18">
        <f>LARGE('datemar &amp; datesep kaf'!$D$5:$D$94,'datemar &amp; datesep kaf rank'!$A17)</f>
        <v>5269.2117032310007</v>
      </c>
      <c r="H17" s="5" t="str">
        <f>VLOOKUP(I17,'datemar &amp; datesep kaf'!$E$5:$O$94,11,FALSE)</f>
        <v>1964-65</v>
      </c>
      <c r="I17" s="18">
        <f>LARGE('datemar &amp; datesep kaf'!$E$5:$E$94,'datemar &amp; datesep kaf rank'!$A17)</f>
        <v>4057.1026577759999</v>
      </c>
      <c r="J17" s="5" t="str">
        <f>VLOOKUP(K17,'datemar &amp; datesep kaf'!$F$5:$O$94,10,FALSE)</f>
        <v>1996-97</v>
      </c>
      <c r="K17" s="18">
        <f>LARGE('datemar &amp; datesep kaf'!$F$5:$F$94,'datemar &amp; datesep kaf rank'!$A17)</f>
        <v>3298.5598763040002</v>
      </c>
      <c r="L17" s="5" t="str">
        <f>VLOOKUP(M17,'datemar &amp; datesep kaf'!$G$5:$O$94,9,FALSE)</f>
        <v>1960-61</v>
      </c>
      <c r="M17" s="18">
        <f>LARGE('datemar &amp; datesep kaf'!$G$5:$G$94,'datemar &amp; datesep kaf rank'!$A17)</f>
        <v>2329.4339622329999</v>
      </c>
      <c r="N17" s="5" t="str">
        <f>VLOOKUP(O17,'datemar &amp; datesep kaf'!$H$5:$O$94,8,FALSE)</f>
        <v>1995-96</v>
      </c>
      <c r="O17" s="18">
        <f>LARGE('datemar &amp; datesep kaf'!$H$5:$H$94,'datemar &amp; datesep kaf rank'!$A17)</f>
        <v>1419.5027566859999</v>
      </c>
      <c r="P17" s="5" t="str">
        <f>VLOOKUP(Q17,'datemar &amp; datesep kaf'!$I$5:$O$94,7,FALSE)</f>
        <v>1953-54</v>
      </c>
      <c r="Q17" s="18">
        <f>LARGE('datemar &amp; datesep kaf'!$I$5:$I$94,'datemar &amp; datesep kaf rank'!$A17)</f>
        <v>18732.399958692</v>
      </c>
      <c r="R17" s="5" t="str">
        <f>VLOOKUP(S17,'datemar &amp; datesep kaf'!$J$5:$O$94,6,FALSE)</f>
        <v>1955-56</v>
      </c>
      <c r="S17" s="18">
        <f>LARGE('datemar &amp; datesep kaf'!$J$5:$J$94,'datemar &amp; datesep kaf rank'!$A17)</f>
        <v>16279.084348212</v>
      </c>
      <c r="T17" s="5" t="str">
        <f>VLOOKUP(U17,'datemar &amp; datesep kaf'!$K$5:$O$94,5,FALSE)</f>
        <v>1964-65</v>
      </c>
      <c r="U17" s="18">
        <f>LARGE('datemar &amp; datesep kaf'!$K$5:$K$94,'datemar &amp; datesep kaf rank'!$A17)</f>
        <v>10747.703398614001</v>
      </c>
      <c r="V17" s="5" t="str">
        <f>VLOOKUP(W17,'datemar &amp; datesep kaf'!$L$5:$O$94,4,FALSE)</f>
        <v>1950-51</v>
      </c>
      <c r="W17" s="18">
        <f>LARGE('datemar &amp; datesep kaf'!$L$5:$L$94,'datemar &amp; datesep kaf rank'!$A17)</f>
        <v>4226.4573621690006</v>
      </c>
      <c r="X17" s="5" t="str">
        <f>VLOOKUP(Y17,'datemar &amp; datesep kaf'!$M$5:$O$94,3,FALSE)</f>
        <v>1950-51</v>
      </c>
      <c r="Y17" s="18">
        <f>LARGE('datemar &amp; datesep kaf'!$M$5:$M$94,'datemar &amp; datesep kaf rank'!$A17)</f>
        <v>1671.1556398110001</v>
      </c>
      <c r="Z17" s="5" t="str">
        <f>VLOOKUP(AA17,'datemar &amp; datesep kaf'!$N$5:$O$94,2,FALSE)</f>
        <v>1975-76</v>
      </c>
      <c r="AA17" s="18">
        <f>LARGE('datemar &amp; datesep kaf'!$N$5:$N$94,'datemar &amp; datesep kaf rank'!$A17)</f>
        <v>721.5470803799999</v>
      </c>
    </row>
    <row r="18" spans="1:27" x14ac:dyDescent="0.2">
      <c r="A18" s="5">
        <v>13</v>
      </c>
      <c r="B18" s="5" t="str">
        <f>VLOOKUP(C18,'datemar &amp; datesep kaf'!$B$5:$O$94,14,FALSE)</f>
        <v>1946-47</v>
      </c>
      <c r="C18" s="18">
        <f>LARGE('datemar &amp; datesep kaf'!$B$5:$B$94,'datemar &amp; datesep kaf rank'!$A18)</f>
        <v>6429.3220729499999</v>
      </c>
      <c r="D18" s="5" t="str">
        <f>VLOOKUP(E18,'datemar &amp; datesep kaf'!$C$5:$O$94,13,FALSE)</f>
        <v>2006-07</v>
      </c>
      <c r="E18" s="18">
        <f>LARGE('datemar &amp; datesep kaf'!$C$5:$C$94,'datemar &amp; datesep kaf rank'!$A18)</f>
        <v>5839.1799463200005</v>
      </c>
      <c r="F18" s="5" t="str">
        <f>VLOOKUP(G18,'datemar &amp; datesep kaf'!$D$5:$O$94,12,FALSE)</f>
        <v>1946-47</v>
      </c>
      <c r="G18" s="18">
        <f>LARGE('datemar &amp; datesep kaf'!$D$5:$D$94,'datemar &amp; datesep kaf rank'!$A18)</f>
        <v>5137.7036089890007</v>
      </c>
      <c r="H18" s="5" t="str">
        <f>VLOOKUP(I18,'datemar &amp; datesep kaf'!$E$5:$O$94,11,FALSE)</f>
        <v>1970-71</v>
      </c>
      <c r="I18" s="18">
        <f>LARGE('datemar &amp; datesep kaf'!$E$5:$E$94,'datemar &amp; datesep kaf rank'!$A18)</f>
        <v>4041.6831542219998</v>
      </c>
      <c r="J18" s="5" t="str">
        <f>VLOOKUP(K18,'datemar &amp; datesep kaf'!$F$5:$O$94,10,FALSE)</f>
        <v>1980-81</v>
      </c>
      <c r="K18" s="18">
        <f>LARGE('datemar &amp; datesep kaf'!$F$5:$F$94,'datemar &amp; datesep kaf rank'!$A18)</f>
        <v>3287.258058546</v>
      </c>
      <c r="L18" s="5" t="str">
        <f>VLOOKUP(M18,'datemar &amp; datesep kaf'!$G$5:$O$94,9,FALSE)</f>
        <v>2015-16</v>
      </c>
      <c r="M18" s="18">
        <f>LARGE('datemar &amp; datesep kaf'!$G$5:$G$94,'datemar &amp; datesep kaf rank'!$A18)</f>
        <v>2327.8610697300001</v>
      </c>
      <c r="N18" s="5" t="str">
        <f>VLOOKUP(O18,'datemar &amp; datesep kaf'!$H$5:$O$94,8,FALSE)</f>
        <v>2015-16</v>
      </c>
      <c r="O18" s="18">
        <f>LARGE('datemar &amp; datesep kaf'!$H$5:$H$94,'datemar &amp; datesep kaf rank'!$A18)</f>
        <v>1415.8135006259999</v>
      </c>
      <c r="P18" s="5" t="str">
        <f>VLOOKUP(Q18,'datemar &amp; datesep kaf'!$I$5:$O$94,7,FALSE)</f>
        <v>2017-18</v>
      </c>
      <c r="Q18" s="18">
        <f>LARGE('datemar &amp; datesep kaf'!$I$5:$I$94,'datemar &amp; datesep kaf rank'!$A18)</f>
        <v>17982.451557062999</v>
      </c>
      <c r="R18" s="5" t="str">
        <f>VLOOKUP(S18,'datemar &amp; datesep kaf'!$J$5:$O$94,6,FALSE)</f>
        <v>1981-82</v>
      </c>
      <c r="S18" s="18">
        <f>LARGE('datemar &amp; datesep kaf'!$J$5:$J$94,'datemar &amp; datesep kaf rank'!$A18)</f>
        <v>16016.078077082999</v>
      </c>
      <c r="T18" s="5" t="str">
        <f>VLOOKUP(U18,'datemar &amp; datesep kaf'!$K$5:$O$94,5,FALSE)</f>
        <v>1953-54</v>
      </c>
      <c r="U18" s="18">
        <f>LARGE('datemar &amp; datesep kaf'!$K$5:$K$94,'datemar &amp; datesep kaf rank'!$A18)</f>
        <v>10554.142414137001</v>
      </c>
      <c r="V18" s="5" t="str">
        <f>VLOOKUP(W18,'datemar &amp; datesep kaf'!$L$5:$O$94,4,FALSE)</f>
        <v>1996-97</v>
      </c>
      <c r="W18" s="18">
        <f>LARGE('datemar &amp; datesep kaf'!$L$5:$L$94,'datemar &amp; datesep kaf rank'!$A18)</f>
        <v>4219.8226516739996</v>
      </c>
      <c r="X18" s="5" t="str">
        <f>VLOOKUP(Y18,'datemar &amp; datesep kaf'!$M$5:$O$94,3,FALSE)</f>
        <v>1947-48</v>
      </c>
      <c r="Y18" s="18">
        <f>LARGE('datemar &amp; datesep kaf'!$M$5:$M$94,'datemar &amp; datesep kaf rank'!$A18)</f>
        <v>1659.2171278619999</v>
      </c>
      <c r="Z18" s="5" t="str">
        <f>VLOOKUP(AA18,'datemar &amp; datesep kaf'!$N$5:$O$94,2,FALSE)</f>
        <v>1979-80</v>
      </c>
      <c r="AA18" s="18">
        <f>LARGE('datemar &amp; datesep kaf'!$N$5:$N$94,'datemar &amp; datesep kaf rank'!$A18)</f>
        <v>708.93220482000004</v>
      </c>
    </row>
    <row r="19" spans="1:27" x14ac:dyDescent="0.2">
      <c r="A19" s="5">
        <v>14</v>
      </c>
      <c r="B19" s="5" t="str">
        <f>VLOOKUP(C19,'datemar &amp; datesep kaf'!$B$5:$O$94,14,FALSE)</f>
        <v>1964-65</v>
      </c>
      <c r="C19" s="18">
        <f>LARGE('datemar &amp; datesep kaf'!$B$5:$B$94,'datemar &amp; datesep kaf rank'!$A19)</f>
        <v>6322.1888538269995</v>
      </c>
      <c r="D19" s="5" t="str">
        <f>VLOOKUP(E19,'datemar &amp; datesep kaf'!$C$5:$O$94,13,FALSE)</f>
        <v>1968-69</v>
      </c>
      <c r="E19" s="18">
        <f>LARGE('datemar &amp; datesep kaf'!$C$5:$C$94,'datemar &amp; datesep kaf rank'!$A19)</f>
        <v>5788.7720143259994</v>
      </c>
      <c r="F19" s="5" t="str">
        <f>VLOOKUP(G19,'datemar &amp; datesep kaf'!$D$5:$O$94,12,FALSE)</f>
        <v>1971-72</v>
      </c>
      <c r="G19" s="18">
        <f>LARGE('datemar &amp; datesep kaf'!$D$5:$D$94,'datemar &amp; datesep kaf rank'!$A19)</f>
        <v>5081.6745201809999</v>
      </c>
      <c r="H19" s="5" t="str">
        <f>VLOOKUP(I19,'datemar &amp; datesep kaf'!$E$5:$O$94,11,FALSE)</f>
        <v>2006-07</v>
      </c>
      <c r="I19" s="18">
        <f>LARGE('datemar &amp; datesep kaf'!$E$5:$E$94,'datemar &amp; datesep kaf rank'!$A19)</f>
        <v>4017.4550559569998</v>
      </c>
      <c r="J19" s="5" t="str">
        <f>VLOOKUP(K19,'datemar &amp; datesep kaf'!$F$5:$O$94,10,FALSE)</f>
        <v>2006-07</v>
      </c>
      <c r="K19" s="18">
        <f>LARGE('datemar &amp; datesep kaf'!$F$5:$F$94,'datemar &amp; datesep kaf rank'!$A19)</f>
        <v>3212.582358867</v>
      </c>
      <c r="L19" s="5" t="str">
        <f>VLOOKUP(M19,'datemar &amp; datesep kaf'!$G$5:$O$94,9,FALSE)</f>
        <v>1950-51</v>
      </c>
      <c r="M19" s="18">
        <f>LARGE('datemar &amp; datesep kaf'!$G$5:$G$94,'datemar &amp; datesep kaf rank'!$A19)</f>
        <v>2324.6141277029997</v>
      </c>
      <c r="N19" s="5" t="str">
        <f>VLOOKUP(O19,'datemar &amp; datesep kaf'!$H$5:$O$94,8,FALSE)</f>
        <v>2013-14</v>
      </c>
      <c r="O19" s="18">
        <f>LARGE('datemar &amp; datesep kaf'!$H$5:$H$94,'datemar &amp; datesep kaf rank'!$A19)</f>
        <v>1345.7176354860001</v>
      </c>
      <c r="P19" s="5" t="str">
        <f>VLOOKUP(Q19,'datemar &amp; datesep kaf'!$I$5:$O$94,7,FALSE)</f>
        <v>1975-76</v>
      </c>
      <c r="Q19" s="18">
        <f>LARGE('datemar &amp; datesep kaf'!$I$5:$I$94,'datemar &amp; datesep kaf rank'!$A19)</f>
        <v>17976.094532507999</v>
      </c>
      <c r="R19" s="5" t="str">
        <f>VLOOKUP(S19,'datemar &amp; datesep kaf'!$J$5:$O$94,6,FALSE)</f>
        <v>1963-64</v>
      </c>
      <c r="S19" s="18">
        <f>LARGE('datemar &amp; datesep kaf'!$J$5:$J$94,'datemar &amp; datesep kaf rank'!$A19)</f>
        <v>15979.437417300001</v>
      </c>
      <c r="T19" s="5" t="str">
        <f>VLOOKUP(U19,'datemar &amp; datesep kaf'!$K$5:$O$94,5,FALSE)</f>
        <v>1966-67</v>
      </c>
      <c r="U19" s="18">
        <f>LARGE('datemar &amp; datesep kaf'!$K$5:$K$94,'datemar &amp; datesep kaf rank'!$A19)</f>
        <v>10535.345059469999</v>
      </c>
      <c r="V19" s="5" t="str">
        <f>VLOOKUP(W19,'datemar &amp; datesep kaf'!$L$5:$O$94,4,FALSE)</f>
        <v>1971-72</v>
      </c>
      <c r="W19" s="18">
        <f>LARGE('datemar &amp; datesep kaf'!$L$5:$L$94,'datemar &amp; datesep kaf rank'!$A19)</f>
        <v>4184.197529043</v>
      </c>
      <c r="X19" s="5" t="str">
        <f>VLOOKUP(Y19,'datemar &amp; datesep kaf'!$M$5:$O$94,3,FALSE)</f>
        <v>1963-64</v>
      </c>
      <c r="Y19" s="18">
        <f>LARGE('datemar &amp; datesep kaf'!$M$5:$M$94,'datemar &amp; datesep kaf rank'!$A19)</f>
        <v>1619.8372946279999</v>
      </c>
      <c r="Z19" s="5" t="str">
        <f>VLOOKUP(AA19,'datemar &amp; datesep kaf'!$N$5:$O$94,2,FALSE)</f>
        <v>1992-93</v>
      </c>
      <c r="AA19" s="18">
        <f>LARGE('datemar &amp; datesep kaf'!$N$5:$N$94,'datemar &amp; datesep kaf rank'!$A19)</f>
        <v>702.26774225999998</v>
      </c>
    </row>
    <row r="20" spans="1:27" x14ac:dyDescent="0.2">
      <c r="A20" s="5">
        <v>15</v>
      </c>
      <c r="B20" s="5" t="str">
        <f>VLOOKUP(C20,'datemar &amp; datesep kaf'!$B$5:$O$94,14,FALSE)</f>
        <v>1955-56</v>
      </c>
      <c r="C20" s="18">
        <f>LARGE('datemar &amp; datesep kaf'!$B$5:$B$94,'datemar &amp; datesep kaf rank'!$A20)</f>
        <v>6272.8420788180001</v>
      </c>
      <c r="D20" s="5" t="str">
        <f>VLOOKUP(E20,'datemar &amp; datesep kaf'!$C$5:$O$94,13,FALSE)</f>
        <v>1955-56</v>
      </c>
      <c r="E20" s="18">
        <f>LARGE('datemar &amp; datesep kaf'!$C$5:$C$94,'datemar &amp; datesep kaf rank'!$A20)</f>
        <v>5787.4668904079999</v>
      </c>
      <c r="F20" s="5" t="str">
        <f>VLOOKUP(G20,'datemar &amp; datesep kaf'!$D$5:$O$94,12,FALSE)</f>
        <v>1990-91</v>
      </c>
      <c r="G20" s="18">
        <f>LARGE('datemar &amp; datesep kaf'!$D$5:$D$94,'datemar &amp; datesep kaf rank'!$A20)</f>
        <v>4997.8490687789999</v>
      </c>
      <c r="H20" s="5" t="str">
        <f>VLOOKUP(I20,'datemar &amp; datesep kaf'!$E$5:$O$94,11,FALSE)</f>
        <v>1981-82</v>
      </c>
      <c r="I20" s="18">
        <f>LARGE('datemar &amp; datesep kaf'!$E$5:$E$94,'datemar &amp; datesep kaf rank'!$A20)</f>
        <v>3998.8500979769997</v>
      </c>
      <c r="J20" s="5" t="str">
        <f>VLOOKUP(K20,'datemar &amp; datesep kaf'!$F$5:$O$94,10,FALSE)</f>
        <v>1982-83</v>
      </c>
      <c r="K20" s="18">
        <f>LARGE('datemar &amp; datesep kaf'!$F$5:$F$94,'datemar &amp; datesep kaf rank'!$A20)</f>
        <v>3069.5860005929999</v>
      </c>
      <c r="L20" s="5" t="str">
        <f>VLOOKUP(M20,'datemar &amp; datesep kaf'!$G$5:$O$94,9,FALSE)</f>
        <v>1996-97</v>
      </c>
      <c r="M20" s="18">
        <f>LARGE('datemar &amp; datesep kaf'!$G$5:$G$94,'datemar &amp; datesep kaf rank'!$A20)</f>
        <v>2281.9853689709998</v>
      </c>
      <c r="N20" s="5" t="str">
        <f>VLOOKUP(O20,'datemar &amp; datesep kaf'!$H$5:$O$94,8,FALSE)</f>
        <v>1949-50</v>
      </c>
      <c r="O20" s="18">
        <f>LARGE('datemar &amp; datesep kaf'!$H$5:$H$94,'datemar &amp; datesep kaf rank'!$A20)</f>
        <v>1301.5080503670001</v>
      </c>
      <c r="P20" s="5" t="str">
        <f>VLOOKUP(Q20,'datemar &amp; datesep kaf'!$I$5:$O$94,7,FALSE)</f>
        <v>1995-96</v>
      </c>
      <c r="Q20" s="18">
        <f>LARGE('datemar &amp; datesep kaf'!$I$5:$I$94,'datemar &amp; datesep kaf rank'!$A20)</f>
        <v>17808.592390029</v>
      </c>
      <c r="R20" s="5" t="str">
        <f>VLOOKUP(S20,'datemar &amp; datesep kaf'!$J$5:$O$94,6,FALSE)</f>
        <v>1932-33</v>
      </c>
      <c r="S20" s="18">
        <f>LARGE('datemar &amp; datesep kaf'!$J$5:$J$94,'datemar &amp; datesep kaf rank'!$A20)</f>
        <v>15850.07543868</v>
      </c>
      <c r="T20" s="5" t="str">
        <f>VLOOKUP(U20,'datemar &amp; datesep kaf'!$K$5:$O$94,5,FALSE)</f>
        <v>1942-43</v>
      </c>
      <c r="U20" s="18">
        <f>LARGE('datemar &amp; datesep kaf'!$K$5:$K$94,'datemar &amp; datesep kaf rank'!$A20)</f>
        <v>10517.963903096999</v>
      </c>
      <c r="V20" s="5" t="str">
        <f>VLOOKUP(W20,'datemar &amp; datesep kaf'!$L$5:$O$94,4,FALSE)</f>
        <v>1954-55</v>
      </c>
      <c r="W20" s="18">
        <f>LARGE('datemar &amp; datesep kaf'!$L$5:$L$94,'datemar &amp; datesep kaf rank'!$A20)</f>
        <v>4155.324141696</v>
      </c>
      <c r="X20" s="5" t="str">
        <f>VLOOKUP(Y20,'datemar &amp; datesep kaf'!$M$5:$O$94,3,FALSE)</f>
        <v>1971-72</v>
      </c>
      <c r="Y20" s="18">
        <f>LARGE('datemar &amp; datesep kaf'!$M$5:$M$94,'datemar &amp; datesep kaf rank'!$A20)</f>
        <v>1597.5986177759999</v>
      </c>
      <c r="Z20" s="5" t="str">
        <f>VLOOKUP(AA20,'datemar &amp; datesep kaf'!$N$5:$O$94,2,FALSE)</f>
        <v>1946-47</v>
      </c>
      <c r="AA20" s="18">
        <f>LARGE('datemar &amp; datesep kaf'!$N$5:$N$94,'datemar &amp; datesep kaf rank'!$A20)</f>
        <v>659.90080169999999</v>
      </c>
    </row>
    <row r="21" spans="1:27" x14ac:dyDescent="0.2">
      <c r="A21" s="5">
        <v>16</v>
      </c>
      <c r="B21" s="5" t="str">
        <f>VLOOKUP(C21,'datemar &amp; datesep kaf'!$B$5:$O$94,14,FALSE)</f>
        <v>1971-72</v>
      </c>
      <c r="C21" s="18">
        <f>LARGE('datemar &amp; datesep kaf'!$B$5:$B$94,'datemar &amp; datesep kaf rank'!$A21)</f>
        <v>6247.4199310109998</v>
      </c>
      <c r="D21" s="5" t="str">
        <f>VLOOKUP(E21,'datemar &amp; datesep kaf'!$C$5:$O$94,13,FALSE)</f>
        <v>1971-72</v>
      </c>
      <c r="E21" s="18">
        <f>LARGE('datemar &amp; datesep kaf'!$C$5:$C$94,'datemar &amp; datesep kaf rank'!$A21)</f>
        <v>5662.732349631</v>
      </c>
      <c r="F21" s="5" t="str">
        <f>VLOOKUP(G21,'datemar &amp; datesep kaf'!$D$5:$O$94,12,FALSE)</f>
        <v>1958-59</v>
      </c>
      <c r="G21" s="18">
        <f>LARGE('datemar &amp; datesep kaf'!$D$5:$D$94,'datemar &amp; datesep kaf rank'!$A21)</f>
        <v>4964.1141940110001</v>
      </c>
      <c r="H21" s="5" t="str">
        <f>VLOOKUP(I21,'datemar &amp; datesep kaf'!$E$5:$O$94,11,FALSE)</f>
        <v>1958-59</v>
      </c>
      <c r="I21" s="18">
        <f>LARGE('datemar &amp; datesep kaf'!$E$5:$E$94,'datemar &amp; datesep kaf rank'!$A21)</f>
        <v>3965.9919173909998</v>
      </c>
      <c r="J21" s="5" t="str">
        <f>VLOOKUP(K21,'datemar &amp; datesep kaf'!$F$5:$O$94,10,FALSE)</f>
        <v>1967-68</v>
      </c>
      <c r="K21" s="18">
        <f>LARGE('datemar &amp; datesep kaf'!$F$5:$F$94,'datemar &amp; datesep kaf rank'!$A21)</f>
        <v>3045.7863320639999</v>
      </c>
      <c r="L21" s="5" t="str">
        <f>VLOOKUP(M21,'datemar &amp; datesep kaf'!$G$5:$O$94,9,FALSE)</f>
        <v>1982-83</v>
      </c>
      <c r="M21" s="18">
        <f>LARGE('datemar &amp; datesep kaf'!$G$5:$G$94,'datemar &amp; datesep kaf rank'!$A21)</f>
        <v>2243.3771059559999</v>
      </c>
      <c r="N21" s="5" t="str">
        <f>VLOOKUP(O21,'datemar &amp; datesep kaf'!$H$5:$O$94,8,FALSE)</f>
        <v>1946-47</v>
      </c>
      <c r="O21" s="18">
        <f>LARGE('datemar &amp; datesep kaf'!$H$5:$H$94,'datemar &amp; datesep kaf rank'!$A21)</f>
        <v>1245.246895452</v>
      </c>
      <c r="P21" s="5" t="str">
        <f>VLOOKUP(Q21,'datemar &amp; datesep kaf'!$I$5:$O$94,7,FALSE)</f>
        <v>1981-82</v>
      </c>
      <c r="Q21" s="18">
        <f>LARGE('datemar &amp; datesep kaf'!$I$5:$I$94,'datemar &amp; datesep kaf rank'!$A21)</f>
        <v>17794.239993873001</v>
      </c>
      <c r="R21" s="5" t="str">
        <f>VLOOKUP(S21,'datemar &amp; datesep kaf'!$J$5:$O$94,6,FALSE)</f>
        <v>2017-18</v>
      </c>
      <c r="S21" s="18">
        <f>LARGE('datemar &amp; datesep kaf'!$J$5:$J$94,'datemar &amp; datesep kaf rank'!$A21)</f>
        <v>15595.026853203</v>
      </c>
      <c r="T21" s="5" t="str">
        <f>VLOOKUP(U21,'datemar &amp; datesep kaf'!$K$5:$O$94,5,FALSE)</f>
        <v>1954-55</v>
      </c>
      <c r="U21" s="18">
        <f>LARGE('datemar &amp; datesep kaf'!$K$5:$K$94,'datemar &amp; datesep kaf rank'!$A21)</f>
        <v>10000.533839856</v>
      </c>
      <c r="V21" s="5" t="str">
        <f>VLOOKUP(W21,'datemar &amp; datesep kaf'!$L$5:$O$94,4,FALSE)</f>
        <v>1963-64</v>
      </c>
      <c r="W21" s="18">
        <f>LARGE('datemar &amp; datesep kaf'!$L$5:$L$94,'datemar &amp; datesep kaf rank'!$A21)</f>
        <v>3981.6990242400002</v>
      </c>
      <c r="X21" s="5" t="str">
        <f>VLOOKUP(Y21,'datemar &amp; datesep kaf'!$M$5:$O$94,3,FALSE)</f>
        <v>2003-04</v>
      </c>
      <c r="Y21" s="18">
        <f>LARGE('datemar &amp; datesep kaf'!$M$5:$M$94,'datemar &amp; datesep kaf rank'!$A21)</f>
        <v>1525.519281636</v>
      </c>
      <c r="Z21" s="5" t="str">
        <f>VLOOKUP(AA21,'datemar &amp; datesep kaf'!$N$5:$O$94,2,FALSE)</f>
        <v>2009-10</v>
      </c>
      <c r="AA21" s="18">
        <f>LARGE('datemar &amp; datesep kaf'!$N$5:$N$94,'datemar &amp; datesep kaf rank'!$A21)</f>
        <v>617.89088592000007</v>
      </c>
    </row>
    <row r="22" spans="1:27" x14ac:dyDescent="0.2">
      <c r="A22" s="5">
        <v>17</v>
      </c>
      <c r="B22" s="5" t="str">
        <f>VLOOKUP(C22,'datemar &amp; datesep kaf'!$B$5:$O$94,14,FALSE)</f>
        <v>2006-07</v>
      </c>
      <c r="C22" s="18">
        <f>LARGE('datemar &amp; datesep kaf'!$B$5:$B$94,'datemar &amp; datesep kaf rank'!$A22)</f>
        <v>6159.6096863700004</v>
      </c>
      <c r="D22" s="5" t="str">
        <f>VLOOKUP(E22,'datemar &amp; datesep kaf'!$C$5:$O$94,13,FALSE)</f>
        <v>1958-59</v>
      </c>
      <c r="E22" s="18">
        <f>LARGE('datemar &amp; datesep kaf'!$C$5:$C$94,'datemar &amp; datesep kaf rank'!$A22)</f>
        <v>5590.2424349940002</v>
      </c>
      <c r="F22" s="5" t="str">
        <f>VLOOKUP(G22,'datemar &amp; datesep kaf'!$D$5:$O$94,12,FALSE)</f>
        <v>1955-56</v>
      </c>
      <c r="G22" s="18">
        <f>LARGE('datemar &amp; datesep kaf'!$D$5:$D$94,'datemar &amp; datesep kaf rank'!$A22)</f>
        <v>4859.1885781110004</v>
      </c>
      <c r="H22" s="5" t="str">
        <f>VLOOKUP(I22,'datemar &amp; datesep kaf'!$E$5:$O$94,11,FALSE)</f>
        <v>1996-97</v>
      </c>
      <c r="I22" s="18">
        <f>LARGE('datemar &amp; datesep kaf'!$E$5:$E$94,'datemar &amp; datesep kaf rank'!$A22)</f>
        <v>3938.6458027140002</v>
      </c>
      <c r="J22" s="5" t="str">
        <f>VLOOKUP(K22,'datemar &amp; datesep kaf'!$F$5:$O$94,10,FALSE)</f>
        <v>1964-65</v>
      </c>
      <c r="K22" s="18">
        <f>LARGE('datemar &amp; datesep kaf'!$F$5:$F$94,'datemar &amp; datesep kaf rank'!$A22)</f>
        <v>2962.992285582</v>
      </c>
      <c r="L22" s="5" t="str">
        <f>VLOOKUP(M22,'datemar &amp; datesep kaf'!$G$5:$O$94,9,FALSE)</f>
        <v>1962-63</v>
      </c>
      <c r="M22" s="18">
        <f>LARGE('datemar &amp; datesep kaf'!$G$5:$G$94,'datemar &amp; datesep kaf rank'!$A22)</f>
        <v>2201.1033885329998</v>
      </c>
      <c r="N22" s="5" t="str">
        <f>VLOOKUP(O22,'datemar &amp; datesep kaf'!$H$5:$O$94,8,FALSE)</f>
        <v>1931-32</v>
      </c>
      <c r="O22" s="18">
        <f>LARGE('datemar &amp; datesep kaf'!$H$5:$H$94,'datemar &amp; datesep kaf rank'!$A22)</f>
        <v>1244.570531841</v>
      </c>
      <c r="P22" s="5" t="str">
        <f>VLOOKUP(Q22,'datemar &amp; datesep kaf'!$I$5:$O$94,7,FALSE)</f>
        <v>2011-12</v>
      </c>
      <c r="Q22" s="18">
        <f>LARGE('datemar &amp; datesep kaf'!$I$5:$I$94,'datemar &amp; datesep kaf rank'!$A22)</f>
        <v>17654.857519761001</v>
      </c>
      <c r="R22" s="5" t="str">
        <f>VLOOKUP(S22,'datemar &amp; datesep kaf'!$J$5:$O$94,6,FALSE)</f>
        <v>1975-76</v>
      </c>
      <c r="S22" s="18">
        <f>LARGE('datemar &amp; datesep kaf'!$J$5:$J$94,'datemar &amp; datesep kaf rank'!$A22)</f>
        <v>15409.740909738</v>
      </c>
      <c r="T22" s="5" t="str">
        <f>VLOOKUP(U22,'datemar &amp; datesep kaf'!$K$5:$O$94,5,FALSE)</f>
        <v>1970-71</v>
      </c>
      <c r="U22" s="18">
        <f>LARGE('datemar &amp; datesep kaf'!$K$5:$K$94,'datemar &amp; datesep kaf rank'!$A22)</f>
        <v>9823.0250861820005</v>
      </c>
      <c r="V22" s="5" t="str">
        <f>VLOOKUP(W22,'datemar &amp; datesep kaf'!$L$5:$O$94,4,FALSE)</f>
        <v>1970-71</v>
      </c>
      <c r="W22" s="18">
        <f>LARGE('datemar &amp; datesep kaf'!$L$5:$L$94,'datemar &amp; datesep kaf rank'!$A22)</f>
        <v>3863.3294419019999</v>
      </c>
      <c r="X22" s="5" t="str">
        <f>VLOOKUP(Y22,'datemar &amp; datesep kaf'!$M$5:$O$94,3,FALSE)</f>
        <v>1982-83</v>
      </c>
      <c r="Y22" s="18">
        <f>LARGE('datemar &amp; datesep kaf'!$M$5:$M$94,'datemar &amp; datesep kaf rank'!$A22)</f>
        <v>1499.4485388120002</v>
      </c>
      <c r="Z22" s="5" t="str">
        <f>VLOOKUP(AA22,'datemar &amp; datesep kaf'!$N$5:$O$94,2,FALSE)</f>
        <v>1949-50</v>
      </c>
      <c r="AA22" s="18">
        <f>LARGE('datemar &amp; datesep kaf'!$N$5:$N$94,'datemar &amp; datesep kaf rank'!$A22)</f>
        <v>615.98675375999994</v>
      </c>
    </row>
    <row r="23" spans="1:27" x14ac:dyDescent="0.2">
      <c r="A23" s="5">
        <v>18</v>
      </c>
      <c r="B23" s="5" t="str">
        <f>VLOOKUP(C23,'datemar &amp; datesep kaf'!$B$5:$O$94,14,FALSE)</f>
        <v>2004-05</v>
      </c>
      <c r="C23" s="18">
        <f>LARGE('datemar &amp; datesep kaf'!$B$5:$B$94,'datemar &amp; datesep kaf rank'!$A23)</f>
        <v>6100.0877051309999</v>
      </c>
      <c r="D23" s="5" t="str">
        <f>VLOOKUP(E23,'datemar &amp; datesep kaf'!$C$5:$O$94,13,FALSE)</f>
        <v>1990-91</v>
      </c>
      <c r="E23" s="18">
        <f>LARGE('datemar &amp; datesep kaf'!$C$5:$C$94,'datemar &amp; datesep kaf rank'!$A23)</f>
        <v>5577.3082206030003</v>
      </c>
      <c r="F23" s="5" t="str">
        <f>VLOOKUP(G23,'datemar &amp; datesep kaf'!$D$5:$O$94,12,FALSE)</f>
        <v>1964-65</v>
      </c>
      <c r="G23" s="18">
        <f>LARGE('datemar &amp; datesep kaf'!$D$5:$D$94,'datemar &amp; datesep kaf rank'!$A23)</f>
        <v>4804.2365140559996</v>
      </c>
      <c r="H23" s="5" t="str">
        <f>VLOOKUP(I23,'datemar &amp; datesep kaf'!$E$5:$O$94,11,FALSE)</f>
        <v>1989-90</v>
      </c>
      <c r="I23" s="18">
        <f>LARGE('datemar &amp; datesep kaf'!$E$5:$E$94,'datemar &amp; datesep kaf rank'!$A23)</f>
        <v>3900.0296058149997</v>
      </c>
      <c r="J23" s="5" t="str">
        <f>VLOOKUP(K23,'datemar &amp; datesep kaf'!$F$5:$O$94,10,FALSE)</f>
        <v>2010-11</v>
      </c>
      <c r="K23" s="18">
        <f>LARGE('datemar &amp; datesep kaf'!$F$5:$F$94,'datemar &amp; datesep kaf rank'!$A23)</f>
        <v>2954.8798891920001</v>
      </c>
      <c r="L23" s="5" t="str">
        <f>VLOOKUP(M23,'datemar &amp; datesep kaf'!$G$5:$O$94,9,FALSE)</f>
        <v>1973-74</v>
      </c>
      <c r="M23" s="18">
        <f>LARGE('datemar &amp; datesep kaf'!$G$5:$G$94,'datemar &amp; datesep kaf rank'!$A23)</f>
        <v>2151.1278532169999</v>
      </c>
      <c r="N23" s="5" t="str">
        <f>VLOOKUP(O23,'datemar &amp; datesep kaf'!$H$5:$O$94,8,FALSE)</f>
        <v>1959-60</v>
      </c>
      <c r="O23" s="18">
        <f>LARGE('datemar &amp; datesep kaf'!$H$5:$H$94,'datemar &amp; datesep kaf rank'!$A23)</f>
        <v>1228.0918547729998</v>
      </c>
      <c r="P23" s="5" t="str">
        <f>VLOOKUP(Q23,'datemar &amp; datesep kaf'!$I$5:$O$94,7,FALSE)</f>
        <v>1974-75</v>
      </c>
      <c r="Q23" s="18">
        <f>LARGE('datemar &amp; datesep kaf'!$I$5:$I$94,'datemar &amp; datesep kaf rank'!$A23)</f>
        <v>17646.766941551999</v>
      </c>
      <c r="R23" s="5" t="str">
        <f>VLOOKUP(S23,'datemar &amp; datesep kaf'!$J$5:$O$94,6,FALSE)</f>
        <v>1966-67</v>
      </c>
      <c r="S23" s="18">
        <f>LARGE('datemar &amp; datesep kaf'!$J$5:$J$94,'datemar &amp; datesep kaf rank'!$A23)</f>
        <v>15289.689343992</v>
      </c>
      <c r="T23" s="5" t="str">
        <f>VLOOKUP(U23,'datemar &amp; datesep kaf'!$K$5:$O$94,5,FALSE)</f>
        <v>1995-96</v>
      </c>
      <c r="U23" s="18">
        <f>LARGE('datemar &amp; datesep kaf'!$K$5:$K$94,'datemar &amp; datesep kaf rank'!$A23)</f>
        <v>9526.9860890190012</v>
      </c>
      <c r="V23" s="5" t="str">
        <f>VLOOKUP(W23,'datemar &amp; datesep kaf'!$L$5:$O$94,4,FALSE)</f>
        <v>1982-83</v>
      </c>
      <c r="W23" s="18">
        <f>LARGE('datemar &amp; datesep kaf'!$L$5:$L$94,'datemar &amp; datesep kaf rank'!$A23)</f>
        <v>3851.2263018600001</v>
      </c>
      <c r="X23" s="5" t="str">
        <f>VLOOKUP(Y23,'datemar &amp; datesep kaf'!$M$5:$O$94,3,FALSE)</f>
        <v>1973-74</v>
      </c>
      <c r="Y23" s="18">
        <f>LARGE('datemar &amp; datesep kaf'!$M$5:$M$94,'datemar &amp; datesep kaf rank'!$A23)</f>
        <v>1496.737133955</v>
      </c>
      <c r="Z23" s="5" t="str">
        <f>VLOOKUP(AA23,'datemar &amp; datesep kaf'!$N$5:$O$94,2,FALSE)</f>
        <v>1988-89</v>
      </c>
      <c r="AA23" s="18">
        <f>LARGE('datemar &amp; datesep kaf'!$N$5:$N$94,'datemar &amp; datesep kaf rank'!$A23)</f>
        <v>613.07105139000009</v>
      </c>
    </row>
    <row r="24" spans="1:27" x14ac:dyDescent="0.2">
      <c r="A24" s="5">
        <v>19</v>
      </c>
      <c r="B24" s="5" t="str">
        <f>VLOOKUP(C24,'datemar &amp; datesep kaf'!$B$5:$O$94,14,FALSE)</f>
        <v>1947-48</v>
      </c>
      <c r="C24" s="18">
        <f>LARGE('datemar &amp; datesep kaf'!$B$5:$B$94,'datemar &amp; datesep kaf rank'!$A24)</f>
        <v>6037.3009306260001</v>
      </c>
      <c r="D24" s="5" t="str">
        <f>VLOOKUP(E24,'datemar &amp; datesep kaf'!$C$5:$O$94,13,FALSE)</f>
        <v>1964-65</v>
      </c>
      <c r="E24" s="18">
        <f>LARGE('datemar &amp; datesep kaf'!$C$5:$C$94,'datemar &amp; datesep kaf rank'!$A24)</f>
        <v>5534.7707015369997</v>
      </c>
      <c r="F24" s="5" t="str">
        <f>VLOOKUP(G24,'datemar &amp; datesep kaf'!$D$5:$O$94,12,FALSE)</f>
        <v>1962-63</v>
      </c>
      <c r="G24" s="18">
        <f>LARGE('datemar &amp; datesep kaf'!$D$5:$D$94,'datemar &amp; datesep kaf rank'!$A24)</f>
        <v>4697.01800568</v>
      </c>
      <c r="H24" s="5" t="str">
        <f>VLOOKUP(I24,'datemar &amp; datesep kaf'!$E$5:$O$94,11,FALSE)</f>
        <v>1959-60</v>
      </c>
      <c r="I24" s="18">
        <f>LARGE('datemar &amp; datesep kaf'!$E$5:$E$94,'datemar &amp; datesep kaf rank'!$A24)</f>
        <v>3863.1985328159999</v>
      </c>
      <c r="J24" s="5" t="str">
        <f>VLOOKUP(K24,'datemar &amp; datesep kaf'!$F$5:$O$94,10,FALSE)</f>
        <v>1946-47</v>
      </c>
      <c r="K24" s="18">
        <f>LARGE('datemar &amp; datesep kaf'!$F$5:$F$94,'datemar &amp; datesep kaf rank'!$A24)</f>
        <v>2931.0524520690001</v>
      </c>
      <c r="L24" s="5" t="str">
        <f>VLOOKUP(M24,'datemar &amp; datesep kaf'!$G$5:$O$94,9,FALSE)</f>
        <v>1946-47</v>
      </c>
      <c r="M24" s="18">
        <f>LARGE('datemar &amp; datesep kaf'!$G$5:$G$94,'datemar &amp; datesep kaf rank'!$A24)</f>
        <v>2104.351656624</v>
      </c>
      <c r="N24" s="5" t="str">
        <f>VLOOKUP(O24,'datemar &amp; datesep kaf'!$H$5:$O$94,8,FALSE)</f>
        <v>1977-78</v>
      </c>
      <c r="O24" s="18">
        <f>LARGE('datemar &amp; datesep kaf'!$H$5:$H$94,'datemar &amp; datesep kaf rank'!$A24)</f>
        <v>1197.7169798790001</v>
      </c>
      <c r="P24" s="5" t="str">
        <f>VLOOKUP(Q24,'datemar &amp; datesep kaf'!$I$5:$O$94,7,FALSE)</f>
        <v>1932-33</v>
      </c>
      <c r="Q24" s="18">
        <f>LARGE('datemar &amp; datesep kaf'!$I$5:$I$94,'datemar &amp; datesep kaf rank'!$A24)</f>
        <v>17587.89355533</v>
      </c>
      <c r="R24" s="5" t="str">
        <f>VLOOKUP(S24,'datemar &amp; datesep kaf'!$J$5:$O$94,6,FALSE)</f>
        <v>1950-51</v>
      </c>
      <c r="S24" s="18">
        <f>LARGE('datemar &amp; datesep kaf'!$J$5:$J$94,'datemar &amp; datesep kaf rank'!$A24)</f>
        <v>15013.584230379</v>
      </c>
      <c r="T24" s="5" t="str">
        <f>VLOOKUP(U24,'datemar &amp; datesep kaf'!$K$5:$O$94,5,FALSE)</f>
        <v>1952-53</v>
      </c>
      <c r="U24" s="18">
        <f>LARGE('datemar &amp; datesep kaf'!$K$5:$K$94,'datemar &amp; datesep kaf rank'!$A24)</f>
        <v>9475.7391487920013</v>
      </c>
      <c r="V24" s="5" t="str">
        <f>VLOOKUP(W24,'datemar &amp; datesep kaf'!$L$5:$O$94,4,FALSE)</f>
        <v>1990-91</v>
      </c>
      <c r="W24" s="18">
        <f>LARGE('datemar &amp; datesep kaf'!$L$5:$L$94,'datemar &amp; datesep kaf rank'!$A24)</f>
        <v>3813.3420057600001</v>
      </c>
      <c r="X24" s="5" t="str">
        <f>VLOOKUP(Y24,'datemar &amp; datesep kaf'!$M$5:$O$94,3,FALSE)</f>
        <v>1981-82</v>
      </c>
      <c r="Y24" s="18">
        <f>LARGE('datemar &amp; datesep kaf'!$M$5:$M$94,'datemar &amp; datesep kaf rank'!$A24)</f>
        <v>1469.1629201130002</v>
      </c>
      <c r="Z24" s="5" t="str">
        <f>VLOOKUP(AA24,'datemar &amp; datesep kaf'!$N$5:$O$94,2,FALSE)</f>
        <v>1982-83</v>
      </c>
      <c r="AA24" s="18">
        <f>LARGE('datemar &amp; datesep kaf'!$N$5:$N$94,'datemar &amp; datesep kaf rank'!$A24)</f>
        <v>600.991713</v>
      </c>
    </row>
    <row r="25" spans="1:27" x14ac:dyDescent="0.2">
      <c r="A25" s="5">
        <v>20</v>
      </c>
      <c r="B25" s="5" t="str">
        <f>VLOOKUP(C25,'datemar &amp; datesep kaf'!$B$5:$O$94,14,FALSE)</f>
        <v>1990-91</v>
      </c>
      <c r="C25" s="18">
        <f>LARGE('datemar &amp; datesep kaf'!$B$5:$B$94,'datemar &amp; datesep kaf rank'!$A25)</f>
        <v>6035.668533993</v>
      </c>
      <c r="D25" s="5" t="str">
        <f>VLOOKUP(E25,'datemar &amp; datesep kaf'!$C$5:$O$94,13,FALSE)</f>
        <v>1962-63</v>
      </c>
      <c r="E25" s="18">
        <f>LARGE('datemar &amp; datesep kaf'!$C$5:$C$94,'datemar &amp; datesep kaf rank'!$A25)</f>
        <v>5402.1578139479998</v>
      </c>
      <c r="F25" s="5" t="str">
        <f>VLOOKUP(G25,'datemar &amp; datesep kaf'!$D$5:$O$94,12,FALSE)</f>
        <v>2010-11</v>
      </c>
      <c r="G25" s="18">
        <f>LARGE('datemar &amp; datesep kaf'!$D$5:$D$94,'datemar &amp; datesep kaf rank'!$A25)</f>
        <v>4641.3023052899998</v>
      </c>
      <c r="H25" s="5" t="str">
        <f>VLOOKUP(I25,'datemar &amp; datesep kaf'!$E$5:$O$94,11,FALSE)</f>
        <v>1955-56</v>
      </c>
      <c r="I25" s="18">
        <f>LARGE('datemar &amp; datesep kaf'!$E$5:$E$94,'datemar &amp; datesep kaf rank'!$A25)</f>
        <v>3856.662995871</v>
      </c>
      <c r="J25" s="5" t="str">
        <f>VLOOKUP(K25,'datemar &amp; datesep kaf'!$F$5:$O$94,10,FALSE)</f>
        <v>2015-16</v>
      </c>
      <c r="K25" s="18">
        <f>LARGE('datemar &amp; datesep kaf'!$F$5:$F$94,'datemar &amp; datesep kaf rank'!$A25)</f>
        <v>2921.6468325870001</v>
      </c>
      <c r="L25" s="5" t="str">
        <f>VLOOKUP(M25,'datemar &amp; datesep kaf'!$G$5:$O$94,9,FALSE)</f>
        <v>1949-50</v>
      </c>
      <c r="M25" s="18">
        <f>LARGE('datemar &amp; datesep kaf'!$G$5:$G$94,'datemar &amp; datesep kaf rank'!$A25)</f>
        <v>2042.207526723</v>
      </c>
      <c r="N25" s="5" t="str">
        <f>VLOOKUP(O25,'datemar &amp; datesep kaf'!$H$5:$O$94,8,FALSE)</f>
        <v>1960-61</v>
      </c>
      <c r="O25" s="18">
        <f>LARGE('datemar &amp; datesep kaf'!$H$5:$H$94,'datemar &amp; datesep kaf rank'!$A25)</f>
        <v>1191.199294173</v>
      </c>
      <c r="P25" s="5" t="str">
        <f>VLOOKUP(Q25,'datemar &amp; datesep kaf'!$I$5:$O$94,7,FALSE)</f>
        <v>1950-51</v>
      </c>
      <c r="Q25" s="18">
        <f>LARGE('datemar &amp; datesep kaf'!$I$5:$I$94,'datemar &amp; datesep kaf rank'!$A25)</f>
        <v>17542.569259509</v>
      </c>
      <c r="R25" s="5" t="str">
        <f>VLOOKUP(S25,'datemar &amp; datesep kaf'!$J$5:$O$94,6,FALSE)</f>
        <v>1942-43</v>
      </c>
      <c r="S25" s="18">
        <f>LARGE('datemar &amp; datesep kaf'!$J$5:$J$94,'datemar &amp; datesep kaf rank'!$A25)</f>
        <v>14927.977622019</v>
      </c>
      <c r="T25" s="5" t="str">
        <f>VLOOKUP(U25,'datemar &amp; datesep kaf'!$K$5:$O$94,5,FALSE)</f>
        <v>2001-02</v>
      </c>
      <c r="U25" s="18">
        <f>LARGE('datemar &amp; datesep kaf'!$K$5:$K$94,'datemar &amp; datesep kaf rank'!$A25)</f>
        <v>9423.2882416680004</v>
      </c>
      <c r="V25" s="5" t="str">
        <f>VLOOKUP(W25,'datemar &amp; datesep kaf'!$L$5:$O$94,4,FALSE)</f>
        <v>1992-93</v>
      </c>
      <c r="W25" s="18">
        <f>LARGE('datemar &amp; datesep kaf'!$L$5:$L$94,'datemar &amp; datesep kaf rank'!$A25)</f>
        <v>3746.272917366</v>
      </c>
      <c r="X25" s="5" t="str">
        <f>VLOOKUP(Y25,'datemar &amp; datesep kaf'!$M$5:$O$94,3,FALSE)</f>
        <v>1946-47</v>
      </c>
      <c r="Y25" s="18">
        <f>LARGE('datemar &amp; datesep kaf'!$M$5:$M$94,'datemar &amp; datesep kaf rank'!$A25)</f>
        <v>1463.113333563</v>
      </c>
      <c r="Z25" s="5" t="str">
        <f>VLOOKUP(AA25,'datemar &amp; datesep kaf'!$N$5:$O$94,2,FALSE)</f>
        <v>1947-48</v>
      </c>
      <c r="AA25" s="18">
        <f>LARGE('datemar &amp; datesep kaf'!$N$5:$N$94,'datemar &amp; datesep kaf rank'!$A25)</f>
        <v>592.89915131999999</v>
      </c>
    </row>
    <row r="26" spans="1:27" x14ac:dyDescent="0.2">
      <c r="A26" s="5">
        <v>21</v>
      </c>
      <c r="B26" s="5" t="str">
        <f>VLOOKUP(C26,'datemar &amp; datesep kaf'!$B$5:$O$94,14,FALSE)</f>
        <v>1958-59</v>
      </c>
      <c r="C26" s="18">
        <f>LARGE('datemar &amp; datesep kaf'!$B$5:$B$94,'datemar &amp; datesep kaf rank'!$A26)</f>
        <v>6006.7118408639999</v>
      </c>
      <c r="D26" s="5" t="str">
        <f>VLOOKUP(E26,'datemar &amp; datesep kaf'!$C$5:$O$94,13,FALSE)</f>
        <v>1947-48</v>
      </c>
      <c r="E26" s="18">
        <f>LARGE('datemar &amp; datesep kaf'!$C$5:$C$94,'datemar &amp; datesep kaf rank'!$A26)</f>
        <v>5377.4001289259995</v>
      </c>
      <c r="F26" s="5" t="str">
        <f>VLOOKUP(G26,'datemar &amp; datesep kaf'!$D$5:$O$94,12,FALSE)</f>
        <v>1970-71</v>
      </c>
      <c r="G26" s="18">
        <f>LARGE('datemar &amp; datesep kaf'!$D$5:$D$94,'datemar &amp; datesep kaf rank'!$A26)</f>
        <v>4603.2236290319997</v>
      </c>
      <c r="H26" s="5" t="str">
        <f>VLOOKUP(I26,'datemar &amp; datesep kaf'!$E$5:$O$94,11,FALSE)</f>
        <v>1962-63</v>
      </c>
      <c r="I26" s="18">
        <f>LARGE('datemar &amp; datesep kaf'!$E$5:$E$94,'datemar &amp; datesep kaf rank'!$A26)</f>
        <v>3841.4081204099998</v>
      </c>
      <c r="J26" s="5" t="str">
        <f>VLOOKUP(K26,'datemar &amp; datesep kaf'!$F$5:$O$94,10,FALSE)</f>
        <v>1960-61</v>
      </c>
      <c r="K26" s="18">
        <f>LARGE('datemar &amp; datesep kaf'!$F$5:$F$94,'datemar &amp; datesep kaf rank'!$A26)</f>
        <v>2880.1784043899997</v>
      </c>
      <c r="L26" s="5" t="str">
        <f>VLOOKUP(M26,'datemar &amp; datesep kaf'!$G$5:$O$94,9,FALSE)</f>
        <v>1980-81</v>
      </c>
      <c r="M26" s="18">
        <f>LARGE('datemar &amp; datesep kaf'!$G$5:$G$94,'datemar &amp; datesep kaf rank'!$A26)</f>
        <v>2042.072650695</v>
      </c>
      <c r="N26" s="5" t="str">
        <f>VLOOKUP(O26,'datemar &amp; datesep kaf'!$H$5:$O$94,8,FALSE)</f>
        <v>2002-03</v>
      </c>
      <c r="O26" s="18">
        <f>LARGE('datemar &amp; datesep kaf'!$H$5:$H$94,'datemar &amp; datesep kaf rank'!$A26)</f>
        <v>1171.2773114489999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17244.257204580001</v>
      </c>
      <c r="R26" s="5" t="str">
        <f>VLOOKUP(S26,'datemar &amp; datesep kaf'!$J$5:$O$94,6,FALSE)</f>
        <v>2007-08</v>
      </c>
      <c r="S26" s="18">
        <f>LARGE('datemar &amp; datesep kaf'!$J$5:$J$94,'datemar &amp; datesep kaf rank'!$A26)</f>
        <v>14788.884734673</v>
      </c>
      <c r="T26" s="5" t="str">
        <f>VLOOKUP(U26,'datemar &amp; datesep kaf'!$K$5:$O$94,5,FALSE)</f>
        <v>2011-12</v>
      </c>
      <c r="U26" s="18">
        <f>LARGE('datemar &amp; datesep kaf'!$K$5:$K$94,'datemar &amp; datesep kaf rank'!$A26)</f>
        <v>9155.5216401390007</v>
      </c>
      <c r="V26" s="5" t="str">
        <f>VLOOKUP(W26,'datemar &amp; datesep kaf'!$L$5:$O$94,4,FALSE)</f>
        <v>1998-99</v>
      </c>
      <c r="W26" s="18">
        <f>LARGE('datemar &amp; datesep kaf'!$L$5:$L$94,'datemar &amp; datesep kaf rank'!$A26)</f>
        <v>3654.1882927199999</v>
      </c>
      <c r="X26" s="5" t="str">
        <f>VLOOKUP(Y26,'datemar &amp; datesep kaf'!$M$5:$O$94,3,FALSE)</f>
        <v>1970-71</v>
      </c>
      <c r="Y26" s="18">
        <f>LARGE('datemar &amp; datesep kaf'!$M$5:$M$94,'datemar &amp; datesep kaf rank'!$A26)</f>
        <v>1454.5526727270001</v>
      </c>
      <c r="Z26" s="5" t="str">
        <f>VLOOKUP(AA26,'datemar &amp; datesep kaf'!$N$5:$O$94,2,FALSE)</f>
        <v>1971-72</v>
      </c>
      <c r="AA26" s="18">
        <f>LARGE('datemar &amp; datesep kaf'!$N$5:$N$94,'datemar &amp; datesep kaf rank'!$A26)</f>
        <v>585.75865572000009</v>
      </c>
    </row>
    <row r="27" spans="1:27" x14ac:dyDescent="0.2">
      <c r="A27" s="5">
        <v>22</v>
      </c>
      <c r="B27" s="5" t="str">
        <f>VLOOKUP(C27,'datemar &amp; datesep kaf'!$B$5:$O$94,14,FALSE)</f>
        <v>2010-11</v>
      </c>
      <c r="C27" s="18">
        <f>LARGE('datemar &amp; datesep kaf'!$B$5:$B$94,'datemar &amp; datesep kaf rank'!$A27)</f>
        <v>5868.6582923219994</v>
      </c>
      <c r="D27" s="5" t="str">
        <f>VLOOKUP(E27,'datemar &amp; datesep kaf'!$C$5:$O$94,13,FALSE)</f>
        <v>2010-11</v>
      </c>
      <c r="E27" s="18">
        <f>LARGE('datemar &amp; datesep kaf'!$C$5:$C$94,'datemar &amp; datesep kaf rank'!$A27)</f>
        <v>5250.7674064020002</v>
      </c>
      <c r="F27" s="5" t="str">
        <f>VLOOKUP(G27,'datemar &amp; datesep kaf'!$D$5:$O$94,12,FALSE)</f>
        <v>1968-69</v>
      </c>
      <c r="G27" s="18">
        <f>LARGE('datemar &amp; datesep kaf'!$D$5:$D$94,'datemar &amp; datesep kaf rank'!$A27)</f>
        <v>4581.9548694989999</v>
      </c>
      <c r="H27" s="5" t="str">
        <f>VLOOKUP(I27,'datemar &amp; datesep kaf'!$E$5:$O$94,11,FALSE)</f>
        <v>2010-11</v>
      </c>
      <c r="I27" s="18">
        <f>LARGE('datemar &amp; datesep kaf'!$E$5:$E$94,'datemar &amp; datesep kaf rank'!$A27)</f>
        <v>3794.6775436499997</v>
      </c>
      <c r="J27" s="5" t="str">
        <f>VLOOKUP(K27,'datemar &amp; datesep kaf'!$F$5:$O$94,10,FALSE)</f>
        <v>1958-59</v>
      </c>
      <c r="K27" s="18">
        <f>LARGE('datemar &amp; datesep kaf'!$F$5:$F$94,'datemar &amp; datesep kaf rank'!$A27)</f>
        <v>2873.541710424</v>
      </c>
      <c r="L27" s="5" t="str">
        <f>VLOOKUP(M27,'datemar &amp; datesep kaf'!$G$5:$O$94,9,FALSE)</f>
        <v>1964-65</v>
      </c>
      <c r="M27" s="18">
        <f>LARGE('datemar &amp; datesep kaf'!$G$5:$G$94,'datemar &amp; datesep kaf rank'!$A27)</f>
        <v>2005.5073628100001</v>
      </c>
      <c r="N27" s="5" t="str">
        <f>VLOOKUP(O27,'datemar &amp; datesep kaf'!$H$5:$O$94,8,FALSE)</f>
        <v>1986-87</v>
      </c>
      <c r="O27" s="18">
        <f>LARGE('datemar &amp; datesep kaf'!$H$5:$H$94,'datemar &amp; datesep kaf rank'!$A27)</f>
        <v>1157.1966508200001</v>
      </c>
      <c r="P27" s="5" t="str">
        <f>VLOOKUP(Q27,'datemar &amp; datesep kaf'!$I$5:$O$94,7,FALSE)</f>
        <v>1946-47</v>
      </c>
      <c r="Q27" s="18">
        <f>LARGE('datemar &amp; datesep kaf'!$I$5:$I$94,'datemar &amp; datesep kaf rank'!$A27)</f>
        <v>16929.397051098</v>
      </c>
      <c r="R27" s="5" t="str">
        <f>VLOOKUP(S27,'datemar &amp; datesep kaf'!$J$5:$O$94,6,FALSE)</f>
        <v>2013-14</v>
      </c>
      <c r="S27" s="18">
        <f>LARGE('datemar &amp; datesep kaf'!$J$5:$J$94,'datemar &amp; datesep kaf rank'!$A27)</f>
        <v>14513.350860708</v>
      </c>
      <c r="T27" s="5" t="str">
        <f>VLOOKUP(U27,'datemar &amp; datesep kaf'!$K$5:$O$94,5,FALSE)</f>
        <v>1955-56</v>
      </c>
      <c r="U27" s="18">
        <f>LARGE('datemar &amp; datesep kaf'!$K$5:$K$94,'datemar &amp; datesep kaf rank'!$A27)</f>
        <v>9137.4839548649998</v>
      </c>
      <c r="V27" s="5" t="str">
        <f>VLOOKUP(W27,'datemar &amp; datesep kaf'!$L$5:$O$94,4,FALSE)</f>
        <v>1947-48</v>
      </c>
      <c r="W27" s="18">
        <f>LARGE('datemar &amp; datesep kaf'!$L$5:$L$94,'datemar &amp; datesep kaf rank'!$A27)</f>
        <v>3625.5906078420003</v>
      </c>
      <c r="X27" s="5" t="str">
        <f>VLOOKUP(Y27,'datemar &amp; datesep kaf'!$M$5:$O$94,3,FALSE)</f>
        <v>1984-85</v>
      </c>
      <c r="Y27" s="18">
        <f>LARGE('datemar &amp; datesep kaf'!$M$5:$M$94,'datemar &amp; datesep kaf rank'!$A27)</f>
        <v>1449.2191192079999</v>
      </c>
      <c r="Z27" s="5" t="str">
        <f>VLOOKUP(AA27,'datemar &amp; datesep kaf'!$N$5:$O$94,2,FALSE)</f>
        <v>1970-71</v>
      </c>
      <c r="AA27" s="18">
        <f>LARGE('datemar &amp; datesep kaf'!$N$5:$N$94,'datemar &amp; datesep kaf rank'!$A27)</f>
        <v>584.68758137999998</v>
      </c>
    </row>
    <row r="28" spans="1:27" x14ac:dyDescent="0.2">
      <c r="A28" s="5">
        <v>23</v>
      </c>
      <c r="B28" s="5" t="str">
        <f>VLOOKUP(C28,'datemar &amp; datesep kaf'!$B$5:$O$94,14,FALSE)</f>
        <v>1962-63</v>
      </c>
      <c r="C28" s="18">
        <f>LARGE('datemar &amp; datesep kaf'!$B$5:$B$94,'datemar &amp; datesep kaf rank'!$A28)</f>
        <v>5842.8454007280006</v>
      </c>
      <c r="D28" s="5" t="str">
        <f>VLOOKUP(E28,'datemar &amp; datesep kaf'!$C$5:$O$94,13,FALSE)</f>
        <v>2004-05</v>
      </c>
      <c r="E28" s="18">
        <f>LARGE('datemar &amp; datesep kaf'!$C$5:$C$94,'datemar &amp; datesep kaf rank'!$A28)</f>
        <v>5218.712531571</v>
      </c>
      <c r="F28" s="5" t="str">
        <f>VLOOKUP(G28,'datemar &amp; datesep kaf'!$D$5:$O$94,12,FALSE)</f>
        <v>1996-97</v>
      </c>
      <c r="G28" s="18">
        <f>LARGE('datemar &amp; datesep kaf'!$D$5:$D$94,'datemar &amp; datesep kaf rank'!$A28)</f>
        <v>4550.5862756340002</v>
      </c>
      <c r="H28" s="5" t="str">
        <f>VLOOKUP(I28,'datemar &amp; datesep kaf'!$E$5:$O$94,11,FALSE)</f>
        <v>1994-95</v>
      </c>
      <c r="I28" s="18">
        <f>LARGE('datemar &amp; datesep kaf'!$E$5:$E$94,'datemar &amp; datesep kaf rank'!$A28)</f>
        <v>3782.9413457430001</v>
      </c>
      <c r="J28" s="5" t="str">
        <f>VLOOKUP(K28,'datemar &amp; datesep kaf'!$F$5:$O$94,10,FALSE)</f>
        <v>1962-63</v>
      </c>
      <c r="K28" s="18">
        <f>LARGE('datemar &amp; datesep kaf'!$F$5:$F$94,'datemar &amp; datesep kaf rank'!$A28)</f>
        <v>2857.5450168090001</v>
      </c>
      <c r="L28" s="5" t="str">
        <f>VLOOKUP(M28,'datemar &amp; datesep kaf'!$G$5:$O$94,9,FALSE)</f>
        <v>1990-91</v>
      </c>
      <c r="M28" s="18">
        <f>LARGE('datemar &amp; datesep kaf'!$G$5:$G$94,'datemar &amp; datesep kaf rank'!$A28)</f>
        <v>1985.482239594</v>
      </c>
      <c r="N28" s="5" t="str">
        <f>VLOOKUP(O28,'datemar &amp; datesep kaf'!$H$5:$O$94,8,FALSE)</f>
        <v>2011-12</v>
      </c>
      <c r="O28" s="18">
        <f>LARGE('datemar &amp; datesep kaf'!$H$5:$H$94,'datemar &amp; datesep kaf rank'!$A28)</f>
        <v>1141.640287767</v>
      </c>
      <c r="P28" s="5" t="str">
        <f>VLOOKUP(Q28,'datemar &amp; datesep kaf'!$I$5:$O$94,7,FALSE)</f>
        <v>2013-14</v>
      </c>
      <c r="Q28" s="18">
        <f>LARGE('datemar &amp; datesep kaf'!$I$5:$I$94,'datemar &amp; datesep kaf rank'!$A28)</f>
        <v>16716.967306997998</v>
      </c>
      <c r="R28" s="5" t="str">
        <f>VLOOKUP(S28,'datemar &amp; datesep kaf'!$J$5:$O$94,6,FALSE)</f>
        <v>1995-96</v>
      </c>
      <c r="S28" s="18">
        <f>LARGE('datemar &amp; datesep kaf'!$J$5:$J$94,'datemar &amp; datesep kaf rank'!$A28)</f>
        <v>14424.473508669</v>
      </c>
      <c r="T28" s="5" t="str">
        <f>VLOOKUP(U28,'datemar &amp; datesep kaf'!$K$5:$O$94,5,FALSE)</f>
        <v>1998-99</v>
      </c>
      <c r="U28" s="18">
        <f>LARGE('datemar &amp; datesep kaf'!$K$5:$K$94,'datemar &amp; datesep kaf rank'!$A28)</f>
        <v>9132.2575087800014</v>
      </c>
      <c r="V28" s="5" t="str">
        <f>VLOOKUP(W28,'datemar &amp; datesep kaf'!$L$5:$O$94,4,FALSE)</f>
        <v>1932-33</v>
      </c>
      <c r="W28" s="18">
        <f>LARGE('datemar &amp; datesep kaf'!$L$5:$L$94,'datemar &amp; datesep kaf rank'!$A28)</f>
        <v>3601.0768897529997</v>
      </c>
      <c r="X28" s="5" t="str">
        <f>VLOOKUP(Y28,'datemar &amp; datesep kaf'!$M$5:$O$94,3,FALSE)</f>
        <v>1942-43</v>
      </c>
      <c r="Y28" s="18">
        <f>LARGE('datemar &amp; datesep kaf'!$M$5:$M$94,'datemar &amp; datesep kaf rank'!$A28)</f>
        <v>1416.7338311699998</v>
      </c>
      <c r="Z28" s="5" t="str">
        <f>VLOOKUP(AA28,'datemar &amp; datesep kaf'!$N$5:$O$94,2,FALSE)</f>
        <v>1973-74</v>
      </c>
      <c r="AA28" s="18">
        <f>LARGE('datemar &amp; datesep kaf'!$N$5:$N$94,'datemar &amp; datesep kaf rank'!$A28)</f>
        <v>577.19006100000001</v>
      </c>
    </row>
    <row r="29" spans="1:27" x14ac:dyDescent="0.2">
      <c r="A29" s="5">
        <v>24</v>
      </c>
      <c r="B29" s="5" t="str">
        <f>VLOOKUP(C29,'datemar &amp; datesep kaf'!$B$5:$O$94,14,FALSE)</f>
        <v>1996-97</v>
      </c>
      <c r="C29" s="18">
        <f>LARGE('datemar &amp; datesep kaf'!$B$5:$B$94,'datemar &amp; datesep kaf rank'!$A29)</f>
        <v>5687.7221007600001</v>
      </c>
      <c r="D29" s="5" t="str">
        <f>VLOOKUP(E29,'datemar &amp; datesep kaf'!$C$5:$O$94,13,FALSE)</f>
        <v>1970-71</v>
      </c>
      <c r="E29" s="18">
        <f>LARGE('datemar &amp; datesep kaf'!$C$5:$C$94,'datemar &amp; datesep kaf rank'!$A29)</f>
        <v>5139.9488981609993</v>
      </c>
      <c r="F29" s="5" t="str">
        <f>VLOOKUP(G29,'datemar &amp; datesep kaf'!$D$5:$O$94,12,FALSE)</f>
        <v>1981-82</v>
      </c>
      <c r="G29" s="18">
        <f>LARGE('datemar &amp; datesep kaf'!$D$5:$D$94,'datemar &amp; datesep kaf rank'!$A29)</f>
        <v>4543.9674329070003</v>
      </c>
      <c r="H29" s="5" t="str">
        <f>VLOOKUP(I29,'datemar &amp; datesep kaf'!$E$5:$O$94,11,FALSE)</f>
        <v>2015-16</v>
      </c>
      <c r="I29" s="18">
        <f>LARGE('datemar &amp; datesep kaf'!$E$5:$E$94,'datemar &amp; datesep kaf rank'!$A29)</f>
        <v>3742.6907687399998</v>
      </c>
      <c r="J29" s="5" t="str">
        <f>VLOOKUP(K29,'datemar &amp; datesep kaf'!$F$5:$O$94,10,FALSE)</f>
        <v>1990-91</v>
      </c>
      <c r="K29" s="18">
        <f>LARGE('datemar &amp; datesep kaf'!$F$5:$F$94,'datemar &amp; datesep kaf rank'!$A29)</f>
        <v>2755.6144421190002</v>
      </c>
      <c r="L29" s="5" t="str">
        <f>VLOOKUP(M29,'datemar &amp; datesep kaf'!$G$5:$O$94,9,FALSE)</f>
        <v>1959-60</v>
      </c>
      <c r="M29" s="18">
        <f>LARGE('datemar &amp; datesep kaf'!$G$5:$G$94,'datemar &amp; datesep kaf rank'!$A29)</f>
        <v>1920.9281924280001</v>
      </c>
      <c r="N29" s="5" t="str">
        <f>VLOOKUP(O29,'datemar &amp; datesep kaf'!$H$5:$O$94,8,FALSE)</f>
        <v>1973-74</v>
      </c>
      <c r="O29" s="18">
        <f>LARGE('datemar &amp; datesep kaf'!$H$5:$H$94,'datemar &amp; datesep kaf rank'!$A29)</f>
        <v>1141.5173125650001</v>
      </c>
      <c r="P29" s="5" t="str">
        <f>VLOOKUP(Q29,'datemar &amp; datesep kaf'!$I$5:$O$94,7,FALSE)</f>
        <v>1966-67</v>
      </c>
      <c r="Q29" s="18">
        <f>LARGE('datemar &amp; datesep kaf'!$I$5:$I$94,'datemar &amp; datesep kaf rank'!$A29)</f>
        <v>16553.854585842</v>
      </c>
      <c r="R29" s="5" t="str">
        <f>VLOOKUP(S29,'datemar &amp; datesep kaf'!$J$5:$O$94,6,FALSE)</f>
        <v>1946-47</v>
      </c>
      <c r="S29" s="18">
        <f>LARGE('datemar &amp; datesep kaf'!$J$5:$J$94,'datemar &amp; datesep kaf rank'!$A29)</f>
        <v>14388.213675317998</v>
      </c>
      <c r="T29" s="5" t="str">
        <f>VLOOKUP(U29,'datemar &amp; datesep kaf'!$K$5:$O$94,5,FALSE)</f>
        <v>2007-08</v>
      </c>
      <c r="U29" s="18">
        <f>LARGE('datemar &amp; datesep kaf'!$K$5:$K$94,'datemar &amp; datesep kaf rank'!$A29)</f>
        <v>9111.2426335349992</v>
      </c>
      <c r="V29" s="5" t="str">
        <f>VLOOKUP(W29,'datemar &amp; datesep kaf'!$L$5:$O$94,4,FALSE)</f>
        <v>1995-96</v>
      </c>
      <c r="W29" s="18">
        <f>LARGE('datemar &amp; datesep kaf'!$L$5:$L$94,'datemar &amp; datesep kaf rank'!$A29)</f>
        <v>3566.6954034389996</v>
      </c>
      <c r="X29" s="5" t="str">
        <f>VLOOKUP(Y29,'datemar &amp; datesep kaf'!$M$5:$O$94,3,FALSE)</f>
        <v>1979-80</v>
      </c>
      <c r="Y29" s="18">
        <f>LARGE('datemar &amp; datesep kaf'!$M$5:$M$94,'datemar &amp; datesep kaf rank'!$A29)</f>
        <v>1372.3219320090002</v>
      </c>
      <c r="Z29" s="5" t="str">
        <f>VLOOKUP(AA29,'datemar &amp; datesep kaf'!$N$5:$O$94,2,FALSE)</f>
        <v>1981-82</v>
      </c>
      <c r="AA29" s="18">
        <f>LARGE('datemar &amp; datesep kaf'!$N$5:$N$94,'datemar &amp; datesep kaf rank'!$A29)</f>
        <v>576.17849078999996</v>
      </c>
    </row>
    <row r="30" spans="1:27" x14ac:dyDescent="0.2">
      <c r="A30" s="5">
        <v>25</v>
      </c>
      <c r="B30" s="5" t="str">
        <f>VLOOKUP(C30,'datemar &amp; datesep kaf'!$B$5:$O$94,14,FALSE)</f>
        <v>1951-52</v>
      </c>
      <c r="C30" s="18">
        <f>LARGE('datemar &amp; datesep kaf'!$B$5:$B$94,'datemar &amp; datesep kaf rank'!$A30)</f>
        <v>5683.0311918449997</v>
      </c>
      <c r="D30" s="5" t="str">
        <f>VLOOKUP(E30,'datemar &amp; datesep kaf'!$C$5:$O$94,13,FALSE)</f>
        <v>1996-97</v>
      </c>
      <c r="E30" s="18">
        <f>LARGE('datemar &amp; datesep kaf'!$C$5:$C$94,'datemar &amp; datesep kaf rank'!$A30)</f>
        <v>5120.9452625100002</v>
      </c>
      <c r="F30" s="5" t="str">
        <f>VLOOKUP(G30,'datemar &amp; datesep kaf'!$D$5:$O$94,12,FALSE)</f>
        <v>2012-13</v>
      </c>
      <c r="G30" s="18">
        <f>LARGE('datemar &amp; datesep kaf'!$D$5:$D$94,'datemar &amp; datesep kaf rank'!$A30)</f>
        <v>4500.8983436129993</v>
      </c>
      <c r="H30" s="5" t="str">
        <f>VLOOKUP(I30,'datemar &amp; datesep kaf'!$E$5:$O$94,11,FALSE)</f>
        <v>1982-83</v>
      </c>
      <c r="I30" s="18">
        <f>LARGE('datemar &amp; datesep kaf'!$E$5:$E$94,'datemar &amp; datesep kaf rank'!$A30)</f>
        <v>3707.8272989730003</v>
      </c>
      <c r="J30" s="5" t="str">
        <f>VLOOKUP(K30,'datemar &amp; datesep kaf'!$F$5:$O$94,10,FALSE)</f>
        <v>2005-06</v>
      </c>
      <c r="K30" s="18">
        <f>LARGE('datemar &amp; datesep kaf'!$F$5:$F$94,'datemar &amp; datesep kaf rank'!$A30)</f>
        <v>2714.4832039919997</v>
      </c>
      <c r="L30" s="5" t="str">
        <f>VLOOKUP(M30,'datemar &amp; datesep kaf'!$G$5:$O$94,9,FALSE)</f>
        <v>2017-18</v>
      </c>
      <c r="M30" s="18">
        <f>LARGE('datemar &amp; datesep kaf'!$G$5:$G$94,'datemar &amp; datesep kaf rank'!$A30)</f>
        <v>1916.5367876339999</v>
      </c>
      <c r="N30" s="5" t="str">
        <f>VLOOKUP(O30,'datemar &amp; datesep kaf'!$H$5:$O$94,8,FALSE)</f>
        <v>1998-99</v>
      </c>
      <c r="O30" s="18">
        <f>LARGE('datemar &amp; datesep kaf'!$H$5:$H$94,'datemar &amp; datesep kaf rank'!$A30)</f>
        <v>1124.854172694</v>
      </c>
      <c r="P30" s="5" t="str">
        <f>VLOOKUP(Q30,'datemar &amp; datesep kaf'!$I$5:$O$94,7,FALSE)</f>
        <v>1968-69</v>
      </c>
      <c r="Q30" s="18">
        <f>LARGE('datemar &amp; datesep kaf'!$I$5:$I$94,'datemar &amp; datesep kaf rank'!$A30)</f>
        <v>16455.276077142</v>
      </c>
      <c r="R30" s="5" t="str">
        <f>VLOOKUP(S30,'datemar &amp; datesep kaf'!$J$5:$O$94,6,FALSE)</f>
        <v>1990-91</v>
      </c>
      <c r="S30" s="18">
        <f>LARGE('datemar &amp; datesep kaf'!$J$5:$J$94,'datemar &amp; datesep kaf rank'!$A30)</f>
        <v>14250.261283796999</v>
      </c>
      <c r="T30" s="5" t="str">
        <f>VLOOKUP(U30,'datemar &amp; datesep kaf'!$K$5:$O$94,5,FALSE)</f>
        <v>1990-91</v>
      </c>
      <c r="U30" s="18">
        <f>LARGE('datemar &amp; datesep kaf'!$K$5:$K$94,'datemar &amp; datesep kaf rank'!$A30)</f>
        <v>9092.2508987099991</v>
      </c>
      <c r="V30" s="5" t="str">
        <f>VLOOKUP(W30,'datemar &amp; datesep kaf'!$L$5:$O$94,4,FALSE)</f>
        <v>2013-14</v>
      </c>
      <c r="W30" s="18">
        <f>LARGE('datemar &amp; datesep kaf'!$L$5:$L$94,'datemar &amp; datesep kaf rank'!$A30)</f>
        <v>3548.0329248000003</v>
      </c>
      <c r="X30" s="5" t="str">
        <f>VLOOKUP(Y30,'datemar &amp; datesep kaf'!$M$5:$O$94,3,FALSE)</f>
        <v>1955-56</v>
      </c>
      <c r="Y30" s="18">
        <f>LARGE('datemar &amp; datesep kaf'!$M$5:$M$94,'datemar &amp; datesep kaf rank'!$A30)</f>
        <v>1360.909039875</v>
      </c>
      <c r="Z30" s="5" t="str">
        <f>VLOOKUP(AA30,'datemar &amp; datesep kaf'!$N$5:$O$94,2,FALSE)</f>
        <v>1932-33</v>
      </c>
      <c r="AA30" s="18">
        <f>LARGE('datemar &amp; datesep kaf'!$N$5:$N$94,'datemar &amp; datesep kaf rank'!$A30)</f>
        <v>575.70245774999989</v>
      </c>
    </row>
    <row r="31" spans="1:27" x14ac:dyDescent="0.2">
      <c r="A31" s="5">
        <v>26</v>
      </c>
      <c r="B31" s="5" t="str">
        <f>VLOOKUP(C31,'datemar &amp; datesep kaf'!$B$5:$O$94,14,FALSE)</f>
        <v>1970-71</v>
      </c>
      <c r="C31" s="18">
        <f>LARGE('datemar &amp; datesep kaf'!$B$5:$B$94,'datemar &amp; datesep kaf rank'!$A31)</f>
        <v>5635.5587969309991</v>
      </c>
      <c r="D31" s="5" t="str">
        <f>VLOOKUP(E31,'datemar &amp; datesep kaf'!$C$5:$O$94,13,FALSE)</f>
        <v>1981-82</v>
      </c>
      <c r="E31" s="18">
        <f>LARGE('datemar &amp; datesep kaf'!$C$5:$C$94,'datemar &amp; datesep kaf rank'!$A31)</f>
        <v>5071.531049487</v>
      </c>
      <c r="F31" s="5" t="str">
        <f>VLOOKUP(G31,'datemar &amp; datesep kaf'!$D$5:$O$94,12,FALSE)</f>
        <v>2004-05</v>
      </c>
      <c r="G31" s="18">
        <f>LARGE('datemar &amp; datesep kaf'!$D$5:$D$94,'datemar &amp; datesep kaf rank'!$A31)</f>
        <v>4453.1304115200001</v>
      </c>
      <c r="H31" s="5" t="str">
        <f>VLOOKUP(I31,'datemar &amp; datesep kaf'!$E$5:$O$94,11,FALSE)</f>
        <v>1990-91</v>
      </c>
      <c r="I31" s="18">
        <f>LARGE('datemar &amp; datesep kaf'!$E$5:$E$94,'datemar &amp; datesep kaf rank'!$A31)</f>
        <v>3672.3945730289997</v>
      </c>
      <c r="J31" s="5" t="str">
        <f>VLOOKUP(K31,'datemar &amp; datesep kaf'!$F$5:$O$94,10,FALSE)</f>
        <v>1949-50</v>
      </c>
      <c r="K31" s="18">
        <f>LARGE('datemar &amp; datesep kaf'!$F$5:$F$94,'datemar &amp; datesep kaf rank'!$A31)</f>
        <v>2693.4227089139999</v>
      </c>
      <c r="L31" s="5" t="str">
        <f>VLOOKUP(M31,'datemar &amp; datesep kaf'!$G$5:$O$94,9,FALSE)</f>
        <v>2002-03</v>
      </c>
      <c r="M31" s="18">
        <f>LARGE('datemar &amp; datesep kaf'!$G$5:$G$94,'datemar &amp; datesep kaf rank'!$A31)</f>
        <v>1859.2719963930001</v>
      </c>
      <c r="N31" s="5" t="str">
        <f>VLOOKUP(O31,'datemar &amp; datesep kaf'!$H$5:$O$94,8,FALSE)</f>
        <v>1964-65</v>
      </c>
      <c r="O31" s="18">
        <f>LARGE('datemar &amp; datesep kaf'!$H$5:$H$94,'datemar &amp; datesep kaf rank'!$A31)</f>
        <v>1081.8128519939999</v>
      </c>
      <c r="P31" s="5" t="str">
        <f>VLOOKUP(Q31,'datemar &amp; datesep kaf'!$I$5:$O$94,7,FALSE)</f>
        <v>1990-91</v>
      </c>
      <c r="Q31" s="18">
        <f>LARGE('datemar &amp; datesep kaf'!$I$5:$I$94,'datemar &amp; datesep kaf rank'!$A31)</f>
        <v>16451.497564886999</v>
      </c>
      <c r="R31" s="5" t="str">
        <f>VLOOKUP(S31,'datemar &amp; datesep kaf'!$J$5:$O$94,6,FALSE)</f>
        <v>2011-12</v>
      </c>
      <c r="S31" s="18">
        <f>LARGE('datemar &amp; datesep kaf'!$J$5:$J$94,'datemar &amp; datesep kaf rank'!$A31)</f>
        <v>13959.056005461</v>
      </c>
      <c r="T31" s="5" t="str">
        <f>VLOOKUP(U31,'datemar &amp; datesep kaf'!$K$5:$O$94,5,FALSE)</f>
        <v>1977-78</v>
      </c>
      <c r="U31" s="18">
        <f>LARGE('datemar &amp; datesep kaf'!$K$5:$K$94,'datemar &amp; datesep kaf rank'!$A31)</f>
        <v>9051.9368506350002</v>
      </c>
      <c r="V31" s="5" t="str">
        <f>VLOOKUP(W31,'datemar &amp; datesep kaf'!$L$5:$O$94,4,FALSE)</f>
        <v>1967-68</v>
      </c>
      <c r="W31" s="18">
        <f>LARGE('datemar &amp; datesep kaf'!$L$5:$L$94,'datemar &amp; datesep kaf rank'!$A31)</f>
        <v>3521.8134216510002</v>
      </c>
      <c r="X31" s="5" t="str">
        <f>VLOOKUP(Y31,'datemar &amp; datesep kaf'!$M$5:$O$94,3,FALSE)</f>
        <v>1988-89</v>
      </c>
      <c r="Y31" s="18">
        <f>LARGE('datemar &amp; datesep kaf'!$M$5:$M$94,'datemar &amp; datesep kaf rank'!$A31)</f>
        <v>1351.9060650060001</v>
      </c>
      <c r="Z31" s="5" t="str">
        <f>VLOOKUP(AA31,'datemar &amp; datesep kaf'!$N$5:$O$94,2,FALSE)</f>
        <v>2010-11</v>
      </c>
      <c r="AA31" s="18">
        <f>LARGE('datemar &amp; datesep kaf'!$N$5:$N$94,'datemar &amp; datesep kaf rank'!$A31)</f>
        <v>575.10741645000007</v>
      </c>
    </row>
    <row r="32" spans="1:27" x14ac:dyDescent="0.2">
      <c r="A32" s="5">
        <v>27</v>
      </c>
      <c r="B32" s="5" t="str">
        <f>VLOOKUP(C32,'datemar &amp; datesep kaf'!$B$5:$O$94,14,FALSE)</f>
        <v>1981-82</v>
      </c>
      <c r="C32" s="18">
        <f>LARGE('datemar &amp; datesep kaf'!$B$5:$B$94,'datemar &amp; datesep kaf rank'!$A32)</f>
        <v>5560.952518737</v>
      </c>
      <c r="D32" s="5" t="str">
        <f>VLOOKUP(E32,'datemar &amp; datesep kaf'!$C$5:$O$94,13,FALSE)</f>
        <v>2012-13</v>
      </c>
      <c r="E32" s="18">
        <f>LARGE('datemar &amp; datesep kaf'!$C$5:$C$94,'datemar &amp; datesep kaf rank'!$A32)</f>
        <v>5059.6976615009999</v>
      </c>
      <c r="F32" s="5" t="str">
        <f>VLOOKUP(G32,'datemar &amp; datesep kaf'!$D$5:$O$94,12,FALSE)</f>
        <v>1967-68</v>
      </c>
      <c r="G32" s="18">
        <f>LARGE('datemar &amp; datesep kaf'!$D$5:$D$94,'datemar &amp; datesep kaf rank'!$A32)</f>
        <v>4435.0312386450005</v>
      </c>
      <c r="H32" s="5" t="str">
        <f>VLOOKUP(I32,'datemar &amp; datesep kaf'!$E$5:$O$94,11,FALSE)</f>
        <v>2004-05</v>
      </c>
      <c r="I32" s="18">
        <f>LARGE('datemar &amp; datesep kaf'!$E$5:$E$94,'datemar &amp; datesep kaf rank'!$A32)</f>
        <v>3645.1833343799999</v>
      </c>
      <c r="J32" s="5" t="str">
        <f>VLOOKUP(K32,'datemar &amp; datesep kaf'!$F$5:$O$94,10,FALSE)</f>
        <v>1959-60</v>
      </c>
      <c r="K32" s="18">
        <f>LARGE('datemar &amp; datesep kaf'!$F$5:$F$94,'datemar &amp; datesep kaf rank'!$A32)</f>
        <v>2673.3519658650002</v>
      </c>
      <c r="L32" s="5" t="str">
        <f>VLOOKUP(M32,'datemar &amp; datesep kaf'!$G$5:$O$94,9,FALSE)</f>
        <v>1998-99</v>
      </c>
      <c r="M32" s="18">
        <f>LARGE('datemar &amp; datesep kaf'!$G$5:$G$94,'datemar &amp; datesep kaf rank'!$A32)</f>
        <v>1819.513320198</v>
      </c>
      <c r="N32" s="5" t="str">
        <f>VLOOKUP(O32,'datemar &amp; datesep kaf'!$H$5:$O$94,8,FALSE)</f>
        <v>1980-81</v>
      </c>
      <c r="O32" s="18">
        <f>LARGE('datemar &amp; datesep kaf'!$H$5:$H$94,'datemar &amp; datesep kaf rank'!$A32)</f>
        <v>1056.7873983869999</v>
      </c>
      <c r="P32" s="5" t="str">
        <f>VLOOKUP(Q32,'datemar &amp; datesep kaf'!$I$5:$O$94,7,FALSE)</f>
        <v>1977-78</v>
      </c>
      <c r="Q32" s="18">
        <f>LARGE('datemar &amp; datesep kaf'!$I$5:$I$94,'datemar &amp; datesep kaf rank'!$A32)</f>
        <v>16356.659882493001</v>
      </c>
      <c r="R32" s="5" t="str">
        <f>VLOOKUP(S32,'datemar &amp; datesep kaf'!$J$5:$O$94,6,FALSE)</f>
        <v>1969-70</v>
      </c>
      <c r="S32" s="18">
        <f>LARGE('datemar &amp; datesep kaf'!$J$5:$J$94,'datemar &amp; datesep kaf rank'!$A32)</f>
        <v>13763.307252471001</v>
      </c>
      <c r="T32" s="5" t="str">
        <f>VLOOKUP(U32,'datemar &amp; datesep kaf'!$K$5:$O$94,5,FALSE)</f>
        <v>2013-14</v>
      </c>
      <c r="U32" s="18">
        <f>LARGE('datemar &amp; datesep kaf'!$K$5:$K$94,'datemar &amp; datesep kaf rank'!$A32)</f>
        <v>8871.9864441600002</v>
      </c>
      <c r="V32" s="5" t="str">
        <f>VLOOKUP(W32,'datemar &amp; datesep kaf'!$L$5:$O$94,4,FALSE)</f>
        <v>2007-08</v>
      </c>
      <c r="W32" s="18">
        <f>LARGE('datemar &amp; datesep kaf'!$L$5:$L$94,'datemar &amp; datesep kaf rank'!$A32)</f>
        <v>3512.2610253149996</v>
      </c>
      <c r="X32" s="5" t="str">
        <f>VLOOKUP(Y32,'datemar &amp; datesep kaf'!$M$5:$O$94,3,FALSE)</f>
        <v>1995-96</v>
      </c>
      <c r="Y32" s="18">
        <f>LARGE('datemar &amp; datesep kaf'!$M$5:$M$94,'datemar &amp; datesep kaf rank'!$A32)</f>
        <v>1348.591684965</v>
      </c>
      <c r="Z32" s="5" t="str">
        <f>VLOOKUP(AA32,'datemar &amp; datesep kaf'!$N$5:$O$94,2,FALSE)</f>
        <v>1940-41</v>
      </c>
      <c r="AA32" s="18">
        <f>LARGE('datemar &amp; datesep kaf'!$N$5:$N$94,'datemar &amp; datesep kaf rank'!$A32)</f>
        <v>574.2148545</v>
      </c>
    </row>
    <row r="33" spans="1:27" x14ac:dyDescent="0.2">
      <c r="A33" s="5">
        <v>28</v>
      </c>
      <c r="B33" s="5" t="str">
        <f>VLOOKUP(C33,'datemar &amp; datesep kaf'!$B$5:$O$94,14,FALSE)</f>
        <v>1982-83</v>
      </c>
      <c r="C33" s="18">
        <f>LARGE('datemar &amp; datesep kaf'!$B$5:$B$94,'datemar &amp; datesep kaf rank'!$A33)</f>
        <v>5473.727398041</v>
      </c>
      <c r="D33" s="5" t="str">
        <f>VLOOKUP(E33,'datemar &amp; datesep kaf'!$C$5:$O$94,13,FALSE)</f>
        <v>1967-68</v>
      </c>
      <c r="E33" s="18">
        <f>LARGE('datemar &amp; datesep kaf'!$C$5:$C$94,'datemar &amp; datesep kaf rank'!$A33)</f>
        <v>5009.3869195859997</v>
      </c>
      <c r="F33" s="5" t="str">
        <f>VLOOKUP(G33,'datemar &amp; datesep kaf'!$D$5:$O$94,12,FALSE)</f>
        <v>2017-18</v>
      </c>
      <c r="G33" s="18">
        <f>LARGE('datemar &amp; datesep kaf'!$D$5:$D$94,'datemar &amp; datesep kaf rank'!$A33)</f>
        <v>4390.8672733590001</v>
      </c>
      <c r="H33" s="5" t="str">
        <f>VLOOKUP(I33,'datemar &amp; datesep kaf'!$E$5:$O$94,11,FALSE)</f>
        <v>1967-68</v>
      </c>
      <c r="I33" s="18">
        <f>LARGE('datemar &amp; datesep kaf'!$E$5:$E$94,'datemar &amp; datesep kaf rank'!$A33)</f>
        <v>3639.8180453249997</v>
      </c>
      <c r="J33" s="5" t="str">
        <f>VLOOKUP(K33,'datemar &amp; datesep kaf'!$F$5:$O$94,10,FALSE)</f>
        <v>2017-18</v>
      </c>
      <c r="K33" s="18">
        <f>LARGE('datemar &amp; datesep kaf'!$F$5:$F$94,'datemar &amp; datesep kaf rank'!$A33)</f>
        <v>2663.2422141780003</v>
      </c>
      <c r="L33" s="5" t="str">
        <f>VLOOKUP(M33,'datemar &amp; datesep kaf'!$G$5:$O$94,9,FALSE)</f>
        <v>2013-14</v>
      </c>
      <c r="M33" s="18">
        <f>LARGE('datemar &amp; datesep kaf'!$G$5:$G$94,'datemar &amp; datesep kaf rank'!$A33)</f>
        <v>1781.4068753460001</v>
      </c>
      <c r="N33" s="5" t="str">
        <f>VLOOKUP(O33,'datemar &amp; datesep kaf'!$H$5:$O$94,8,FALSE)</f>
        <v>1955-56</v>
      </c>
      <c r="O33" s="18">
        <f>LARGE('datemar &amp; datesep kaf'!$H$5:$H$94,'datemar &amp; datesep kaf rank'!$A33)</f>
        <v>1038.7715312939999</v>
      </c>
      <c r="P33" s="5" t="str">
        <f>VLOOKUP(Q33,'datemar &amp; datesep kaf'!$I$5:$O$94,7,FALSE)</f>
        <v>2001-02</v>
      </c>
      <c r="Q33" s="18">
        <f>LARGE('datemar &amp; datesep kaf'!$I$5:$I$94,'datemar &amp; datesep kaf rank'!$A33)</f>
        <v>15765.625193913</v>
      </c>
      <c r="R33" s="5" t="str">
        <f>VLOOKUP(S33,'datemar &amp; datesep kaf'!$J$5:$O$94,6,FALSE)</f>
        <v>1977-78</v>
      </c>
      <c r="S33" s="18">
        <f>LARGE('datemar &amp; datesep kaf'!$J$5:$J$94,'datemar &amp; datesep kaf rank'!$A33)</f>
        <v>13731.635187542999</v>
      </c>
      <c r="T33" s="5" t="str">
        <f>VLOOKUP(U33,'datemar &amp; datesep kaf'!$K$5:$O$94,5,FALSE)</f>
        <v>1969-70</v>
      </c>
      <c r="U33" s="18">
        <f>LARGE('datemar &amp; datesep kaf'!$K$5:$K$94,'datemar &amp; datesep kaf rank'!$A33)</f>
        <v>8832.4320654780004</v>
      </c>
      <c r="V33" s="5" t="str">
        <f>VLOOKUP(W33,'datemar &amp; datesep kaf'!$L$5:$O$94,4,FALSE)</f>
        <v>2011-12</v>
      </c>
      <c r="W33" s="18">
        <f>LARGE('datemar &amp; datesep kaf'!$L$5:$L$94,'datemar &amp; datesep kaf rank'!$A33)</f>
        <v>3460.2623495789999</v>
      </c>
      <c r="X33" s="5" t="str">
        <f>VLOOKUP(Y33,'datemar &amp; datesep kaf'!$M$5:$O$94,3,FALSE)</f>
        <v>1959-60</v>
      </c>
      <c r="Y33" s="18">
        <f>LARGE('datemar &amp; datesep kaf'!$M$5:$M$94,'datemar &amp; datesep kaf rank'!$A33)</f>
        <v>1302.432347853</v>
      </c>
      <c r="Z33" s="5" t="str">
        <f>VLOOKUP(AA33,'datemar &amp; datesep kaf'!$N$5:$O$94,2,FALSE)</f>
        <v>1983-84</v>
      </c>
      <c r="AA33" s="18">
        <f>LARGE('datemar &amp; datesep kaf'!$N$5:$N$94,'datemar &amp; datesep kaf rank'!$A33)</f>
        <v>567.3718795499999</v>
      </c>
    </row>
    <row r="34" spans="1:27" x14ac:dyDescent="0.2">
      <c r="A34" s="5">
        <v>29</v>
      </c>
      <c r="B34" s="5" t="str">
        <f>VLOOKUP(C34,'datemar &amp; datesep kaf'!$B$5:$O$94,14,FALSE)</f>
        <v>2012-13</v>
      </c>
      <c r="C34" s="18">
        <f>LARGE('datemar &amp; datesep kaf'!$B$5:$B$94,'datemar &amp; datesep kaf rank'!$A34)</f>
        <v>5445.6414486809999</v>
      </c>
      <c r="D34" s="5" t="str">
        <f>VLOOKUP(E34,'datemar &amp; datesep kaf'!$C$5:$O$94,13,FALSE)</f>
        <v>2017-18</v>
      </c>
      <c r="E34" s="18">
        <f>LARGE('datemar &amp; datesep kaf'!$C$5:$C$94,'datemar &amp; datesep kaf rank'!$A34)</f>
        <v>4920.2755179690002</v>
      </c>
      <c r="F34" s="5" t="str">
        <f>VLOOKUP(G34,'datemar &amp; datesep kaf'!$D$5:$O$94,12,FALSE)</f>
        <v>1949-50</v>
      </c>
      <c r="G34" s="18">
        <f>LARGE('datemar &amp; datesep kaf'!$D$5:$D$94,'datemar &amp; datesep kaf rank'!$A34)</f>
        <v>4286.0487648930002</v>
      </c>
      <c r="H34" s="5" t="str">
        <f>VLOOKUP(I34,'datemar &amp; datesep kaf'!$E$5:$O$94,11,FALSE)</f>
        <v>1949-50</v>
      </c>
      <c r="I34" s="18">
        <f>LARGE('datemar &amp; datesep kaf'!$E$5:$E$94,'datemar &amp; datesep kaf rank'!$A34)</f>
        <v>3521.5992067829998</v>
      </c>
      <c r="J34" s="5" t="str">
        <f>VLOOKUP(K34,'datemar &amp; datesep kaf'!$F$5:$O$94,10,FALSE)</f>
        <v>1989-90</v>
      </c>
      <c r="K34" s="18">
        <f>LARGE('datemar &amp; datesep kaf'!$F$5:$F$94,'datemar &amp; datesep kaf rank'!$A34)</f>
        <v>2657.1807268019998</v>
      </c>
      <c r="L34" s="5" t="str">
        <f>VLOOKUP(M34,'datemar &amp; datesep kaf'!$G$5:$O$94,9,FALSE)</f>
        <v>2010-11</v>
      </c>
      <c r="M34" s="18">
        <f>LARGE('datemar &amp; datesep kaf'!$G$5:$G$94,'datemar &amp; datesep kaf rank'!$A34)</f>
        <v>1772.780759967</v>
      </c>
      <c r="N34" s="5" t="str">
        <f>VLOOKUP(O34,'datemar &amp; datesep kaf'!$H$5:$O$94,8,FALSE)</f>
        <v>1962-63</v>
      </c>
      <c r="O34" s="18">
        <f>LARGE('datemar &amp; datesep kaf'!$H$5:$H$94,'datemar &amp; datesep kaf rank'!$A34)</f>
        <v>1024.936821069</v>
      </c>
      <c r="P34" s="5" t="str">
        <f>VLOOKUP(Q34,'datemar &amp; datesep kaf'!$I$5:$O$94,7,FALSE)</f>
        <v>2007-08</v>
      </c>
      <c r="Q34" s="18">
        <f>LARGE('datemar &amp; datesep kaf'!$I$5:$I$94,'datemar &amp; datesep kaf rank'!$A34)</f>
        <v>15710.960733153001</v>
      </c>
      <c r="R34" s="5" t="str">
        <f>VLOOKUP(S34,'datemar &amp; datesep kaf'!$J$5:$O$94,6,FALSE)</f>
        <v>1954-55</v>
      </c>
      <c r="S34" s="18">
        <f>LARGE('datemar &amp; datesep kaf'!$J$5:$J$94,'datemar &amp; datesep kaf rank'!$A34)</f>
        <v>13608.380316131999</v>
      </c>
      <c r="T34" s="5" t="str">
        <f>VLOOKUP(U34,'datemar &amp; datesep kaf'!$K$5:$O$94,5,FALSE)</f>
        <v>1975-76</v>
      </c>
      <c r="U34" s="18">
        <f>LARGE('datemar &amp; datesep kaf'!$K$5:$K$94,'datemar &amp; datesep kaf rank'!$A34)</f>
        <v>8745.4687629540003</v>
      </c>
      <c r="V34" s="5" t="str">
        <f>VLOOKUP(W34,'datemar &amp; datesep kaf'!$L$5:$O$94,4,FALSE)</f>
        <v>1952-53</v>
      </c>
      <c r="W34" s="18">
        <f>LARGE('datemar &amp; datesep kaf'!$L$5:$L$94,'datemar &amp; datesep kaf rank'!$A34)</f>
        <v>3426.0137558219999</v>
      </c>
      <c r="X34" s="5" t="str">
        <f>VLOOKUP(Y34,'datemar &amp; datesep kaf'!$M$5:$O$94,3,FALSE)</f>
        <v>1932-33</v>
      </c>
      <c r="Y34" s="18">
        <f>LARGE('datemar &amp; datesep kaf'!$M$5:$M$94,'datemar &amp; datesep kaf rank'!$A34)</f>
        <v>1282.0105304370002</v>
      </c>
      <c r="Z34" s="5" t="str">
        <f>VLOOKUP(AA34,'datemar &amp; datesep kaf'!$N$5:$O$94,2,FALSE)</f>
        <v>1995-96</v>
      </c>
      <c r="AA34" s="18">
        <f>LARGE('datemar &amp; datesep kaf'!$N$5:$N$94,'datemar &amp; datesep kaf rank'!$A34)</f>
        <v>566.77683825000008</v>
      </c>
    </row>
    <row r="35" spans="1:27" x14ac:dyDescent="0.2">
      <c r="A35" s="5">
        <v>30</v>
      </c>
      <c r="B35" s="5" t="str">
        <f>VLOOKUP(C35,'datemar &amp; datesep kaf'!$B$5:$O$94,14,FALSE)</f>
        <v>1967-68</v>
      </c>
      <c r="C35" s="18">
        <f>LARGE('datemar &amp; datesep kaf'!$B$5:$B$94,'datemar &amp; datesep kaf rank'!$A35)</f>
        <v>5414.4315324959998</v>
      </c>
      <c r="D35" s="5" t="str">
        <f>VLOOKUP(E35,'datemar &amp; datesep kaf'!$C$5:$O$94,13,FALSE)</f>
        <v>1951-52</v>
      </c>
      <c r="E35" s="18">
        <f>LARGE('datemar &amp; datesep kaf'!$C$5:$C$94,'datemar &amp; datesep kaf rank'!$A35)</f>
        <v>4902.2775021150001</v>
      </c>
      <c r="F35" s="5" t="str">
        <f>VLOOKUP(G35,'datemar &amp; datesep kaf'!$D$5:$O$94,12,FALSE)</f>
        <v>2015-16</v>
      </c>
      <c r="G35" s="18">
        <f>LARGE('datemar &amp; datesep kaf'!$D$5:$D$94,'datemar &amp; datesep kaf rank'!$A35)</f>
        <v>4272.2775257400008</v>
      </c>
      <c r="H35" s="5" t="str">
        <f>VLOOKUP(I35,'datemar &amp; datesep kaf'!$E$5:$O$94,11,FALSE)</f>
        <v>2017-18</v>
      </c>
      <c r="I35" s="18">
        <f>LARGE('datemar &amp; datesep kaf'!$E$5:$E$94,'datemar &amp; datesep kaf rank'!$A35)</f>
        <v>3500.1499513889999</v>
      </c>
      <c r="J35" s="5" t="str">
        <f>VLOOKUP(K35,'datemar &amp; datesep kaf'!$F$5:$O$94,10,FALSE)</f>
        <v>1955-56</v>
      </c>
      <c r="K35" s="18">
        <f>LARGE('datemar &amp; datesep kaf'!$F$5:$F$94,'datemar &amp; datesep kaf rank'!$A35)</f>
        <v>2655.6871731389997</v>
      </c>
      <c r="L35" s="5" t="str">
        <f>VLOOKUP(M35,'datemar &amp; datesep kaf'!$G$5:$O$94,9,FALSE)</f>
        <v>1977-78</v>
      </c>
      <c r="M35" s="18">
        <f>LARGE('datemar &amp; datesep kaf'!$G$5:$G$94,'datemar &amp; datesep kaf rank'!$A35)</f>
        <v>1765.140429675</v>
      </c>
      <c r="N35" s="5" t="str">
        <f>VLOOKUP(O35,'datemar &amp; datesep kaf'!$H$5:$O$94,8,FALSE)</f>
        <v>2010-11</v>
      </c>
      <c r="O35" s="18">
        <f>LARGE('datemar &amp; datesep kaf'!$H$5:$H$94,'datemar &amp; datesep kaf rank'!$A35)</f>
        <v>1020.140788191</v>
      </c>
      <c r="P35" s="5" t="str">
        <f>VLOOKUP(Q35,'datemar &amp; datesep kaf'!$I$5:$O$94,7,FALSE)</f>
        <v>1931-32</v>
      </c>
      <c r="Q35" s="18">
        <f>LARGE('datemar &amp; datesep kaf'!$I$5:$I$94,'datemar &amp; datesep kaf rank'!$A35)</f>
        <v>15544.856937728999</v>
      </c>
      <c r="R35" s="5" t="str">
        <f>VLOOKUP(S35,'datemar &amp; datesep kaf'!$J$5:$O$94,6,FALSE)</f>
        <v>2001-02</v>
      </c>
      <c r="S35" s="18">
        <f>LARGE('datemar &amp; datesep kaf'!$J$5:$J$94,'datemar &amp; datesep kaf rank'!$A35)</f>
        <v>13591.225275453</v>
      </c>
      <c r="T35" s="5" t="str">
        <f>VLOOKUP(U35,'datemar &amp; datesep kaf'!$K$5:$O$94,5,FALSE)</f>
        <v>1950-51</v>
      </c>
      <c r="U35" s="18">
        <f>LARGE('datemar &amp; datesep kaf'!$K$5:$K$94,'datemar &amp; datesep kaf rank'!$A35)</f>
        <v>8572.7580256290003</v>
      </c>
      <c r="V35" s="5" t="str">
        <f>VLOOKUP(W35,'datemar &amp; datesep kaf'!$L$5:$O$94,4,FALSE)</f>
        <v>1989-90</v>
      </c>
      <c r="W35" s="18">
        <f>LARGE('datemar &amp; datesep kaf'!$L$5:$L$94,'datemar &amp; datesep kaf rank'!$A35)</f>
        <v>3375.209129628</v>
      </c>
      <c r="X35" s="5" t="str">
        <f>VLOOKUP(Y35,'datemar &amp; datesep kaf'!$M$5:$O$94,3,FALSE)</f>
        <v>1954-55</v>
      </c>
      <c r="Y35" s="18">
        <f>LARGE('datemar &amp; datesep kaf'!$M$5:$M$94,'datemar &amp; datesep kaf rank'!$A35)</f>
        <v>1276.2287124719999</v>
      </c>
      <c r="Z35" s="5" t="str">
        <f>VLOOKUP(AA35,'datemar &amp; datesep kaf'!$N$5:$O$94,2,FALSE)</f>
        <v>1985-86</v>
      </c>
      <c r="AA35" s="18">
        <f>LARGE('datemar &amp; datesep kaf'!$N$5:$N$94,'datemar &amp; datesep kaf rank'!$A35)</f>
        <v>566.06278868999993</v>
      </c>
    </row>
    <row r="36" spans="1:27" x14ac:dyDescent="0.2">
      <c r="A36" s="5">
        <v>31</v>
      </c>
      <c r="B36" s="5" t="str">
        <f>VLOOKUP(C36,'datemar &amp; datesep kaf'!$B$5:$O$94,14,FALSE)</f>
        <v>2017-18</v>
      </c>
      <c r="C36" s="18">
        <f>LARGE('datemar &amp; datesep kaf'!$B$5:$B$94,'datemar &amp; datesep kaf rank'!$A36)</f>
        <v>5286.463933989</v>
      </c>
      <c r="D36" s="5" t="str">
        <f>VLOOKUP(E36,'datemar &amp; datesep kaf'!$C$5:$O$94,13,FALSE)</f>
        <v>1982-83</v>
      </c>
      <c r="E36" s="18">
        <f>LARGE('datemar &amp; datesep kaf'!$C$5:$C$94,'datemar &amp; datesep kaf rank'!$A36)</f>
        <v>4897.5489072510009</v>
      </c>
      <c r="F36" s="5" t="str">
        <f>VLOOKUP(G36,'datemar &amp; datesep kaf'!$D$5:$O$94,12,FALSE)</f>
        <v>1982-83</v>
      </c>
      <c r="G36" s="18">
        <f>LARGE('datemar &amp; datesep kaf'!$D$5:$D$94,'datemar &amp; datesep kaf rank'!$A36)</f>
        <v>4266.8090961930002</v>
      </c>
      <c r="H36" s="5" t="str">
        <f>VLOOKUP(I36,'datemar &amp; datesep kaf'!$E$5:$O$94,11,FALSE)</f>
        <v>1977-78</v>
      </c>
      <c r="I36" s="18">
        <f>LARGE('datemar &amp; datesep kaf'!$E$5:$E$94,'datemar &amp; datesep kaf rank'!$A36)</f>
        <v>3470.2530930059997</v>
      </c>
      <c r="J36" s="5" t="str">
        <f>VLOOKUP(K36,'datemar &amp; datesep kaf'!$F$5:$O$94,10,FALSE)</f>
        <v>2004-05</v>
      </c>
      <c r="K36" s="18">
        <f>LARGE('datemar &amp; datesep kaf'!$F$5:$F$94,'datemar &amp; datesep kaf rank'!$A36)</f>
        <v>2646.62469414</v>
      </c>
      <c r="L36" s="5" t="str">
        <f>VLOOKUP(M36,'datemar &amp; datesep kaf'!$G$5:$O$94,9,FALSE)</f>
        <v>1958-59</v>
      </c>
      <c r="M36" s="18">
        <f>LARGE('datemar &amp; datesep kaf'!$G$5:$G$94,'datemar &amp; datesep kaf rank'!$A36)</f>
        <v>1735.283240712</v>
      </c>
      <c r="N36" s="5" t="str">
        <f>VLOOKUP(O36,'datemar &amp; datesep kaf'!$H$5:$O$94,8,FALSE)</f>
        <v>1939-40</v>
      </c>
      <c r="O36" s="18">
        <f>LARGE('datemar &amp; datesep kaf'!$H$5:$H$94,'datemar &amp; datesep kaf rank'!$A36)</f>
        <v>1019.894837787</v>
      </c>
      <c r="P36" s="5" t="str">
        <f>VLOOKUP(Q36,'datemar &amp; datesep kaf'!$I$5:$O$94,7,FALSE)</f>
        <v>1989-90</v>
      </c>
      <c r="Q36" s="18">
        <f>LARGE('datemar &amp; datesep kaf'!$I$5:$I$94,'datemar &amp; datesep kaf rank'!$A36)</f>
        <v>15403.514794269</v>
      </c>
      <c r="R36" s="5" t="str">
        <f>VLOOKUP(S36,'datemar &amp; datesep kaf'!$J$5:$O$94,6,FALSE)</f>
        <v>1952-53</v>
      </c>
      <c r="S36" s="18">
        <f>LARGE('datemar &amp; datesep kaf'!$J$5:$J$94,'datemar &amp; datesep kaf rank'!$A36)</f>
        <v>13466.284453692</v>
      </c>
      <c r="T36" s="5" t="str">
        <f>VLOOKUP(U36,'datemar &amp; datesep kaf'!$K$5:$O$94,5,FALSE)</f>
        <v>1989-90</v>
      </c>
      <c r="U36" s="18">
        <f>LARGE('datemar &amp; datesep kaf'!$K$5:$K$94,'datemar &amp; datesep kaf rank'!$A36)</f>
        <v>8450.2568731980009</v>
      </c>
      <c r="V36" s="5" t="str">
        <f>VLOOKUP(W36,'datemar &amp; datesep kaf'!$L$5:$O$94,4,FALSE)</f>
        <v>1966-67</v>
      </c>
      <c r="W36" s="18">
        <f>LARGE('datemar &amp; datesep kaf'!$L$5:$L$94,'datemar &amp; datesep kaf rank'!$A36)</f>
        <v>3344.15194071</v>
      </c>
      <c r="X36" s="5" t="str">
        <f>VLOOKUP(Y36,'datemar &amp; datesep kaf'!$M$5:$O$94,3,FALSE)</f>
        <v>1989-90</v>
      </c>
      <c r="Y36" s="18">
        <f>LARGE('datemar &amp; datesep kaf'!$M$5:$M$94,'datemar &amp; datesep kaf rank'!$A36)</f>
        <v>1269.38177058</v>
      </c>
      <c r="Z36" s="5" t="str">
        <f>VLOOKUP(AA36,'datemar &amp; datesep kaf'!$N$5:$O$94,2,FALSE)</f>
        <v>2007-08</v>
      </c>
      <c r="AA36" s="18">
        <f>LARGE('datemar &amp; datesep kaf'!$N$5:$N$94,'datemar &amp; datesep kaf rank'!$A36)</f>
        <v>563.62311936000003</v>
      </c>
    </row>
    <row r="37" spans="1:27" x14ac:dyDescent="0.2">
      <c r="A37" s="5">
        <v>32</v>
      </c>
      <c r="B37" s="5" t="str">
        <f>VLOOKUP(C37,'datemar &amp; datesep kaf'!$B$5:$O$94,14,FALSE)</f>
        <v>1949-50</v>
      </c>
      <c r="C37" s="18">
        <f>LARGE('datemar &amp; datesep kaf'!$B$5:$B$94,'datemar &amp; datesep kaf rank'!$A37)</f>
        <v>5276.0368269419996</v>
      </c>
      <c r="D37" s="5" t="str">
        <f>VLOOKUP(E37,'datemar &amp; datesep kaf'!$C$5:$O$94,13,FALSE)</f>
        <v>1949-50</v>
      </c>
      <c r="E37" s="18">
        <f>LARGE('datemar &amp; datesep kaf'!$C$5:$C$94,'datemar &amp; datesep kaf rank'!$A37)</f>
        <v>4797.5641176119998</v>
      </c>
      <c r="F37" s="5" t="str">
        <f>VLOOKUP(G37,'datemar &amp; datesep kaf'!$D$5:$O$94,12,FALSE)</f>
        <v>1994-95</v>
      </c>
      <c r="G37" s="18">
        <f>LARGE('datemar &amp; datesep kaf'!$D$5:$D$94,'datemar &amp; datesep kaf rank'!$A37)</f>
        <v>4201.017363123</v>
      </c>
      <c r="H37" s="5" t="str">
        <f>VLOOKUP(I37,'datemar &amp; datesep kaf'!$E$5:$O$94,11,FALSE)</f>
        <v>1966-67</v>
      </c>
      <c r="I37" s="18">
        <f>LARGE('datemar &amp; datesep kaf'!$E$5:$E$94,'datemar &amp; datesep kaf rank'!$A37)</f>
        <v>3469.255407093</v>
      </c>
      <c r="J37" s="5" t="str">
        <f>VLOOKUP(K37,'datemar &amp; datesep kaf'!$F$5:$O$94,10,FALSE)</f>
        <v>1975-76</v>
      </c>
      <c r="K37" s="18">
        <f>LARGE('datemar &amp; datesep kaf'!$F$5:$F$94,'datemar &amp; datesep kaf rank'!$A37)</f>
        <v>2636.21147139</v>
      </c>
      <c r="L37" s="5" t="str">
        <f>VLOOKUP(M37,'datemar &amp; datesep kaf'!$G$5:$O$94,9,FALSE)</f>
        <v>1966-67</v>
      </c>
      <c r="M37" s="18">
        <f>LARGE('datemar &amp; datesep kaf'!$G$5:$G$94,'datemar &amp; datesep kaf rank'!$A37)</f>
        <v>1715.9364645779999</v>
      </c>
      <c r="N37" s="5" t="str">
        <f>VLOOKUP(O37,'datemar &amp; datesep kaf'!$H$5:$O$94,8,FALSE)</f>
        <v>1990-91</v>
      </c>
      <c r="O37" s="18">
        <f>LARGE('datemar &amp; datesep kaf'!$H$5:$H$94,'datemar &amp; datesep kaf rank'!$A37)</f>
        <v>1018.3576477619999</v>
      </c>
      <c r="P37" s="5" t="str">
        <f>VLOOKUP(Q37,'datemar &amp; datesep kaf'!$I$5:$O$94,7,FALSE)</f>
        <v>1960-61</v>
      </c>
      <c r="Q37" s="18">
        <f>LARGE('datemar &amp; datesep kaf'!$I$5:$I$94,'datemar &amp; datesep kaf rank'!$A37)</f>
        <v>15293.325046335001</v>
      </c>
      <c r="R37" s="5" t="str">
        <f>VLOOKUP(S37,'datemar &amp; datesep kaf'!$J$5:$O$94,6,FALSE)</f>
        <v>1960-61</v>
      </c>
      <c r="S37" s="18">
        <f>LARGE('datemar &amp; datesep kaf'!$J$5:$J$94,'datemar &amp; datesep kaf rank'!$A37)</f>
        <v>13460.181313425001</v>
      </c>
      <c r="T37" s="5" t="str">
        <f>VLOOKUP(U37,'datemar &amp; datesep kaf'!$K$5:$O$94,5,FALSE)</f>
        <v>1980-81</v>
      </c>
      <c r="U37" s="18">
        <f>LARGE('datemar &amp; datesep kaf'!$K$5:$K$94,'datemar &amp; datesep kaf rank'!$A37)</f>
        <v>8261.071425746999</v>
      </c>
      <c r="V37" s="5" t="str">
        <f>VLOOKUP(W37,'datemar &amp; datesep kaf'!$L$5:$O$94,4,FALSE)</f>
        <v>2001-02</v>
      </c>
      <c r="W37" s="18">
        <f>LARGE('datemar &amp; datesep kaf'!$L$5:$L$94,'datemar &amp; datesep kaf rank'!$A37)</f>
        <v>3323.2223547180001</v>
      </c>
      <c r="X37" s="5" t="str">
        <f>VLOOKUP(Y37,'datemar &amp; datesep kaf'!$M$5:$O$94,3,FALSE)</f>
        <v>1969-70</v>
      </c>
      <c r="Y37" s="18">
        <f>LARGE('datemar &amp; datesep kaf'!$M$5:$M$94,'datemar &amp; datesep kaf rank'!$A37)</f>
        <v>1258.2406139730001</v>
      </c>
      <c r="Z37" s="5" t="str">
        <f>VLOOKUP(AA37,'datemar &amp; datesep kaf'!$N$5:$O$94,2,FALSE)</f>
        <v>1959-60</v>
      </c>
      <c r="AA37" s="18">
        <f>LARGE('datemar &amp; datesep kaf'!$N$5:$N$94,'datemar &amp; datesep kaf rank'!$A37)</f>
        <v>553.32890486999997</v>
      </c>
    </row>
    <row r="38" spans="1:27" x14ac:dyDescent="0.2">
      <c r="A38" s="5">
        <v>33</v>
      </c>
      <c r="B38" s="5" t="str">
        <f>VLOOKUP(C38,'datemar &amp; datesep kaf'!$B$5:$O$94,14,FALSE)</f>
        <v>1941-42</v>
      </c>
      <c r="C38" s="18">
        <f>LARGE('datemar &amp; datesep kaf'!$B$5:$B$94,'datemar &amp; datesep kaf rank'!$A38)</f>
        <v>5273.720132814</v>
      </c>
      <c r="D38" s="5" t="str">
        <f>VLOOKUP(E38,'datemar &amp; datesep kaf'!$C$5:$O$94,13,FALSE)</f>
        <v>2005-06</v>
      </c>
      <c r="E38" s="18">
        <f>LARGE('datemar &amp; datesep kaf'!$C$5:$C$94,'datemar &amp; datesep kaf rank'!$A38)</f>
        <v>4731.2705663789993</v>
      </c>
      <c r="F38" s="5" t="str">
        <f>VLOOKUP(G38,'datemar &amp; datesep kaf'!$D$5:$O$94,12,FALSE)</f>
        <v>1966-67</v>
      </c>
      <c r="G38" s="18">
        <f>LARGE('datemar &amp; datesep kaf'!$D$5:$D$94,'datemar &amp; datesep kaf rank'!$A38)</f>
        <v>4137.605795253</v>
      </c>
      <c r="H38" s="5" t="str">
        <f>VLOOKUP(I38,'datemar &amp; datesep kaf'!$E$5:$O$94,11,FALSE)</f>
        <v>2012-13</v>
      </c>
      <c r="I38" s="18">
        <f>LARGE('datemar &amp; datesep kaf'!$E$5:$E$94,'datemar &amp; datesep kaf rank'!$A38)</f>
        <v>3432.739705983</v>
      </c>
      <c r="J38" s="5" t="str">
        <f>VLOOKUP(K38,'datemar &amp; datesep kaf'!$F$5:$O$94,10,FALSE)</f>
        <v>1998-99</v>
      </c>
      <c r="K38" s="18">
        <f>LARGE('datemar &amp; datesep kaf'!$F$5:$F$94,'datemar &amp; datesep kaf rank'!$A38)</f>
        <v>2608.0303154220001</v>
      </c>
      <c r="L38" s="5" t="str">
        <f>VLOOKUP(M38,'datemar &amp; datesep kaf'!$G$5:$O$94,9,FALSE)</f>
        <v>1931-32</v>
      </c>
      <c r="M38" s="18">
        <f>LARGE('datemar &amp; datesep kaf'!$G$5:$G$94,'datemar &amp; datesep kaf rank'!$A38)</f>
        <v>1706.691506247</v>
      </c>
      <c r="N38" s="5" t="str">
        <f>VLOOKUP(O38,'datemar &amp; datesep kaf'!$H$5:$O$94,8,FALSE)</f>
        <v>2012-13</v>
      </c>
      <c r="O38" s="18">
        <f>LARGE('datemar &amp; datesep kaf'!$H$5:$H$94,'datemar &amp; datesep kaf rank'!$A38)</f>
        <v>993.209218953</v>
      </c>
      <c r="P38" s="5" t="str">
        <f>VLOOKUP(Q38,'datemar &amp; datesep kaf'!$I$5:$O$94,7,FALSE)</f>
        <v>1980-81</v>
      </c>
      <c r="Q38" s="18">
        <f>LARGE('datemar &amp; datesep kaf'!$I$5:$I$94,'datemar &amp; datesep kaf rank'!$A38)</f>
        <v>15190.436455151999</v>
      </c>
      <c r="R38" s="5" t="str">
        <f>VLOOKUP(S38,'datemar &amp; datesep kaf'!$J$5:$O$94,6,FALSE)</f>
        <v>1980-81</v>
      </c>
      <c r="S38" s="18">
        <f>LARGE('datemar &amp; datesep kaf'!$J$5:$J$94,'datemar &amp; datesep kaf rank'!$A38)</f>
        <v>13361.160490691998</v>
      </c>
      <c r="T38" s="5" t="str">
        <f>VLOOKUP(U38,'datemar &amp; datesep kaf'!$K$5:$O$94,5,FALSE)</f>
        <v>1967-68</v>
      </c>
      <c r="U38" s="18">
        <f>LARGE('datemar &amp; datesep kaf'!$K$5:$K$94,'datemar &amp; datesep kaf rank'!$A38)</f>
        <v>8016.0413522910003</v>
      </c>
      <c r="V38" s="5" t="str">
        <f>VLOOKUP(W38,'datemar &amp; datesep kaf'!$L$5:$O$94,4,FALSE)</f>
        <v>1955-56</v>
      </c>
      <c r="W38" s="18">
        <f>LARGE('datemar &amp; datesep kaf'!$L$5:$L$94,'datemar &amp; datesep kaf rank'!$A38)</f>
        <v>3315.5998756650001</v>
      </c>
      <c r="X38" s="5" t="str">
        <f>VLOOKUP(Y38,'datemar &amp; datesep kaf'!$M$5:$O$94,3,FALSE)</f>
        <v>1998-99</v>
      </c>
      <c r="Y38" s="18">
        <f>LARGE('datemar &amp; datesep kaf'!$M$5:$M$94,'datemar &amp; datesep kaf rank'!$A38)</f>
        <v>1253.2819364730001</v>
      </c>
      <c r="Z38" s="5" t="str">
        <f>VLOOKUP(AA38,'datemar &amp; datesep kaf'!$N$5:$O$94,2,FALSE)</f>
        <v>1945-46</v>
      </c>
      <c r="AA38" s="18">
        <f>LARGE('datemar &amp; datesep kaf'!$N$5:$N$94,'datemar &amp; datesep kaf rank'!$A38)</f>
        <v>545.71237623000002</v>
      </c>
    </row>
    <row r="39" spans="1:27" x14ac:dyDescent="0.2">
      <c r="A39" s="5">
        <v>34</v>
      </c>
      <c r="B39" s="5" t="str">
        <f>VLOOKUP(C39,'datemar &amp; datesep kaf'!$B$5:$O$94,14,FALSE)</f>
        <v>1965-66</v>
      </c>
      <c r="C39" s="18">
        <f>LARGE('datemar &amp; datesep kaf'!$B$5:$B$94,'datemar &amp; datesep kaf rank'!$A39)</f>
        <v>5234.2708780949997</v>
      </c>
      <c r="D39" s="5" t="str">
        <f>VLOOKUP(E39,'datemar &amp; datesep kaf'!$C$5:$O$94,13,FALSE)</f>
        <v>1941-42</v>
      </c>
      <c r="E39" s="18">
        <f>LARGE('datemar &amp; datesep kaf'!$C$5:$C$94,'datemar &amp; datesep kaf rank'!$A39)</f>
        <v>4699.505278314</v>
      </c>
      <c r="F39" s="5" t="str">
        <f>VLOOKUP(G39,'datemar &amp; datesep kaf'!$D$5:$O$94,12,FALSE)</f>
        <v>1960-61</v>
      </c>
      <c r="G39" s="18">
        <f>LARGE('datemar &amp; datesep kaf'!$D$5:$D$94,'datemar &amp; datesep kaf rank'!$A39)</f>
        <v>4118.1618290400002</v>
      </c>
      <c r="H39" s="5" t="str">
        <f>VLOOKUP(I39,'datemar &amp; datesep kaf'!$E$5:$O$94,11,FALSE)</f>
        <v>1968-69</v>
      </c>
      <c r="I39" s="18">
        <f>LARGE('datemar &amp; datesep kaf'!$E$5:$E$94,'datemar &amp; datesep kaf rank'!$A39)</f>
        <v>3412.5202026089996</v>
      </c>
      <c r="J39" s="5" t="str">
        <f>VLOOKUP(K39,'datemar &amp; datesep kaf'!$F$5:$O$94,10,FALSE)</f>
        <v>1966-67</v>
      </c>
      <c r="K39" s="18">
        <f>LARGE('datemar &amp; datesep kaf'!$F$5:$F$94,'datemar &amp; datesep kaf rank'!$A39)</f>
        <v>2587.8306467580001</v>
      </c>
      <c r="L39" s="5" t="str">
        <f>VLOOKUP(M39,'datemar &amp; datesep kaf'!$G$5:$O$94,9,FALSE)</f>
        <v>2011-12</v>
      </c>
      <c r="M39" s="18">
        <f>LARGE('datemar &amp; datesep kaf'!$G$5:$G$94,'datemar &amp; datesep kaf rank'!$A39)</f>
        <v>1686.418449156</v>
      </c>
      <c r="N39" s="5" t="str">
        <f>VLOOKUP(O39,'datemar &amp; datesep kaf'!$H$5:$O$94,8,FALSE)</f>
        <v>1970-71</v>
      </c>
      <c r="O39" s="18">
        <f>LARGE('datemar &amp; datesep kaf'!$H$5:$H$94,'datemar &amp; datesep kaf rank'!$A39)</f>
        <v>982.20293837400004</v>
      </c>
      <c r="P39" s="5" t="str">
        <f>VLOOKUP(Q39,'datemar &amp; datesep kaf'!$I$5:$O$94,7,FALSE)</f>
        <v>1959-60</v>
      </c>
      <c r="Q39" s="18">
        <f>LARGE('datemar &amp; datesep kaf'!$I$5:$I$94,'datemar &amp; datesep kaf rank'!$A39)</f>
        <v>15116.415300903</v>
      </c>
      <c r="R39" s="5" t="str">
        <f>VLOOKUP(S39,'datemar &amp; datesep kaf'!$J$5:$O$94,6,FALSE)</f>
        <v>1998-99</v>
      </c>
      <c r="S39" s="18">
        <f>LARGE('datemar &amp; datesep kaf'!$J$5:$J$94,'datemar &amp; datesep kaf rank'!$A39)</f>
        <v>13106.447111813999</v>
      </c>
      <c r="T39" s="5" t="str">
        <f>VLOOKUP(U39,'datemar &amp; datesep kaf'!$K$5:$O$94,5,FALSE)</f>
        <v>1959-60</v>
      </c>
      <c r="U39" s="18">
        <f>LARGE('datemar &amp; datesep kaf'!$K$5:$K$94,'datemar &amp; datesep kaf rank'!$A39)</f>
        <v>8015.152757283</v>
      </c>
      <c r="V39" s="5" t="str">
        <f>VLOOKUP(W39,'datemar &amp; datesep kaf'!$L$5:$O$94,4,FALSE)</f>
        <v>1980-81</v>
      </c>
      <c r="W39" s="18">
        <f>LARGE('datemar &amp; datesep kaf'!$L$5:$L$94,'datemar &amp; datesep kaf rank'!$A39)</f>
        <v>3309.6732643169998</v>
      </c>
      <c r="X39" s="5" t="str">
        <f>VLOOKUP(Y39,'datemar &amp; datesep kaf'!$M$5:$O$94,3,FALSE)</f>
        <v>1994-95</v>
      </c>
      <c r="Y39" s="18">
        <f>LARGE('datemar &amp; datesep kaf'!$M$5:$M$94,'datemar &amp; datesep kaf rank'!$A39)</f>
        <v>1245.219126858</v>
      </c>
      <c r="Z39" s="5" t="str">
        <f>VLOOKUP(AA39,'datemar &amp; datesep kaf'!$N$5:$O$94,2,FALSE)</f>
        <v>1968-69</v>
      </c>
      <c r="AA39" s="18">
        <f>LARGE('datemar &amp; datesep kaf'!$N$5:$N$94,'datemar &amp; datesep kaf rank'!$A39)</f>
        <v>542.08262430000002</v>
      </c>
    </row>
    <row r="40" spans="1:27" x14ac:dyDescent="0.2">
      <c r="A40" s="5">
        <v>35</v>
      </c>
      <c r="B40" s="5" t="str">
        <f>VLOOKUP(C40,'datemar &amp; datesep kaf'!$B$5:$O$94,14,FALSE)</f>
        <v>1960-61</v>
      </c>
      <c r="C40" s="18">
        <f>LARGE('datemar &amp; datesep kaf'!$B$5:$B$94,'datemar &amp; datesep kaf rank'!$A40)</f>
        <v>5167.6341863789994</v>
      </c>
      <c r="D40" s="5" t="str">
        <f>VLOOKUP(E40,'datemar &amp; datesep kaf'!$C$5:$O$94,13,FALSE)</f>
        <v>2015-16</v>
      </c>
      <c r="E40" s="18">
        <f>LARGE('datemar &amp; datesep kaf'!$C$5:$C$94,'datemar &amp; datesep kaf rank'!$A40)</f>
        <v>4632.4104047969995</v>
      </c>
      <c r="F40" s="5" t="str">
        <f>VLOOKUP(G40,'datemar &amp; datesep kaf'!$D$5:$O$94,12,FALSE)</f>
        <v>1934-35</v>
      </c>
      <c r="G40" s="18">
        <f>LARGE('datemar &amp; datesep kaf'!$D$5:$D$94,'datemar &amp; datesep kaf rank'!$A40)</f>
        <v>4104.973730361</v>
      </c>
      <c r="H40" s="5" t="str">
        <f>VLOOKUP(I40,'datemar &amp; datesep kaf'!$E$5:$O$94,11,FALSE)</f>
        <v>1960-61</v>
      </c>
      <c r="I40" s="18">
        <f>LARGE('datemar &amp; datesep kaf'!$E$5:$E$94,'datemar &amp; datesep kaf rank'!$A40)</f>
        <v>3407.7420209699999</v>
      </c>
      <c r="J40" s="5" t="str">
        <f>VLOOKUP(K40,'datemar &amp; datesep kaf'!$F$5:$O$94,10,FALSE)</f>
        <v>1983-84</v>
      </c>
      <c r="K40" s="18">
        <f>LARGE('datemar &amp; datesep kaf'!$F$5:$F$94,'datemar &amp; datesep kaf rank'!$A40)</f>
        <v>2517.9549468989999</v>
      </c>
      <c r="L40" s="5" t="str">
        <f>VLOOKUP(M40,'datemar &amp; datesep kaf'!$G$5:$O$94,9,FALSE)</f>
        <v>1955-56</v>
      </c>
      <c r="M40" s="18">
        <f>LARGE('datemar &amp; datesep kaf'!$G$5:$G$94,'datemar &amp; datesep kaf rank'!$A40)</f>
        <v>1677.4809288299998</v>
      </c>
      <c r="N40" s="5" t="str">
        <f>VLOOKUP(O40,'datemar &amp; datesep kaf'!$H$5:$O$94,8,FALSE)</f>
        <v>1991-92</v>
      </c>
      <c r="O40" s="18">
        <f>LARGE('datemar &amp; datesep kaf'!$H$5:$H$94,'datemar &amp; datesep kaf rank'!$A40)</f>
        <v>981.83401276799998</v>
      </c>
      <c r="P40" s="5" t="str">
        <f>VLOOKUP(Q40,'datemar &amp; datesep kaf'!$I$5:$O$94,7,FALSE)</f>
        <v>2016-17</v>
      </c>
      <c r="Q40" s="18">
        <f>LARGE('datemar &amp; datesep kaf'!$I$5:$I$94,'datemar &amp; datesep kaf rank'!$A40)</f>
        <v>15074.871500808</v>
      </c>
      <c r="R40" s="5" t="str">
        <f>VLOOKUP(S40,'datemar &amp; datesep kaf'!$J$5:$O$94,6,FALSE)</f>
        <v>1931-32</v>
      </c>
      <c r="S40" s="18">
        <f>LARGE('datemar &amp; datesep kaf'!$J$5:$J$94,'datemar &amp; datesep kaf rank'!$A40)</f>
        <v>13003.554553688999</v>
      </c>
      <c r="T40" s="5" t="str">
        <f>VLOOKUP(U40,'datemar &amp; datesep kaf'!$K$5:$O$94,5,FALSE)</f>
        <v>1960-61</v>
      </c>
      <c r="U40" s="18">
        <f>LARGE('datemar &amp; datesep kaf'!$K$5:$K$94,'datemar &amp; datesep kaf rank'!$A40)</f>
        <v>7922.7309425670001</v>
      </c>
      <c r="V40" s="5" t="str">
        <f>VLOOKUP(W40,'datemar &amp; datesep kaf'!$L$5:$O$94,4,FALSE)</f>
        <v>1968-69</v>
      </c>
      <c r="W40" s="18">
        <f>LARGE('datemar &amp; datesep kaf'!$L$5:$L$94,'datemar &amp; datesep kaf rank'!$A40)</f>
        <v>3160.1016996779999</v>
      </c>
      <c r="X40" s="5" t="str">
        <f>VLOOKUP(Y40,'datemar &amp; datesep kaf'!$M$5:$O$94,3,FALSE)</f>
        <v>1980-81</v>
      </c>
      <c r="Y40" s="18">
        <f>LARGE('datemar &amp; datesep kaf'!$M$5:$M$94,'datemar &amp; datesep kaf rank'!$A40)</f>
        <v>1231.3308629159999</v>
      </c>
      <c r="Z40" s="5" t="str">
        <f>VLOOKUP(AA40,'datemar &amp; datesep kaf'!$N$5:$O$94,2,FALSE)</f>
        <v>1955-56</v>
      </c>
      <c r="AA40" s="18">
        <f>LARGE('datemar &amp; datesep kaf'!$N$5:$N$94,'datemar &amp; datesep kaf rank'!$A40)</f>
        <v>538.51237649999996</v>
      </c>
    </row>
    <row r="41" spans="1:27" x14ac:dyDescent="0.2">
      <c r="A41" s="5">
        <v>36</v>
      </c>
      <c r="B41" s="5" t="str">
        <f>VLOOKUP(C41,'datemar &amp; datesep kaf'!$B$5:$O$94,14,FALSE)</f>
        <v>2005-06</v>
      </c>
      <c r="C41" s="18">
        <f>LARGE('datemar &amp; datesep kaf'!$B$5:$B$94,'datemar &amp; datesep kaf rank'!$A41)</f>
        <v>5142.682121199</v>
      </c>
      <c r="D41" s="5" t="str">
        <f>VLOOKUP(E41,'datemar &amp; datesep kaf'!$C$5:$O$94,13,FALSE)</f>
        <v>1934-35</v>
      </c>
      <c r="E41" s="18">
        <f>LARGE('datemar &amp; datesep kaf'!$C$5:$C$94,'datemar &amp; datesep kaf rank'!$A41)</f>
        <v>4617.4728846960006</v>
      </c>
      <c r="F41" s="5" t="str">
        <f>VLOOKUP(G41,'datemar &amp; datesep kaf'!$D$5:$O$94,12,FALSE)</f>
        <v>1977-78</v>
      </c>
      <c r="G41" s="18">
        <f>LARGE('datemar &amp; datesep kaf'!$D$5:$D$94,'datemar &amp; datesep kaf rank'!$A41)</f>
        <v>4048.4547242160002</v>
      </c>
      <c r="H41" s="5" t="str">
        <f>VLOOKUP(I41,'datemar &amp; datesep kaf'!$E$5:$O$94,11,FALSE)</f>
        <v>1998-99</v>
      </c>
      <c r="I41" s="18">
        <f>LARGE('datemar &amp; datesep kaf'!$E$5:$E$94,'datemar &amp; datesep kaf rank'!$A41)</f>
        <v>3301.610454702</v>
      </c>
      <c r="J41" s="5" t="str">
        <f>VLOOKUP(K41,'datemar &amp; datesep kaf'!$F$5:$O$94,10,FALSE)</f>
        <v>1968-69</v>
      </c>
      <c r="K41" s="18">
        <f>LARGE('datemar &amp; datesep kaf'!$F$5:$F$94,'datemar &amp; datesep kaf rank'!$A41)</f>
        <v>2507.6686662929997</v>
      </c>
      <c r="L41" s="5" t="str">
        <f>VLOOKUP(M41,'datemar &amp; datesep kaf'!$G$5:$O$94,9,FALSE)</f>
        <v>1975-76</v>
      </c>
      <c r="M41" s="18">
        <f>LARGE('datemar &amp; datesep kaf'!$G$5:$G$94,'datemar &amp; datesep kaf rank'!$A41)</f>
        <v>1669.8723340739998</v>
      </c>
      <c r="N41" s="5" t="str">
        <f>VLOOKUP(O41,'datemar &amp; datesep kaf'!$H$5:$O$94,8,FALSE)</f>
        <v>2003-04</v>
      </c>
      <c r="O41" s="18">
        <f>LARGE('datemar &amp; datesep kaf'!$H$5:$H$94,'datemar &amp; datesep kaf rank'!$A41)</f>
        <v>945.12591497100004</v>
      </c>
      <c r="P41" s="5" t="str">
        <f>VLOOKUP(Q41,'datemar &amp; datesep kaf'!$I$5:$O$94,7,FALSE)</f>
        <v>1998-99</v>
      </c>
      <c r="Q41" s="18">
        <f>LARGE('datemar &amp; datesep kaf'!$I$5:$I$94,'datemar &amp; datesep kaf rank'!$A41)</f>
        <v>15005.818941414</v>
      </c>
      <c r="R41" s="5" t="str">
        <f>VLOOKUP(S41,'datemar &amp; datesep kaf'!$J$5:$O$94,6,FALSE)</f>
        <v>1956-57</v>
      </c>
      <c r="S41" s="18">
        <f>LARGE('datemar &amp; datesep kaf'!$J$5:$J$94,'datemar &amp; datesep kaf rank'!$A41)</f>
        <v>13000.14496704</v>
      </c>
      <c r="T41" s="5" t="str">
        <f>VLOOKUP(U41,'datemar &amp; datesep kaf'!$K$5:$O$94,5,FALSE)</f>
        <v>1982-83</v>
      </c>
      <c r="U41" s="18">
        <f>LARGE('datemar &amp; datesep kaf'!$K$5:$K$94,'datemar &amp; datesep kaf rank'!$A41)</f>
        <v>7739.2856601900003</v>
      </c>
      <c r="V41" s="5" t="str">
        <f>VLOOKUP(W41,'datemar &amp; datesep kaf'!$L$5:$O$94,4,FALSE)</f>
        <v>1946-47</v>
      </c>
      <c r="W41" s="18">
        <f>LARGE('datemar &amp; datesep kaf'!$L$5:$L$94,'datemar &amp; datesep kaf rank'!$A41)</f>
        <v>3158.6339311380002</v>
      </c>
      <c r="X41" s="5" t="str">
        <f>VLOOKUP(Y41,'datemar &amp; datesep kaf'!$M$5:$O$94,3,FALSE)</f>
        <v>1983-84</v>
      </c>
      <c r="Y41" s="18">
        <f>LARGE('datemar &amp; datesep kaf'!$M$5:$M$94,'datemar &amp; datesep kaf rank'!$A41)</f>
        <v>1227.0108630780001</v>
      </c>
      <c r="Z41" s="5" t="str">
        <f>VLOOKUP(AA41,'datemar &amp; datesep kaf'!$N$5:$O$94,2,FALSE)</f>
        <v>1942-43</v>
      </c>
      <c r="AA41" s="18">
        <f>LARGE('datemar &amp; datesep kaf'!$N$5:$N$94,'datemar &amp; datesep kaf rank'!$A41)</f>
        <v>533.15700479999998</v>
      </c>
    </row>
    <row r="42" spans="1:27" x14ac:dyDescent="0.2">
      <c r="A42" s="5">
        <v>37</v>
      </c>
      <c r="B42" s="5" t="str">
        <f>VLOOKUP(C42,'datemar &amp; datesep kaf'!$B$5:$O$94,14,FALSE)</f>
        <v>1983-84</v>
      </c>
      <c r="C42" s="18">
        <f>LARGE('datemar &amp; datesep kaf'!$B$5:$B$94,'datemar &amp; datesep kaf rank'!$A42)</f>
        <v>5118.6265849109996</v>
      </c>
      <c r="D42" s="5" t="str">
        <f>VLOOKUP(E42,'datemar &amp; datesep kaf'!$C$5:$O$94,13,FALSE)</f>
        <v>1960-61</v>
      </c>
      <c r="E42" s="18">
        <f>LARGE('datemar &amp; datesep kaf'!$C$5:$C$94,'datemar &amp; datesep kaf rank'!$A42)</f>
        <v>4614.3052815089995</v>
      </c>
      <c r="F42" s="5" t="str">
        <f>VLOOKUP(G42,'datemar &amp; datesep kaf'!$D$5:$O$94,12,FALSE)</f>
        <v>1947-48</v>
      </c>
      <c r="G42" s="18">
        <f>LARGE('datemar &amp; datesep kaf'!$D$5:$D$94,'datemar &amp; datesep kaf rank'!$A42)</f>
        <v>4024.672906926</v>
      </c>
      <c r="H42" s="5" t="str">
        <f>VLOOKUP(I42,'datemar &amp; datesep kaf'!$E$5:$O$94,11,FALSE)</f>
        <v>2005-06</v>
      </c>
      <c r="I42" s="18">
        <f>LARGE('datemar &amp; datesep kaf'!$E$5:$E$94,'datemar &amp; datesep kaf rank'!$A42)</f>
        <v>3268.916902209</v>
      </c>
      <c r="J42" s="5" t="str">
        <f>VLOOKUP(K42,'datemar &amp; datesep kaf'!$F$5:$O$94,10,FALSE)</f>
        <v>1977-78</v>
      </c>
      <c r="K42" s="18">
        <f>LARGE('datemar &amp; datesep kaf'!$F$5:$F$94,'datemar &amp; datesep kaf rank'!$A42)</f>
        <v>2430.3132972929998</v>
      </c>
      <c r="L42" s="5" t="str">
        <f>VLOOKUP(M42,'datemar &amp; datesep kaf'!$G$5:$O$94,9,FALSE)</f>
        <v>2004-05</v>
      </c>
      <c r="M42" s="18">
        <f>LARGE('datemar &amp; datesep kaf'!$G$5:$G$94,'datemar &amp; datesep kaf rank'!$A42)</f>
        <v>1665.221094579</v>
      </c>
      <c r="N42" s="5" t="str">
        <f>VLOOKUP(O42,'datemar &amp; datesep kaf'!$H$5:$O$94,8,FALSE)</f>
        <v>1997-98</v>
      </c>
      <c r="O42" s="18">
        <f>LARGE('datemar &amp; datesep kaf'!$H$5:$H$94,'datemar &amp; datesep kaf rank'!$A42)</f>
        <v>936.21021282599997</v>
      </c>
      <c r="P42" s="5" t="str">
        <f>VLOOKUP(Q42,'datemar &amp; datesep kaf'!$I$5:$O$94,7,FALSE)</f>
        <v>1961-62</v>
      </c>
      <c r="Q42" s="18">
        <f>LARGE('datemar &amp; datesep kaf'!$I$5:$I$94,'datemar &amp; datesep kaf rank'!$A42)</f>
        <v>14894.476796829</v>
      </c>
      <c r="R42" s="5" t="str">
        <f>VLOOKUP(S42,'datemar &amp; datesep kaf'!$J$5:$O$94,6,FALSE)</f>
        <v>1968-69</v>
      </c>
      <c r="S42" s="18">
        <f>LARGE('datemar &amp; datesep kaf'!$J$5:$J$94,'datemar &amp; datesep kaf rank'!$A42)</f>
        <v>12737.517538872</v>
      </c>
      <c r="T42" s="5" t="str">
        <f>VLOOKUP(U42,'datemar &amp; datesep kaf'!$K$5:$O$94,5,FALSE)</f>
        <v>1983-84</v>
      </c>
      <c r="U42" s="18">
        <f>LARGE('datemar &amp; datesep kaf'!$K$5:$K$94,'datemar &amp; datesep kaf rank'!$A42)</f>
        <v>7709.4840084149992</v>
      </c>
      <c r="V42" s="5" t="str">
        <f>VLOOKUP(W42,'datemar &amp; datesep kaf'!$L$5:$O$94,4,FALSE)</f>
        <v>1994-95</v>
      </c>
      <c r="W42" s="18">
        <f>LARGE('datemar &amp; datesep kaf'!$L$5:$L$94,'datemar &amp; datesep kaf rank'!$A42)</f>
        <v>3126.86269266</v>
      </c>
      <c r="X42" s="5" t="str">
        <f>VLOOKUP(Y42,'datemar &amp; datesep kaf'!$M$5:$O$94,3,FALSE)</f>
        <v>2013-14</v>
      </c>
      <c r="Y42" s="18">
        <f>LARGE('datemar &amp; datesep kaf'!$M$5:$M$94,'datemar &amp; datesep kaf rank'!$A42)</f>
        <v>1226.8759870499998</v>
      </c>
      <c r="Z42" s="5" t="str">
        <f>VLOOKUP(AA42,'datemar &amp; datesep kaf'!$N$5:$O$94,2,FALSE)</f>
        <v>1976-77</v>
      </c>
      <c r="AA42" s="18">
        <f>LARGE('datemar &amp; datesep kaf'!$N$5:$N$94,'datemar &amp; datesep kaf rank'!$A42)</f>
        <v>514.29419559000007</v>
      </c>
    </row>
    <row r="43" spans="1:27" x14ac:dyDescent="0.2">
      <c r="A43" s="5">
        <v>38</v>
      </c>
      <c r="B43" s="5" t="str">
        <f>VLOOKUP(C43,'datemar &amp; datesep kaf'!$B$5:$O$94,14,FALSE)</f>
        <v>1966-67</v>
      </c>
      <c r="C43" s="18">
        <f>LARGE('datemar &amp; datesep kaf'!$B$5:$B$94,'datemar &amp; datesep kaf rank'!$A43)</f>
        <v>5108.9551803149998</v>
      </c>
      <c r="D43" s="5" t="str">
        <f>VLOOKUP(E43,'datemar &amp; datesep kaf'!$C$5:$O$94,13,FALSE)</f>
        <v>1966-67</v>
      </c>
      <c r="E43" s="18">
        <f>LARGE('datemar &amp; datesep kaf'!$C$5:$C$94,'datemar &amp; datesep kaf rank'!$A43)</f>
        <v>4609.9535461349997</v>
      </c>
      <c r="F43" s="5" t="str">
        <f>VLOOKUP(G43,'datemar &amp; datesep kaf'!$D$5:$O$94,12,FALSE)</f>
        <v>1983-84</v>
      </c>
      <c r="G43" s="18">
        <f>LARGE('datemar &amp; datesep kaf'!$D$5:$D$94,'datemar &amp; datesep kaf rank'!$A43)</f>
        <v>3991.1165445479996</v>
      </c>
      <c r="H43" s="5" t="str">
        <f>VLOOKUP(I43,'datemar &amp; datesep kaf'!$E$5:$O$94,11,FALSE)</f>
        <v>1941-42</v>
      </c>
      <c r="I43" s="18">
        <f>LARGE('datemar &amp; datesep kaf'!$E$5:$E$94,'datemar &amp; datesep kaf rank'!$A43)</f>
        <v>3188.2927730009997</v>
      </c>
      <c r="J43" s="5" t="str">
        <f>VLOOKUP(K43,'datemar &amp; datesep kaf'!$F$5:$O$94,10,FALSE)</f>
        <v>2002-03</v>
      </c>
      <c r="K43" s="18">
        <f>LARGE('datemar &amp; datesep kaf'!$F$5:$F$94,'datemar &amp; datesep kaf rank'!$A43)</f>
        <v>2422.7443719569997</v>
      </c>
      <c r="L43" s="5" t="str">
        <f>VLOOKUP(M43,'datemar &amp; datesep kaf'!$G$5:$O$94,9,FALSE)</f>
        <v>1968-69</v>
      </c>
      <c r="M43" s="18">
        <f>LARGE('datemar &amp; datesep kaf'!$G$5:$G$94,'datemar &amp; datesep kaf rank'!$A43)</f>
        <v>1615.3606005810002</v>
      </c>
      <c r="N43" s="5" t="str">
        <f>VLOOKUP(O43,'datemar &amp; datesep kaf'!$H$5:$O$94,8,FALSE)</f>
        <v>1950-51</v>
      </c>
      <c r="O43" s="18">
        <f>LARGE('datemar &amp; datesep kaf'!$H$5:$H$94,'datemar &amp; datesep kaf rank'!$A43)</f>
        <v>933.07434517500008</v>
      </c>
      <c r="P43" s="5" t="str">
        <f>VLOOKUP(Q43,'datemar &amp; datesep kaf'!$I$5:$O$94,7,FALSE)</f>
        <v>1969-70</v>
      </c>
      <c r="Q43" s="18">
        <f>LARGE('datemar &amp; datesep kaf'!$I$5:$I$94,'datemar &amp; datesep kaf rank'!$A43)</f>
        <v>14888.173325991</v>
      </c>
      <c r="R43" s="5" t="str">
        <f>VLOOKUP(S43,'datemar &amp; datesep kaf'!$J$5:$O$94,6,FALSE)</f>
        <v>1989-90</v>
      </c>
      <c r="S43" s="18">
        <f>LARGE('datemar &amp; datesep kaf'!$J$5:$J$94,'datemar &amp; datesep kaf rank'!$A43)</f>
        <v>12186.304997559</v>
      </c>
      <c r="T43" s="5" t="str">
        <f>VLOOKUP(U43,'datemar &amp; datesep kaf'!$K$5:$O$94,5,FALSE)</f>
        <v>1946-47</v>
      </c>
      <c r="U43" s="18">
        <f>LARGE('datemar &amp; datesep kaf'!$K$5:$K$94,'datemar &amp; datesep kaf rank'!$A43)</f>
        <v>7641.7940935979996</v>
      </c>
      <c r="V43" s="5" t="str">
        <f>VLOOKUP(W43,'datemar &amp; datesep kaf'!$L$5:$O$94,4,FALSE)</f>
        <v>1969-70</v>
      </c>
      <c r="W43" s="18">
        <f>LARGE('datemar &amp; datesep kaf'!$L$5:$L$94,'datemar &amp; datesep kaf rank'!$A43)</f>
        <v>3072.4322814779998</v>
      </c>
      <c r="X43" s="5" t="str">
        <f>VLOOKUP(Y43,'datemar &amp; datesep kaf'!$M$5:$O$94,3,FALSE)</f>
        <v>2007-08</v>
      </c>
      <c r="Y43" s="18">
        <f>LARGE('datemar &amp; datesep kaf'!$M$5:$M$94,'datemar &amp; datesep kaf rank'!$A43)</f>
        <v>1219.757309631</v>
      </c>
      <c r="Z43" s="5" t="str">
        <f>VLOOKUP(AA43,'datemar &amp; datesep kaf'!$N$5:$O$94,2,FALSE)</f>
        <v>2013-14</v>
      </c>
      <c r="AA43" s="18">
        <f>LARGE('datemar &amp; datesep kaf'!$N$5:$N$94,'datemar &amp; datesep kaf rank'!$A43)</f>
        <v>514.23469146000002</v>
      </c>
    </row>
    <row r="44" spans="1:27" x14ac:dyDescent="0.2">
      <c r="A44" s="5">
        <v>39</v>
      </c>
      <c r="B44" s="5" t="str">
        <f>VLOOKUP(C44,'datemar &amp; datesep kaf'!$B$5:$O$94,14,FALSE)</f>
        <v>1977-78</v>
      </c>
      <c r="C44" s="18">
        <f>LARGE('datemar &amp; datesep kaf'!$B$5:$B$94,'datemar &amp; datesep kaf rank'!$A44)</f>
        <v>5099.1667509300005</v>
      </c>
      <c r="D44" s="5" t="str">
        <f>VLOOKUP(E44,'datemar &amp; datesep kaf'!$C$5:$O$94,13,FALSE)</f>
        <v>1977-78</v>
      </c>
      <c r="E44" s="18">
        <f>LARGE('datemar &amp; datesep kaf'!$C$5:$C$94,'datemar &amp; datesep kaf rank'!$A44)</f>
        <v>4584.8725553400009</v>
      </c>
      <c r="F44" s="5" t="str">
        <f>VLOOKUP(G44,'datemar &amp; datesep kaf'!$D$5:$O$94,12,FALSE)</f>
        <v>2005-06</v>
      </c>
      <c r="G44" s="18">
        <f>LARGE('datemar &amp; datesep kaf'!$D$5:$D$94,'datemar &amp; datesep kaf rank'!$A44)</f>
        <v>3981.121834179</v>
      </c>
      <c r="H44" s="5" t="str">
        <f>VLOOKUP(I44,'datemar &amp; datesep kaf'!$E$5:$O$94,11,FALSE)</f>
        <v>1947-48</v>
      </c>
      <c r="I44" s="18">
        <f>LARGE('datemar &amp; datesep kaf'!$E$5:$E$94,'datemar &amp; datesep kaf rank'!$A44)</f>
        <v>3051.0663318659999</v>
      </c>
      <c r="J44" s="5" t="str">
        <f>VLOOKUP(K44,'datemar &amp; datesep kaf'!$F$5:$O$94,10,FALSE)</f>
        <v>1952-53</v>
      </c>
      <c r="K44" s="18">
        <f>LARGE('datemar &amp; datesep kaf'!$F$5:$F$94,'datemar &amp; datesep kaf rank'!$A44)</f>
        <v>2348.080573104</v>
      </c>
      <c r="L44" s="5" t="str">
        <f>VLOOKUP(M44,'datemar &amp; datesep kaf'!$G$5:$O$94,9,FALSE)</f>
        <v>1983-84</v>
      </c>
      <c r="M44" s="18">
        <f>LARGE('datemar &amp; datesep kaf'!$G$5:$G$94,'datemar &amp; datesep kaf rank'!$A44)</f>
        <v>1581.9291968759999</v>
      </c>
      <c r="N44" s="5" t="str">
        <f>VLOOKUP(O44,'datemar &amp; datesep kaf'!$H$5:$O$94,8,FALSE)</f>
        <v>1978-79</v>
      </c>
      <c r="O44" s="18">
        <f>LARGE('datemar &amp; datesep kaf'!$H$5:$H$94,'datemar &amp; datesep kaf rank'!$A44)</f>
        <v>931.35269234700002</v>
      </c>
      <c r="P44" s="5" t="str">
        <f>VLOOKUP(Q44,'datemar &amp; datesep kaf'!$I$5:$O$94,7,FALSE)</f>
        <v>1952-53</v>
      </c>
      <c r="Q44" s="18">
        <f>LARGE('datemar &amp; datesep kaf'!$I$5:$I$94,'datemar &amp; datesep kaf rank'!$A44)</f>
        <v>14864.393492171999</v>
      </c>
      <c r="R44" s="5" t="str">
        <f>VLOOKUP(S44,'datemar &amp; datesep kaf'!$J$5:$O$94,6,FALSE)</f>
        <v>1959-60</v>
      </c>
      <c r="S44" s="18">
        <f>LARGE('datemar &amp; datesep kaf'!$J$5:$J$94,'datemar &amp; datesep kaf rank'!$A44)</f>
        <v>12102.233595752999</v>
      </c>
      <c r="T44" s="5" t="str">
        <f>VLOOKUP(U44,'datemar &amp; datesep kaf'!$K$5:$O$94,5,FALSE)</f>
        <v>2009-10</v>
      </c>
      <c r="U44" s="18">
        <f>LARGE('datemar &amp; datesep kaf'!$K$5:$K$94,'datemar &amp; datesep kaf rank'!$A44)</f>
        <v>7530.1088085299998</v>
      </c>
      <c r="V44" s="5" t="str">
        <f>VLOOKUP(W44,'datemar &amp; datesep kaf'!$L$5:$O$94,4,FALSE)</f>
        <v>1959-60</v>
      </c>
      <c r="W44" s="18">
        <f>LARGE('datemar &amp; datesep kaf'!$L$5:$L$94,'datemar &amp; datesep kaf rank'!$A44)</f>
        <v>3005.0240195430001</v>
      </c>
      <c r="X44" s="5" t="str">
        <f>VLOOKUP(Y44,'datemar &amp; datesep kaf'!$M$5:$O$94,3,FALSE)</f>
        <v>1990-91</v>
      </c>
      <c r="Y44" s="18">
        <f>LARGE('datemar &amp; datesep kaf'!$M$5:$M$94,'datemar &amp; datesep kaf rank'!$A44)</f>
        <v>1215.3678883080001</v>
      </c>
      <c r="Z44" s="5" t="str">
        <f>VLOOKUP(AA44,'datemar &amp; datesep kaf'!$N$5:$O$94,2,FALSE)</f>
        <v>1994-95</v>
      </c>
      <c r="AA44" s="18">
        <f>LARGE('datemar &amp; datesep kaf'!$N$5:$N$94,'datemar &amp; datesep kaf rank'!$A44)</f>
        <v>500.72725394999998</v>
      </c>
    </row>
    <row r="45" spans="1:27" x14ac:dyDescent="0.2">
      <c r="A45" s="5">
        <v>40</v>
      </c>
      <c r="B45" s="5" t="str">
        <f>VLOOKUP(C45,'datemar &amp; datesep kaf'!$B$5:$O$94,14,FALSE)</f>
        <v>1997-98</v>
      </c>
      <c r="C45" s="18">
        <f>LARGE('datemar &amp; datesep kaf'!$B$5:$B$94,'datemar &amp; datesep kaf rank'!$A45)</f>
        <v>5088.1089001049995</v>
      </c>
      <c r="D45" s="5" t="str">
        <f>VLOOKUP(E45,'datemar &amp; datesep kaf'!$C$5:$O$94,13,FALSE)</f>
        <v>1994-95</v>
      </c>
      <c r="E45" s="18">
        <f>LARGE('datemar &amp; datesep kaf'!$C$5:$C$94,'datemar &amp; datesep kaf rank'!$A45)</f>
        <v>4544.7945403140002</v>
      </c>
      <c r="F45" s="5" t="str">
        <f>VLOOKUP(G45,'datemar &amp; datesep kaf'!$D$5:$O$94,12,FALSE)</f>
        <v>1941-42</v>
      </c>
      <c r="G45" s="18">
        <f>LARGE('datemar &amp; datesep kaf'!$D$5:$D$94,'datemar &amp; datesep kaf rank'!$A45)</f>
        <v>3925.1919189209998</v>
      </c>
      <c r="H45" s="5" t="str">
        <f>VLOOKUP(I45,'datemar &amp; datesep kaf'!$E$5:$O$94,11,FALSE)</f>
        <v>1983-84</v>
      </c>
      <c r="I45" s="18">
        <f>LARGE('datemar &amp; datesep kaf'!$E$5:$E$94,'datemar &amp; datesep kaf rank'!$A45)</f>
        <v>3031.3149276479999</v>
      </c>
      <c r="J45" s="5" t="str">
        <f>VLOOKUP(K45,'datemar &amp; datesep kaf'!$F$5:$O$94,10,FALSE)</f>
        <v>1934-35</v>
      </c>
      <c r="K45" s="18">
        <f>LARGE('datemar &amp; datesep kaf'!$F$5:$F$94,'datemar &amp; datesep kaf rank'!$A45)</f>
        <v>2311.7136323190002</v>
      </c>
      <c r="L45" s="5" t="str">
        <f>VLOOKUP(M45,'datemar &amp; datesep kaf'!$G$5:$O$94,9,FALSE)</f>
        <v>1989-90</v>
      </c>
      <c r="M45" s="18">
        <f>LARGE('datemar &amp; datesep kaf'!$G$5:$G$94,'datemar &amp; datesep kaf rank'!$A45)</f>
        <v>1577.95035405</v>
      </c>
      <c r="N45" s="5" t="str">
        <f>VLOOKUP(O45,'datemar &amp; datesep kaf'!$H$5:$O$94,8,FALSE)</f>
        <v>1965-66</v>
      </c>
      <c r="O45" s="18">
        <f>LARGE('datemar &amp; datesep kaf'!$H$5:$H$94,'datemar &amp; datesep kaf rank'!$A45)</f>
        <v>928.03236189299992</v>
      </c>
      <c r="P45" s="5" t="str">
        <f>VLOOKUP(Q45,'datemar &amp; datesep kaf'!$I$5:$O$94,7,FALSE)</f>
        <v>1954-55</v>
      </c>
      <c r="Q45" s="18">
        <f>LARGE('datemar &amp; datesep kaf'!$I$5:$I$94,'datemar &amp; datesep kaf rank'!$A45)</f>
        <v>14702.244737921999</v>
      </c>
      <c r="R45" s="5" t="str">
        <f>VLOOKUP(S45,'datemar &amp; datesep kaf'!$J$5:$O$94,6,FALSE)</f>
        <v>1979-80</v>
      </c>
      <c r="S45" s="18">
        <f>LARGE('datemar &amp; datesep kaf'!$J$5:$J$94,'datemar &amp; datesep kaf rank'!$A45)</f>
        <v>12010.749962819998</v>
      </c>
      <c r="T45" s="5" t="str">
        <f>VLOOKUP(U45,'datemar &amp; datesep kaf'!$K$5:$O$94,5,FALSE)</f>
        <v>1994-95</v>
      </c>
      <c r="U45" s="18">
        <f>LARGE('datemar &amp; datesep kaf'!$K$5:$K$94,'datemar &amp; datesep kaf rank'!$A45)</f>
        <v>7457.6922823200002</v>
      </c>
      <c r="V45" s="5" t="str">
        <f>VLOOKUP(W45,'datemar &amp; datesep kaf'!$L$5:$O$94,4,FALSE)</f>
        <v>1983-84</v>
      </c>
      <c r="W45" s="18">
        <f>LARGE('datemar &amp; datesep kaf'!$L$5:$L$94,'datemar &amp; datesep kaf rank'!$A45)</f>
        <v>2989.6759209449997</v>
      </c>
      <c r="X45" s="5" t="str">
        <f>VLOOKUP(Y45,'datemar &amp; datesep kaf'!$M$5:$O$94,3,FALSE)</f>
        <v>2009-10</v>
      </c>
      <c r="Y45" s="18">
        <f>LARGE('datemar &amp; datesep kaf'!$M$5:$M$94,'datemar &amp; datesep kaf rank'!$A45)</f>
        <v>1207.003591101</v>
      </c>
      <c r="Z45" s="5" t="str">
        <f>VLOOKUP(AA45,'datemar &amp; datesep kaf'!$N$5:$O$94,2,FALSE)</f>
        <v>1965-66</v>
      </c>
      <c r="AA45" s="18">
        <f>LARGE('datemar &amp; datesep kaf'!$N$5:$N$94,'datemar &amp; datesep kaf rank'!$A45)</f>
        <v>499.00163418</v>
      </c>
    </row>
    <row r="46" spans="1:27" x14ac:dyDescent="0.2">
      <c r="A46" s="5">
        <v>41</v>
      </c>
      <c r="B46" s="5" t="str">
        <f>VLOOKUP(C46,'datemar &amp; datesep kaf'!$B$5:$O$94,14,FALSE)</f>
        <v>1934-35</v>
      </c>
      <c r="C46" s="18">
        <f>LARGE('datemar &amp; datesep kaf'!$B$5:$B$94,'datemar &amp; datesep kaf rank'!$A46)</f>
        <v>4941.7108890659993</v>
      </c>
      <c r="D46" s="5" t="str">
        <f>VLOOKUP(E46,'datemar &amp; datesep kaf'!$C$5:$O$94,13,FALSE)</f>
        <v>1983-84</v>
      </c>
      <c r="E46" s="18">
        <f>LARGE('datemar &amp; datesep kaf'!$C$5:$C$94,'datemar &amp; datesep kaf rank'!$A46)</f>
        <v>4517.6348719109992</v>
      </c>
      <c r="F46" s="5" t="str">
        <f>VLOOKUP(G46,'datemar &amp; datesep kaf'!$D$5:$O$94,12,FALSE)</f>
        <v>1998-99</v>
      </c>
      <c r="G46" s="18">
        <f>LARGE('datemar &amp; datesep kaf'!$D$5:$D$94,'datemar &amp; datesep kaf rank'!$A46)</f>
        <v>3883.9773750120003</v>
      </c>
      <c r="H46" s="5" t="str">
        <f>VLOOKUP(I46,'datemar &amp; datesep kaf'!$E$5:$O$94,11,FALSE)</f>
        <v>1934-35</v>
      </c>
      <c r="I46" s="18">
        <f>LARGE('datemar &amp; datesep kaf'!$E$5:$E$94,'datemar &amp; datesep kaf rank'!$A46)</f>
        <v>3026.9374071510001</v>
      </c>
      <c r="J46" s="5" t="str">
        <f>VLOOKUP(K46,'datemar &amp; datesep kaf'!$F$5:$O$94,10,FALSE)</f>
        <v>2013-14</v>
      </c>
      <c r="K46" s="18">
        <f>LARGE('datemar &amp; datesep kaf'!$F$5:$F$94,'datemar &amp; datesep kaf rank'!$A46)</f>
        <v>2277.6118154159999</v>
      </c>
      <c r="L46" s="5" t="str">
        <f>VLOOKUP(M46,'datemar &amp; datesep kaf'!$G$5:$O$94,9,FALSE)</f>
        <v>1986-87</v>
      </c>
      <c r="M46" s="18">
        <f>LARGE('datemar &amp; datesep kaf'!$G$5:$G$94,'datemar &amp; datesep kaf rank'!$A46)</f>
        <v>1577.391015228</v>
      </c>
      <c r="N46" s="5" t="str">
        <f>VLOOKUP(O46,'datemar &amp; datesep kaf'!$H$5:$O$94,8,FALSE)</f>
        <v>1999-2000</v>
      </c>
      <c r="O46" s="18">
        <f>LARGE('datemar &amp; datesep kaf'!$H$5:$H$94,'datemar &amp; datesep kaf rank'!$A46)</f>
        <v>925.08095704499999</v>
      </c>
      <c r="P46" s="5" t="str">
        <f>VLOOKUP(Q46,'datemar &amp; datesep kaf'!$I$5:$O$94,7,FALSE)</f>
        <v>1933-34</v>
      </c>
      <c r="Q46" s="18">
        <f>LARGE('datemar &amp; datesep kaf'!$I$5:$I$94,'datemar &amp; datesep kaf rank'!$A46)</f>
        <v>14626.577302742999</v>
      </c>
      <c r="R46" s="5" t="str">
        <f>VLOOKUP(S46,'datemar &amp; datesep kaf'!$J$5:$O$94,6,FALSE)</f>
        <v>1945-46</v>
      </c>
      <c r="S46" s="18">
        <f>LARGE('datemar &amp; datesep kaf'!$J$5:$J$94,'datemar &amp; datesep kaf rank'!$A46)</f>
        <v>11999.894426037001</v>
      </c>
      <c r="T46" s="5" t="str">
        <f>VLOOKUP(U46,'datemar &amp; datesep kaf'!$K$5:$O$94,5,FALSE)</f>
        <v>1931-32</v>
      </c>
      <c r="U46" s="18">
        <f>LARGE('datemar &amp; datesep kaf'!$K$5:$K$94,'datemar &amp; datesep kaf rank'!$A46)</f>
        <v>7249.0529513009997</v>
      </c>
      <c r="V46" s="5" t="str">
        <f>VLOOKUP(W46,'datemar &amp; datesep kaf'!$L$5:$O$94,4,FALSE)</f>
        <v>2009-10</v>
      </c>
      <c r="W46" s="18">
        <f>LARGE('datemar &amp; datesep kaf'!$L$5:$L$94,'datemar &amp; datesep kaf rank'!$A46)</f>
        <v>2911.9932792300001</v>
      </c>
      <c r="X46" s="5" t="str">
        <f>VLOOKUP(Y46,'datemar &amp; datesep kaf'!$M$5:$O$94,3,FALSE)</f>
        <v>1945-46</v>
      </c>
      <c r="Y46" s="18">
        <f>LARGE('datemar &amp; datesep kaf'!$M$5:$M$94,'datemar &amp; datesep kaf rank'!$A46)</f>
        <v>1163.4783034770001</v>
      </c>
      <c r="Z46" s="5" t="str">
        <f>VLOOKUP(AA46,'datemar &amp; datesep kaf'!$N$5:$O$94,2,FALSE)</f>
        <v>1962-63</v>
      </c>
      <c r="AA46" s="18">
        <f>LARGE('datemar &amp; datesep kaf'!$N$5:$N$94,'datemar &amp; datesep kaf rank'!$A46)</f>
        <v>496.20494007000002</v>
      </c>
    </row>
    <row r="47" spans="1:27" x14ac:dyDescent="0.2">
      <c r="A47" s="5">
        <v>42</v>
      </c>
      <c r="B47" s="5" t="str">
        <f>VLOOKUP(C47,'datemar &amp; datesep kaf'!$B$5:$O$94,14,FALSE)</f>
        <v>2015-16</v>
      </c>
      <c r="C47" s="18">
        <f>LARGE('datemar &amp; datesep kaf'!$B$5:$B$94,'datemar &amp; datesep kaf rank'!$A47)</f>
        <v>4927.7889061169999</v>
      </c>
      <c r="D47" s="5" t="str">
        <f>VLOOKUP(E47,'datemar &amp; datesep kaf'!$C$5:$O$94,13,FALSE)</f>
        <v>1999-2000</v>
      </c>
      <c r="E47" s="18">
        <f>LARGE('datemar &amp; datesep kaf'!$C$5:$C$94,'datemar &amp; datesep kaf rank'!$A47)</f>
        <v>4420.4368590270005</v>
      </c>
      <c r="F47" s="5" t="str">
        <f>VLOOKUP(G47,'datemar &amp; datesep kaf'!$D$5:$O$94,12,FALSE)</f>
        <v>1999-2000</v>
      </c>
      <c r="G47" s="18">
        <f>LARGE('datemar &amp; datesep kaf'!$D$5:$D$94,'datemar &amp; datesep kaf rank'!$A47)</f>
        <v>3879.8993586360002</v>
      </c>
      <c r="H47" s="5" t="str">
        <f>VLOOKUP(I47,'datemar &amp; datesep kaf'!$E$5:$O$94,11,FALSE)</f>
        <v>1999-2000</v>
      </c>
      <c r="I47" s="18">
        <f>LARGE('datemar &amp; datesep kaf'!$E$5:$E$94,'datemar &amp; datesep kaf rank'!$A47)</f>
        <v>2906.4712959659996</v>
      </c>
      <c r="J47" s="5" t="str">
        <f>VLOOKUP(K47,'datemar &amp; datesep kaf'!$F$5:$O$94,10,FALSE)</f>
        <v>2011-12</v>
      </c>
      <c r="K47" s="18">
        <f>LARGE('datemar &amp; datesep kaf'!$F$5:$F$94,'datemar &amp; datesep kaf rank'!$A47)</f>
        <v>2267.6607414089999</v>
      </c>
      <c r="L47" s="5" t="str">
        <f>VLOOKUP(M47,'datemar &amp; datesep kaf'!$G$5:$O$94,9,FALSE)</f>
        <v>2012-13</v>
      </c>
      <c r="M47" s="18">
        <f>LARGE('datemar &amp; datesep kaf'!$G$5:$G$94,'datemar &amp; datesep kaf rank'!$A47)</f>
        <v>1571.0181229049999</v>
      </c>
      <c r="N47" s="5" t="str">
        <f>VLOOKUP(O47,'datemar &amp; datesep kaf'!$H$5:$O$94,8,FALSE)</f>
        <v>1958-59</v>
      </c>
      <c r="O47" s="18">
        <f>LARGE('datemar &amp; datesep kaf'!$H$5:$H$94,'datemar &amp; datesep kaf rank'!$A47)</f>
        <v>924.77351904</v>
      </c>
      <c r="P47" s="5" t="str">
        <f>VLOOKUP(Q47,'datemar &amp; datesep kaf'!$I$5:$O$94,7,FALSE)</f>
        <v>1945-46</v>
      </c>
      <c r="Q47" s="18">
        <f>LARGE('datemar &amp; datesep kaf'!$I$5:$I$94,'datemar &amp; datesep kaf rank'!$A47)</f>
        <v>14590.882758627</v>
      </c>
      <c r="R47" s="5" t="str">
        <f>VLOOKUP(S47,'datemar &amp; datesep kaf'!$J$5:$O$94,6,FALSE)</f>
        <v>1948-49</v>
      </c>
      <c r="S47" s="18">
        <f>LARGE('datemar &amp; datesep kaf'!$J$5:$J$94,'datemar &amp; datesep kaf rank'!$A47)</f>
        <v>11911.689470666999</v>
      </c>
      <c r="T47" s="5" t="str">
        <f>VLOOKUP(U47,'datemar &amp; datesep kaf'!$K$5:$O$94,5,FALSE)</f>
        <v>1937-38</v>
      </c>
      <c r="U47" s="18">
        <f>LARGE('datemar &amp; datesep kaf'!$K$5:$K$94,'datemar &amp; datesep kaf rank'!$A47)</f>
        <v>7100.9789072669992</v>
      </c>
      <c r="V47" s="5" t="str">
        <f>VLOOKUP(W47,'datemar &amp; datesep kaf'!$L$5:$O$94,4,FALSE)</f>
        <v>1941-42</v>
      </c>
      <c r="W47" s="18">
        <f>LARGE('datemar &amp; datesep kaf'!$L$5:$L$94,'datemar &amp; datesep kaf rank'!$A47)</f>
        <v>2911.390304046</v>
      </c>
      <c r="X47" s="5" t="str">
        <f>VLOOKUP(Y47,'datemar &amp; datesep kaf'!$M$5:$O$94,3,FALSE)</f>
        <v>1952-53</v>
      </c>
      <c r="Y47" s="18">
        <f>LARGE('datemar &amp; datesep kaf'!$M$5:$M$94,'datemar &amp; datesep kaf rank'!$A47)</f>
        <v>1163.3930142240001</v>
      </c>
      <c r="Z47" s="5" t="str">
        <f>VLOOKUP(AA47,'datemar &amp; datesep kaf'!$N$5:$O$94,2,FALSE)</f>
        <v>1969-70</v>
      </c>
      <c r="AA47" s="18">
        <f>LARGE('datemar &amp; datesep kaf'!$N$5:$N$94,'datemar &amp; datesep kaf rank'!$A47)</f>
        <v>495.60989876999997</v>
      </c>
    </row>
    <row r="48" spans="1:27" x14ac:dyDescent="0.2">
      <c r="A48" s="5">
        <v>43</v>
      </c>
      <c r="B48" s="5" t="str">
        <f>VLOOKUP(C48,'datemar &amp; datesep kaf'!$B$5:$O$94,14,FALSE)</f>
        <v>1999-2000</v>
      </c>
      <c r="C48" s="18">
        <f>LARGE('datemar &amp; datesep kaf'!$B$5:$B$94,'datemar &amp; datesep kaf rank'!$A48)</f>
        <v>4836.073207077</v>
      </c>
      <c r="D48" s="5" t="str">
        <f>VLOOKUP(E48,'datemar &amp; datesep kaf'!$C$5:$O$94,13,FALSE)</f>
        <v>1997-98</v>
      </c>
      <c r="E48" s="18">
        <f>LARGE('datemar &amp; datesep kaf'!$C$5:$C$94,'datemar &amp; datesep kaf rank'!$A48)</f>
        <v>4337.0477712450001</v>
      </c>
      <c r="F48" s="5" t="str">
        <f>VLOOKUP(G48,'datemar &amp; datesep kaf'!$D$5:$O$94,12,FALSE)</f>
        <v>1951-52</v>
      </c>
      <c r="G48" s="18">
        <f>LARGE('datemar &amp; datesep kaf'!$D$5:$D$94,'datemar &amp; datesep kaf rank'!$A48)</f>
        <v>3603.5978813939996</v>
      </c>
      <c r="H48" s="5" t="str">
        <f>VLOOKUP(I48,'datemar &amp; datesep kaf'!$E$5:$O$94,11,FALSE)</f>
        <v>2002-03</v>
      </c>
      <c r="I48" s="18">
        <f>LARGE('datemar &amp; datesep kaf'!$E$5:$E$94,'datemar &amp; datesep kaf rank'!$A48)</f>
        <v>2904.1922877870002</v>
      </c>
      <c r="J48" s="5" t="str">
        <f>VLOOKUP(K48,'datemar &amp; datesep kaf'!$F$5:$O$94,10,FALSE)</f>
        <v>2012-13</v>
      </c>
      <c r="K48" s="18">
        <f>LARGE('datemar &amp; datesep kaf'!$F$5:$F$94,'datemar &amp; datesep kaf rank'!$A48)</f>
        <v>2255.7440476409997</v>
      </c>
      <c r="L48" s="5" t="str">
        <f>VLOOKUP(M48,'datemar &amp; datesep kaf'!$G$5:$O$94,9,FALSE)</f>
        <v>1934-35</v>
      </c>
      <c r="M48" s="18">
        <f>LARGE('datemar &amp; datesep kaf'!$G$5:$G$94,'datemar &amp; datesep kaf rank'!$A48)</f>
        <v>1563.4710157500001</v>
      </c>
      <c r="N48" s="5" t="str">
        <f>VLOOKUP(O48,'datemar &amp; datesep kaf'!$H$5:$O$94,8,FALSE)</f>
        <v>1968-69</v>
      </c>
      <c r="O48" s="18">
        <f>LARGE('datemar &amp; datesep kaf'!$H$5:$H$94,'datemar &amp; datesep kaf rank'!$A48)</f>
        <v>924.58905623700002</v>
      </c>
      <c r="P48" s="5" t="str">
        <f>VLOOKUP(Q48,'datemar &amp; datesep kaf'!$I$5:$O$94,7,FALSE)</f>
        <v>1956-57</v>
      </c>
      <c r="Q48" s="18">
        <f>LARGE('datemar &amp; datesep kaf'!$I$5:$I$94,'datemar &amp; datesep kaf rank'!$A48)</f>
        <v>14572.184577509999</v>
      </c>
      <c r="R48" s="5" t="str">
        <f>VLOOKUP(S48,'datemar &amp; datesep kaf'!$J$5:$O$94,6,FALSE)</f>
        <v>1961-62</v>
      </c>
      <c r="S48" s="18">
        <f>LARGE('datemar &amp; datesep kaf'!$J$5:$J$94,'datemar &amp; datesep kaf rank'!$A48)</f>
        <v>11910.820710369</v>
      </c>
      <c r="T48" s="5" t="str">
        <f>VLOOKUP(U48,'datemar &amp; datesep kaf'!$K$5:$O$94,5,FALSE)</f>
        <v>1968-69</v>
      </c>
      <c r="U48" s="18">
        <f>LARGE('datemar &amp; datesep kaf'!$K$5:$K$94,'datemar &amp; datesep kaf rank'!$A48)</f>
        <v>7095.1693207079998</v>
      </c>
      <c r="V48" s="5" t="str">
        <f>VLOOKUP(W48,'datemar &amp; datesep kaf'!$L$5:$O$94,4,FALSE)</f>
        <v>1979-80</v>
      </c>
      <c r="W48" s="18">
        <f>LARGE('datemar &amp; datesep kaf'!$L$5:$L$94,'datemar &amp; datesep kaf rank'!$A48)</f>
        <v>2906.8065025650003</v>
      </c>
      <c r="X48" s="5" t="str">
        <f>VLOOKUP(Y48,'datemar &amp; datesep kaf'!$M$5:$O$94,3,FALSE)</f>
        <v>1968-69</v>
      </c>
      <c r="Y48" s="18">
        <f>LARGE('datemar &amp; datesep kaf'!$M$5:$M$94,'datemar &amp; datesep kaf rank'!$A48)</f>
        <v>1145.4604529129999</v>
      </c>
      <c r="Z48" s="5" t="str">
        <f>VLOOKUP(AA48,'datemar &amp; datesep kaf'!$N$5:$O$94,2,FALSE)</f>
        <v>1980-81</v>
      </c>
      <c r="AA48" s="18">
        <f>LARGE('datemar &amp; datesep kaf'!$N$5:$N$94,'datemar &amp; datesep kaf rank'!$A48)</f>
        <v>489.42146925000003</v>
      </c>
    </row>
    <row r="49" spans="1:27" x14ac:dyDescent="0.2">
      <c r="A49" s="5">
        <v>44</v>
      </c>
      <c r="B49" s="5" t="str">
        <f>VLOOKUP(C49,'datemar &amp; datesep kaf'!$B$5:$O$94,14,FALSE)</f>
        <v>1994-95</v>
      </c>
      <c r="C49" s="18">
        <f>LARGE('datemar &amp; datesep kaf'!$B$5:$B$94,'datemar &amp; datesep kaf rank'!$A49)</f>
        <v>4803.6970099440005</v>
      </c>
      <c r="D49" s="5" t="str">
        <f>VLOOKUP(E49,'datemar &amp; datesep kaf'!$C$5:$O$94,13,FALSE)</f>
        <v>1998-99</v>
      </c>
      <c r="E49" s="18">
        <f>LARGE('datemar &amp; datesep kaf'!$C$5:$C$94,'datemar &amp; datesep kaf rank'!$A49)</f>
        <v>4305.4133922659994</v>
      </c>
      <c r="F49" s="5" t="str">
        <f>VLOOKUP(G49,'datemar &amp; datesep kaf'!$D$5:$O$94,12,FALSE)</f>
        <v>1997-98</v>
      </c>
      <c r="G49" s="18">
        <f>LARGE('datemar &amp; datesep kaf'!$D$5:$D$94,'datemar &amp; datesep kaf rank'!$A49)</f>
        <v>3500.939372847</v>
      </c>
      <c r="H49" s="5" t="str">
        <f>VLOOKUP(I49,'datemar &amp; datesep kaf'!$E$5:$O$94,11,FALSE)</f>
        <v>2011-12</v>
      </c>
      <c r="I49" s="18">
        <f>LARGE('datemar &amp; datesep kaf'!$E$5:$E$94,'datemar &amp; datesep kaf rank'!$A49)</f>
        <v>2798.4217132410004</v>
      </c>
      <c r="J49" s="5" t="str">
        <f>VLOOKUP(K49,'datemar &amp; datesep kaf'!$F$5:$O$94,10,FALSE)</f>
        <v>1947-48</v>
      </c>
      <c r="K49" s="18">
        <f>LARGE('datemar &amp; datesep kaf'!$F$5:$F$94,'datemar &amp; datesep kaf rank'!$A49)</f>
        <v>2242.9347919229999</v>
      </c>
      <c r="L49" s="5" t="str">
        <f>VLOOKUP(M49,'datemar &amp; datesep kaf'!$G$5:$O$94,9,FALSE)</f>
        <v>1939-40</v>
      </c>
      <c r="M49" s="18">
        <f>LARGE('datemar &amp; datesep kaf'!$G$5:$G$94,'datemar &amp; datesep kaf rank'!$A49)</f>
        <v>1536.027710994</v>
      </c>
      <c r="N49" s="5" t="str">
        <f>VLOOKUP(O49,'datemar &amp; datesep kaf'!$H$5:$O$94,8,FALSE)</f>
        <v>1983-84</v>
      </c>
      <c r="O49" s="18">
        <f>LARGE('datemar &amp; datesep kaf'!$H$5:$H$94,'datemar &amp; datesep kaf rank'!$A49)</f>
        <v>905.77385033099995</v>
      </c>
      <c r="P49" s="5" t="str">
        <f>VLOOKUP(Q49,'datemar &amp; datesep kaf'!$I$5:$O$94,7,FALSE)</f>
        <v>1951-52</v>
      </c>
      <c r="Q49" s="18">
        <f>LARGE('datemar &amp; datesep kaf'!$I$5:$I$94,'datemar &amp; datesep kaf rank'!$A49)</f>
        <v>14558.060280518999</v>
      </c>
      <c r="R49" s="5" t="str">
        <f>VLOOKUP(S49,'datemar &amp; datesep kaf'!$J$5:$O$94,6,FALSE)</f>
        <v>2016-17</v>
      </c>
      <c r="S49" s="18">
        <f>LARGE('datemar &amp; datesep kaf'!$J$5:$J$94,'datemar &amp; datesep kaf rank'!$A49)</f>
        <v>11879.916248717998</v>
      </c>
      <c r="T49" s="5" t="str">
        <f>VLOOKUP(U49,'datemar &amp; datesep kaf'!$K$5:$O$94,5,FALSE)</f>
        <v>1961-62</v>
      </c>
      <c r="U49" s="18">
        <f>LARGE('datemar &amp; datesep kaf'!$K$5:$K$94,'datemar &amp; datesep kaf rank'!$A49)</f>
        <v>7035.8992402860003</v>
      </c>
      <c r="V49" s="5" t="str">
        <f>VLOOKUP(W49,'datemar &amp; datesep kaf'!$L$5:$O$94,4,FALSE)</f>
        <v>1997-98</v>
      </c>
      <c r="W49" s="18">
        <f>LARGE('datemar &amp; datesep kaf'!$L$5:$L$94,'datemar &amp; datesep kaf rank'!$A49)</f>
        <v>2811.5820433259996</v>
      </c>
      <c r="X49" s="5" t="str">
        <f>VLOOKUP(Y49,'datemar &amp; datesep kaf'!$M$5:$O$94,3,FALSE)</f>
        <v>1961-62</v>
      </c>
      <c r="Y49" s="18">
        <f>LARGE('datemar &amp; datesep kaf'!$M$5:$M$94,'datemar &amp; datesep kaf rank'!$A49)</f>
        <v>1124.4297098999998</v>
      </c>
      <c r="Z49" s="5" t="str">
        <f>VLOOKUP(AA49,'datemar &amp; datesep kaf'!$N$5:$O$94,2,FALSE)</f>
        <v>1954-55</v>
      </c>
      <c r="AA49" s="18">
        <f>LARGE('datemar &amp; datesep kaf'!$N$5:$N$94,'datemar &amp; datesep kaf rank'!$A49)</f>
        <v>485.37518841000002</v>
      </c>
    </row>
    <row r="50" spans="1:27" x14ac:dyDescent="0.2">
      <c r="A50" s="5">
        <v>45</v>
      </c>
      <c r="B50" s="5" t="str">
        <f>VLOOKUP(C50,'datemar &amp; datesep kaf'!$B$5:$O$94,14,FALSE)</f>
        <v>1998-99</v>
      </c>
      <c r="C50" s="18">
        <f>LARGE('datemar &amp; datesep kaf'!$B$5:$B$94,'datemar &amp; datesep kaf rank'!$A50)</f>
        <v>4724.1439550759997</v>
      </c>
      <c r="D50" s="5" t="str">
        <f>VLOOKUP(E50,'datemar &amp; datesep kaf'!$C$5:$O$94,13,FALSE)</f>
        <v>1965-66</v>
      </c>
      <c r="E50" s="18">
        <f>LARGE('datemar &amp; datesep kaf'!$C$5:$C$94,'datemar &amp; datesep kaf rank'!$A50)</f>
        <v>4219.6659574649993</v>
      </c>
      <c r="F50" s="5" t="str">
        <f>VLOOKUP(G50,'datemar &amp; datesep kaf'!$D$5:$O$94,12,FALSE)</f>
        <v>2011-12</v>
      </c>
      <c r="G50" s="18">
        <f>LARGE('datemar &amp; datesep kaf'!$D$5:$D$94,'datemar &amp; datesep kaf rank'!$A50)</f>
        <v>3457.6679695110001</v>
      </c>
      <c r="H50" s="5" t="str">
        <f>VLOOKUP(I50,'datemar &amp; datesep kaf'!$E$5:$O$94,11,FALSE)</f>
        <v>1952-53</v>
      </c>
      <c r="I50" s="18">
        <f>LARGE('datemar &amp; datesep kaf'!$E$5:$E$94,'datemar &amp; datesep kaf rank'!$A50)</f>
        <v>2747.381053998</v>
      </c>
      <c r="J50" s="5" t="str">
        <f>VLOOKUP(K50,'datemar &amp; datesep kaf'!$F$5:$O$94,10,FALSE)</f>
        <v>1999-2000</v>
      </c>
      <c r="K50" s="18">
        <f>LARGE('datemar &amp; datesep kaf'!$F$5:$F$94,'datemar &amp; datesep kaf rank'!$A50)</f>
        <v>2123.7341352360004</v>
      </c>
      <c r="L50" s="5" t="str">
        <f>VLOOKUP(M50,'datemar &amp; datesep kaf'!$G$5:$O$94,9,FALSE)</f>
        <v>1991-92</v>
      </c>
      <c r="M50" s="18">
        <f>LARGE('datemar &amp; datesep kaf'!$G$5:$G$94,'datemar &amp; datesep kaf rank'!$A50)</f>
        <v>1535.0677110299998</v>
      </c>
      <c r="N50" s="5" t="str">
        <f>VLOOKUP(O50,'datemar &amp; datesep kaf'!$H$5:$O$94,8,FALSE)</f>
        <v>1956-57</v>
      </c>
      <c r="O50" s="18">
        <f>LARGE('datemar &amp; datesep kaf'!$H$5:$H$94,'datemar &amp; datesep kaf rank'!$A50)</f>
        <v>902.39203227600001</v>
      </c>
      <c r="P50" s="5" t="str">
        <f>VLOOKUP(Q50,'datemar &amp; datesep kaf'!$I$5:$O$94,7,FALSE)</f>
        <v>1948-49</v>
      </c>
      <c r="Q50" s="18">
        <f>LARGE('datemar &amp; datesep kaf'!$I$5:$I$94,'datemar &amp; datesep kaf rank'!$A50)</f>
        <v>14420.502599726999</v>
      </c>
      <c r="R50" s="5" t="str">
        <f>VLOOKUP(S50,'datemar &amp; datesep kaf'!$J$5:$O$94,6,FALSE)</f>
        <v>1937-38</v>
      </c>
      <c r="S50" s="18">
        <f>LARGE('datemar &amp; datesep kaf'!$J$5:$J$94,'datemar &amp; datesep kaf rank'!$A50)</f>
        <v>11803.427656545</v>
      </c>
      <c r="T50" s="5" t="str">
        <f>VLOOKUP(U50,'datemar &amp; datesep kaf'!$K$5:$O$94,5,FALSE)</f>
        <v>2017-18</v>
      </c>
      <c r="U50" s="18">
        <f>LARGE('datemar &amp; datesep kaf'!$K$5:$K$94,'datemar &amp; datesep kaf rank'!$A50)</f>
        <v>6951.1613922239994</v>
      </c>
      <c r="V50" s="5" t="str">
        <f>VLOOKUP(W50,'datemar &amp; datesep kaf'!$L$5:$O$94,4,FALSE)</f>
        <v>1962-63</v>
      </c>
      <c r="W50" s="18">
        <f>LARGE('datemar &amp; datesep kaf'!$L$5:$L$94,'datemar &amp; datesep kaf rank'!$A50)</f>
        <v>2773.828656312</v>
      </c>
      <c r="X50" s="5" t="str">
        <f>VLOOKUP(Y50,'datemar &amp; datesep kaf'!$M$5:$O$94,3,FALSE)</f>
        <v>1962-63</v>
      </c>
      <c r="Y50" s="18">
        <f>LARGE('datemar &amp; datesep kaf'!$M$5:$M$94,'datemar &amp; datesep kaf rank'!$A50)</f>
        <v>1106.1004543890001</v>
      </c>
      <c r="Z50" s="5" t="str">
        <f>VLOOKUP(AA50,'datemar &amp; datesep kaf'!$N$5:$O$94,2,FALSE)</f>
        <v>1948-49</v>
      </c>
      <c r="AA50" s="18">
        <f>LARGE('datemar &amp; datesep kaf'!$N$5:$N$94,'datemar &amp; datesep kaf rank'!$A50)</f>
        <v>478.47270932999999</v>
      </c>
    </row>
    <row r="51" spans="1:27" x14ac:dyDescent="0.2">
      <c r="A51" s="5">
        <v>46</v>
      </c>
      <c r="B51" s="5" t="str">
        <f>VLOOKUP(C51,'datemar &amp; datesep kaf'!$B$5:$O$94,14,FALSE)</f>
        <v>2011-12</v>
      </c>
      <c r="C51" s="18">
        <f>LARGE('datemar &amp; datesep kaf'!$B$5:$B$94,'datemar &amp; datesep kaf rank'!$A51)</f>
        <v>4707.1713937290006</v>
      </c>
      <c r="D51" s="5" t="str">
        <f>VLOOKUP(E51,'datemar &amp; datesep kaf'!$C$5:$O$94,13,FALSE)</f>
        <v>2011-12</v>
      </c>
      <c r="E51" s="18">
        <f>LARGE('datemar &amp; datesep kaf'!$C$5:$C$94,'datemar &amp; datesep kaf rank'!$A51)</f>
        <v>4132.063977279</v>
      </c>
      <c r="F51" s="5" t="str">
        <f>VLOOKUP(G51,'datemar &amp; datesep kaf'!$D$5:$O$94,12,FALSE)</f>
        <v>1945-46</v>
      </c>
      <c r="G51" s="18">
        <f>LARGE('datemar &amp; datesep kaf'!$D$5:$D$94,'datemar &amp; datesep kaf rank'!$A51)</f>
        <v>3453.3658209119999</v>
      </c>
      <c r="H51" s="5" t="str">
        <f>VLOOKUP(I51,'datemar &amp; datesep kaf'!$E$5:$O$94,11,FALSE)</f>
        <v>1937-38</v>
      </c>
      <c r="I51" s="18">
        <f>LARGE('datemar &amp; datesep kaf'!$E$5:$E$94,'datemar &amp; datesep kaf rank'!$A51)</f>
        <v>2743.6144425690004</v>
      </c>
      <c r="J51" s="5" t="str">
        <f>VLOOKUP(K51,'datemar &amp; datesep kaf'!$F$5:$O$94,10,FALSE)</f>
        <v>1997-98</v>
      </c>
      <c r="K51" s="18">
        <f>LARGE('datemar &amp; datesep kaf'!$F$5:$F$94,'datemar &amp; datesep kaf rank'!$A51)</f>
        <v>2089.285210908</v>
      </c>
      <c r="L51" s="5" t="str">
        <f>VLOOKUP(M51,'datemar &amp; datesep kaf'!$G$5:$O$94,9,FALSE)</f>
        <v>1999-2000</v>
      </c>
      <c r="M51" s="18">
        <f>LARGE('datemar &amp; datesep kaf'!$G$5:$G$94,'datemar &amp; datesep kaf rank'!$A51)</f>
        <v>1528.4726699550001</v>
      </c>
      <c r="N51" s="5" t="str">
        <f>VLOOKUP(O51,'datemar &amp; datesep kaf'!$H$5:$O$94,8,FALSE)</f>
        <v>1989-90</v>
      </c>
      <c r="O51" s="18">
        <f>LARGE('datemar &amp; datesep kaf'!$H$5:$H$94,'datemar &amp; datesep kaf rank'!$A51)</f>
        <v>880.62542152200001</v>
      </c>
      <c r="P51" s="5" t="str">
        <f>VLOOKUP(Q51,'datemar &amp; datesep kaf'!$I$5:$O$94,7,FALSE)</f>
        <v>1937-38</v>
      </c>
      <c r="Q51" s="18">
        <f>LARGE('datemar &amp; datesep kaf'!$I$5:$I$94,'datemar &amp; datesep kaf rank'!$A51)</f>
        <v>14240.597813085</v>
      </c>
      <c r="R51" s="5" t="str">
        <f>VLOOKUP(S51,'datemar &amp; datesep kaf'!$J$5:$O$94,6,FALSE)</f>
        <v>1967-68</v>
      </c>
      <c r="S51" s="18">
        <f>LARGE('datemar &amp; datesep kaf'!$J$5:$J$94,'datemar &amp; datesep kaf rank'!$A51)</f>
        <v>11654.693116668001</v>
      </c>
      <c r="T51" s="5" t="str">
        <f>VLOOKUP(U51,'datemar &amp; datesep kaf'!$K$5:$O$94,5,FALSE)</f>
        <v>1979-80</v>
      </c>
      <c r="U51" s="18">
        <f>LARGE('datemar &amp; datesep kaf'!$K$5:$K$94,'datemar &amp; datesep kaf rank'!$A51)</f>
        <v>6803.6724721350001</v>
      </c>
      <c r="V51" s="5" t="str">
        <f>VLOOKUP(W51,'datemar &amp; datesep kaf'!$L$5:$O$94,4,FALSE)</f>
        <v>1945-46</v>
      </c>
      <c r="W51" s="18">
        <f>LARGE('datemar &amp; datesep kaf'!$L$5:$L$94,'datemar &amp; datesep kaf rank'!$A51)</f>
        <v>2762.709317886</v>
      </c>
      <c r="X51" s="5" t="str">
        <f>VLOOKUP(Y51,'datemar &amp; datesep kaf'!$M$5:$O$94,3,FALSE)</f>
        <v>1941-42</v>
      </c>
      <c r="Y51" s="18">
        <f>LARGE('datemar &amp; datesep kaf'!$M$5:$M$94,'datemar &amp; datesep kaf rank'!$A51)</f>
        <v>1091.3573144459999</v>
      </c>
      <c r="Z51" s="5" t="str">
        <f>VLOOKUP(AA51,'datemar &amp; datesep kaf'!$N$5:$O$94,2,FALSE)</f>
        <v>1941-42</v>
      </c>
      <c r="AA51" s="18">
        <f>LARGE('datemar &amp; datesep kaf'!$N$5:$N$94,'datemar &amp; datesep kaf rank'!$A51)</f>
        <v>466.27436268000002</v>
      </c>
    </row>
    <row r="52" spans="1:27" x14ac:dyDescent="0.2">
      <c r="A52" s="5">
        <v>47</v>
      </c>
      <c r="B52" s="5" t="str">
        <f>VLOOKUP(C52,'datemar &amp; datesep kaf'!$B$5:$O$94,14,FALSE)</f>
        <v>1986-87</v>
      </c>
      <c r="C52" s="18">
        <f>LARGE('datemar &amp; datesep kaf'!$B$5:$B$94,'datemar &amp; datesep kaf rank'!$A52)</f>
        <v>4517.2520620080004</v>
      </c>
      <c r="D52" s="5" t="str">
        <f>VLOOKUP(E52,'datemar &amp; datesep kaf'!$C$5:$O$94,13,FALSE)</f>
        <v>1945-46</v>
      </c>
      <c r="E52" s="18">
        <f>LARGE('datemar &amp; datesep kaf'!$C$5:$C$94,'datemar &amp; datesep kaf rank'!$A52)</f>
        <v>3973.735388175</v>
      </c>
      <c r="F52" s="5" t="str">
        <f>VLOOKUP(G52,'datemar &amp; datesep kaf'!$D$5:$O$94,12,FALSE)</f>
        <v>1965-66</v>
      </c>
      <c r="G52" s="18">
        <f>LARGE('datemar &amp; datesep kaf'!$D$5:$D$94,'datemar &amp; datesep kaf rank'!$A52)</f>
        <v>3433.7929290840002</v>
      </c>
      <c r="H52" s="5" t="str">
        <f>VLOOKUP(I52,'datemar &amp; datesep kaf'!$E$5:$O$94,11,FALSE)</f>
        <v>2013-14</v>
      </c>
      <c r="I52" s="18">
        <f>LARGE('datemar &amp; datesep kaf'!$E$5:$E$94,'datemar &amp; datesep kaf rank'!$A52)</f>
        <v>2740.982376552</v>
      </c>
      <c r="J52" s="5" t="str">
        <f>VLOOKUP(K52,'datemar &amp; datesep kaf'!$F$5:$O$94,10,FALSE)</f>
        <v>1931-32</v>
      </c>
      <c r="K52" s="18">
        <f>LARGE('datemar &amp; datesep kaf'!$F$5:$F$94,'datemar &amp; datesep kaf rank'!$A52)</f>
        <v>2088.283558053</v>
      </c>
      <c r="L52" s="5" t="str">
        <f>VLOOKUP(M52,'datemar &amp; datesep kaf'!$G$5:$O$94,9,FALSE)</f>
        <v>2005-06</v>
      </c>
      <c r="M52" s="18">
        <f>LARGE('datemar &amp; datesep kaf'!$G$5:$G$94,'datemar &amp; datesep kaf rank'!$A52)</f>
        <v>1526.0508518640002</v>
      </c>
      <c r="N52" s="5" t="str">
        <f>VLOOKUP(O52,'datemar &amp; datesep kaf'!$H$5:$O$94,8,FALSE)</f>
        <v>1953-54</v>
      </c>
      <c r="O52" s="18">
        <f>LARGE('datemar &amp; datesep kaf'!$H$5:$H$94,'datemar &amp; datesep kaf rank'!$A52)</f>
        <v>878.41186788599998</v>
      </c>
      <c r="P52" s="5" t="str">
        <f>VLOOKUP(Q52,'datemar &amp; datesep kaf'!$I$5:$O$94,7,FALSE)</f>
        <v>2005-06</v>
      </c>
      <c r="Q52" s="18">
        <f>LARGE('datemar &amp; datesep kaf'!$I$5:$I$94,'datemar &amp; datesep kaf rank'!$A52)</f>
        <v>14226.864259880998</v>
      </c>
      <c r="R52" s="5" t="str">
        <f>VLOOKUP(S52,'datemar &amp; datesep kaf'!$J$5:$O$94,6,FALSE)</f>
        <v>2005-06</v>
      </c>
      <c r="S52" s="18">
        <f>LARGE('datemar &amp; datesep kaf'!$J$5:$J$94,'datemar &amp; datesep kaf rank'!$A52)</f>
        <v>11554.890806361</v>
      </c>
      <c r="T52" s="5" t="str">
        <f>VLOOKUP(U52,'datemar &amp; datesep kaf'!$K$5:$O$94,5,FALSE)</f>
        <v>1945-46</v>
      </c>
      <c r="U52" s="18">
        <f>LARGE('datemar &amp; datesep kaf'!$K$5:$K$94,'datemar &amp; datesep kaf rank'!$A52)</f>
        <v>6788.7587536860001</v>
      </c>
      <c r="V52" s="5" t="str">
        <f>VLOOKUP(W52,'datemar &amp; datesep kaf'!$L$5:$O$94,4,FALSE)</f>
        <v>2003-04</v>
      </c>
      <c r="W52" s="18">
        <f>LARGE('datemar &amp; datesep kaf'!$L$5:$L$94,'datemar &amp; datesep kaf rank'!$A52)</f>
        <v>2706.5731216439999</v>
      </c>
      <c r="X52" s="5" t="str">
        <f>VLOOKUP(Y52,'datemar &amp; datesep kaf'!$M$5:$O$94,3,FALSE)</f>
        <v>1966-67</v>
      </c>
      <c r="Y52" s="18">
        <f>LARGE('datemar &amp; datesep kaf'!$M$5:$M$94,'datemar &amp; datesep kaf rank'!$A52)</f>
        <v>1086.0812815859999</v>
      </c>
      <c r="Z52" s="5" t="str">
        <f>VLOOKUP(AA52,'datemar &amp; datesep kaf'!$N$5:$O$94,2,FALSE)</f>
        <v>1989-90</v>
      </c>
      <c r="AA52" s="18">
        <f>LARGE('datemar &amp; datesep kaf'!$N$5:$N$94,'datemar &amp; datesep kaf rank'!$A52)</f>
        <v>458.36031339000004</v>
      </c>
    </row>
    <row r="53" spans="1:27" x14ac:dyDescent="0.2">
      <c r="A53" s="5">
        <v>48</v>
      </c>
      <c r="B53" s="5" t="str">
        <f>VLOOKUP(C53,'datemar &amp; datesep kaf'!$B$5:$O$94,14,FALSE)</f>
        <v>2008-09</v>
      </c>
      <c r="C53" s="18">
        <f>LARGE('datemar &amp; datesep kaf'!$B$5:$B$94,'datemar &amp; datesep kaf rank'!$A53)</f>
        <v>4457.4940477199998</v>
      </c>
      <c r="D53" s="5" t="str">
        <f>VLOOKUP(E53,'datemar &amp; datesep kaf'!$C$5:$O$94,13,FALSE)</f>
        <v>1986-87</v>
      </c>
      <c r="E53" s="18">
        <f>LARGE('datemar &amp; datesep kaf'!$C$5:$C$94,'datemar &amp; datesep kaf rank'!$A53)</f>
        <v>3951.1892733180002</v>
      </c>
      <c r="F53" s="5" t="str">
        <f>VLOOKUP(G53,'datemar &amp; datesep kaf'!$D$5:$O$94,12,FALSE)</f>
        <v>1937-38</v>
      </c>
      <c r="G53" s="18">
        <f>LARGE('datemar &amp; datesep kaf'!$D$5:$D$94,'datemar &amp; datesep kaf rank'!$A53)</f>
        <v>3385.9020217889997</v>
      </c>
      <c r="H53" s="5" t="str">
        <f>VLOOKUP(I53,'datemar &amp; datesep kaf'!$E$5:$O$94,11,FALSE)</f>
        <v>1965-66</v>
      </c>
      <c r="I53" s="18">
        <f>LARGE('datemar &amp; datesep kaf'!$E$5:$E$94,'datemar &amp; datesep kaf rank'!$A53)</f>
        <v>2721.826013634</v>
      </c>
      <c r="J53" s="5" t="str">
        <f>VLOOKUP(K53,'datemar &amp; datesep kaf'!$F$5:$O$94,10,FALSE)</f>
        <v>2001-02</v>
      </c>
      <c r="K53" s="18">
        <f>LARGE('datemar &amp; datesep kaf'!$F$5:$F$94,'datemar &amp; datesep kaf rank'!$A53)</f>
        <v>2082.7238888399997</v>
      </c>
      <c r="L53" s="5" t="str">
        <f>VLOOKUP(M53,'datemar &amp; datesep kaf'!$G$5:$O$94,9,FALSE)</f>
        <v>1952-53</v>
      </c>
      <c r="M53" s="18">
        <f>LARGE('datemar &amp; datesep kaf'!$G$5:$G$94,'datemar &amp; datesep kaf rank'!$A53)</f>
        <v>1494.8171340270001</v>
      </c>
      <c r="N53" s="5" t="str">
        <f>VLOOKUP(O53,'datemar &amp; datesep kaf'!$H$5:$O$94,8,FALSE)</f>
        <v>1937-38</v>
      </c>
      <c r="O53" s="18">
        <f>LARGE('datemar &amp; datesep kaf'!$H$5:$H$94,'datemar &amp; datesep kaf rank'!$A53)</f>
        <v>875.64492584100003</v>
      </c>
      <c r="P53" s="5" t="str">
        <f>VLOOKUP(Q53,'datemar &amp; datesep kaf'!$I$5:$O$94,7,FALSE)</f>
        <v>1979-80</v>
      </c>
      <c r="Q53" s="18">
        <f>LARGE('datemar &amp; datesep kaf'!$I$5:$I$94,'datemar &amp; datesep kaf rank'!$A53)</f>
        <v>14093.98955412</v>
      </c>
      <c r="R53" s="5" t="str">
        <f>VLOOKUP(S53,'datemar &amp; datesep kaf'!$J$5:$O$94,6,FALSE)</f>
        <v>1951-52</v>
      </c>
      <c r="S53" s="18">
        <f>LARGE('datemar &amp; datesep kaf'!$J$5:$J$94,'datemar &amp; datesep kaf rank'!$A53)</f>
        <v>11538.523203669001</v>
      </c>
      <c r="T53" s="5" t="str">
        <f>VLOOKUP(U53,'datemar &amp; datesep kaf'!$K$5:$O$94,5,FALSE)</f>
        <v>1934-35</v>
      </c>
      <c r="U53" s="18">
        <f>LARGE('datemar &amp; datesep kaf'!$K$5:$K$94,'datemar &amp; datesep kaf rank'!$A53)</f>
        <v>6749.7934658909999</v>
      </c>
      <c r="V53" s="5" t="str">
        <f>VLOOKUP(W53,'datemar &amp; datesep kaf'!$L$5:$O$94,4,FALSE)</f>
        <v>1988-89</v>
      </c>
      <c r="W53" s="18">
        <f>LARGE('datemar &amp; datesep kaf'!$L$5:$L$94,'datemar &amp; datesep kaf rank'!$A53)</f>
        <v>2621.0716372469997</v>
      </c>
      <c r="X53" s="5" t="str">
        <f>VLOOKUP(Y53,'datemar &amp; datesep kaf'!$M$5:$O$94,3,FALSE)</f>
        <v>2001-02</v>
      </c>
      <c r="Y53" s="18">
        <f>LARGE('datemar &amp; datesep kaf'!$M$5:$M$94,'datemar &amp; datesep kaf rank'!$A53)</f>
        <v>1081.6918602630001</v>
      </c>
      <c r="Z53" s="5" t="str">
        <f>VLOOKUP(AA53,'datemar &amp; datesep kaf'!$N$5:$O$94,2,FALSE)</f>
        <v>2012-13</v>
      </c>
      <c r="AA53" s="18">
        <f>LARGE('datemar &amp; datesep kaf'!$N$5:$N$94,'datemar &amp; datesep kaf rank'!$A53)</f>
        <v>454.49254494000002</v>
      </c>
    </row>
    <row r="54" spans="1:27" x14ac:dyDescent="0.2">
      <c r="A54" s="5">
        <v>49</v>
      </c>
      <c r="B54" s="5" t="str">
        <f>VLOOKUP(C54,'datemar &amp; datesep kaf'!$B$5:$O$94,14,FALSE)</f>
        <v>1945-46</v>
      </c>
      <c r="C54" s="18">
        <f>LARGE('datemar &amp; datesep kaf'!$B$5:$B$94,'datemar &amp; datesep kaf rank'!$A54)</f>
        <v>4414.5419832149992</v>
      </c>
      <c r="D54" s="5" t="str">
        <f>VLOOKUP(E54,'datemar &amp; datesep kaf'!$C$5:$O$94,13,FALSE)</f>
        <v>2013-14</v>
      </c>
      <c r="E54" s="18">
        <f>LARGE('datemar &amp; datesep kaf'!$C$5:$C$94,'datemar &amp; datesep kaf rank'!$A54)</f>
        <v>3895.852415889</v>
      </c>
      <c r="F54" s="5" t="str">
        <f>VLOOKUP(G54,'datemar &amp; datesep kaf'!$D$5:$O$94,12,FALSE)</f>
        <v>2008-09</v>
      </c>
      <c r="G54" s="18">
        <f>LARGE('datemar &amp; datesep kaf'!$D$5:$D$94,'datemar &amp; datesep kaf rank'!$A54)</f>
        <v>3339.9906185519999</v>
      </c>
      <c r="H54" s="5" t="str">
        <f>VLOOKUP(I54,'datemar &amp; datesep kaf'!$E$5:$O$94,11,FALSE)</f>
        <v>1945-46</v>
      </c>
      <c r="I54" s="18">
        <f>LARGE('datemar &amp; datesep kaf'!$E$5:$E$94,'datemar &amp; datesep kaf rank'!$A54)</f>
        <v>2700.8765929319998</v>
      </c>
      <c r="J54" s="5" t="str">
        <f>VLOOKUP(K54,'datemar &amp; datesep kaf'!$F$5:$O$94,10,FALSE)</f>
        <v>1965-66</v>
      </c>
      <c r="K54" s="18">
        <f>LARGE('datemar &amp; datesep kaf'!$F$5:$F$94,'datemar &amp; datesep kaf rank'!$A54)</f>
        <v>2080.3873600019997</v>
      </c>
      <c r="L54" s="5" t="str">
        <f>VLOOKUP(M54,'datemar &amp; datesep kaf'!$G$5:$O$94,9,FALSE)</f>
        <v>1953-54</v>
      </c>
      <c r="M54" s="18">
        <f>LARGE('datemar &amp; datesep kaf'!$G$5:$G$94,'datemar &amp; datesep kaf rank'!$A54)</f>
        <v>1491.931183722</v>
      </c>
      <c r="N54" s="5" t="str">
        <f>VLOOKUP(O54,'datemar &amp; datesep kaf'!$H$5:$O$94,8,FALSE)</f>
        <v>2017-18</v>
      </c>
      <c r="O54" s="18">
        <f>LARGE('datemar &amp; datesep kaf'!$H$5:$H$94,'datemar &amp; datesep kaf rank'!$A54)</f>
        <v>861.44129000999999</v>
      </c>
      <c r="P54" s="5" t="str">
        <f>VLOOKUP(Q54,'datemar &amp; datesep kaf'!$I$5:$O$94,7,FALSE)</f>
        <v>1988-89</v>
      </c>
      <c r="Q54" s="18">
        <f>LARGE('datemar &amp; datesep kaf'!$I$5:$I$94,'datemar &amp; datesep kaf rank'!$A54)</f>
        <v>13634.109901944001</v>
      </c>
      <c r="R54" s="5" t="str">
        <f>VLOOKUP(S54,'datemar &amp; datesep kaf'!$J$5:$O$94,6,FALSE)</f>
        <v>1957-58</v>
      </c>
      <c r="S54" s="18">
        <f>LARGE('datemar &amp; datesep kaf'!$J$5:$J$94,'datemar &amp; datesep kaf rank'!$A54)</f>
        <v>11499.811800162001</v>
      </c>
      <c r="T54" s="5" t="str">
        <f>VLOOKUP(U54,'datemar &amp; datesep kaf'!$K$5:$O$94,5,FALSE)</f>
        <v>1941-42</v>
      </c>
      <c r="U54" s="18">
        <f>LARGE('datemar &amp; datesep kaf'!$K$5:$K$94,'datemar &amp; datesep kaf rank'!$A54)</f>
        <v>6700.9108230960001</v>
      </c>
      <c r="V54" s="5" t="str">
        <f>VLOOKUP(W54,'datemar &amp; datesep kaf'!$L$5:$O$94,4,FALSE)</f>
        <v>1965-66</v>
      </c>
      <c r="W54" s="18">
        <f>LARGE('datemar &amp; datesep kaf'!$L$5:$L$94,'datemar &amp; datesep kaf rank'!$A54)</f>
        <v>2607.5959352730001</v>
      </c>
      <c r="X54" s="5" t="str">
        <f>VLOOKUP(Y54,'datemar &amp; datesep kaf'!$M$5:$O$94,3,FALSE)</f>
        <v>1965-66</v>
      </c>
      <c r="Y54" s="18">
        <f>LARGE('datemar &amp; datesep kaf'!$M$5:$M$94,'datemar &amp; datesep kaf rank'!$A54)</f>
        <v>1074.7100423429999</v>
      </c>
      <c r="Z54" s="5" t="str">
        <f>VLOOKUP(AA54,'datemar &amp; datesep kaf'!$N$5:$O$94,2,FALSE)</f>
        <v>1944-45</v>
      </c>
      <c r="AA54" s="18">
        <f>LARGE('datemar &amp; datesep kaf'!$N$5:$N$94,'datemar &amp; datesep kaf rank'!$A54)</f>
        <v>440.80659503999999</v>
      </c>
    </row>
    <row r="55" spans="1:27" x14ac:dyDescent="0.2">
      <c r="A55" s="5">
        <v>50</v>
      </c>
      <c r="B55" s="5" t="str">
        <f>VLOOKUP(C55,'datemar &amp; datesep kaf'!$B$5:$O$94,14,FALSE)</f>
        <v>1956-57</v>
      </c>
      <c r="C55" s="18">
        <f>LARGE('datemar &amp; datesep kaf'!$B$5:$B$94,'datemar &amp; datesep kaf rank'!$A55)</f>
        <v>4378.1433068939996</v>
      </c>
      <c r="D55" s="5" t="str">
        <f>VLOOKUP(E55,'datemar &amp; datesep kaf'!$C$5:$O$94,13,FALSE)</f>
        <v>2008-09</v>
      </c>
      <c r="E55" s="18">
        <f>LARGE('datemar &amp; datesep kaf'!$C$5:$C$94,'datemar &amp; datesep kaf rank'!$A55)</f>
        <v>3893.8709283599997</v>
      </c>
      <c r="F55" s="5" t="str">
        <f>VLOOKUP(G55,'datemar &amp; datesep kaf'!$D$5:$O$94,12,FALSE)</f>
        <v>2002-03</v>
      </c>
      <c r="G55" s="18">
        <f>LARGE('datemar &amp; datesep kaf'!$D$5:$D$94,'datemar &amp; datesep kaf rank'!$A55)</f>
        <v>3320.1856606169999</v>
      </c>
      <c r="H55" s="5" t="str">
        <f>VLOOKUP(I55,'datemar &amp; datesep kaf'!$E$5:$O$94,11,FALSE)</f>
        <v>1951-52</v>
      </c>
      <c r="I55" s="18">
        <f>LARGE('datemar &amp; datesep kaf'!$E$5:$E$94,'datemar &amp; datesep kaf rank'!$A55)</f>
        <v>2696.2789071540001</v>
      </c>
      <c r="J55" s="5" t="str">
        <f>VLOOKUP(K55,'datemar &amp; datesep kaf'!$F$5:$O$94,10,FALSE)</f>
        <v>1937-38</v>
      </c>
      <c r="K55" s="18">
        <f>LARGE('datemar &amp; datesep kaf'!$F$5:$F$94,'datemar &amp; datesep kaf rank'!$A55)</f>
        <v>2071.0015752300001</v>
      </c>
      <c r="L55" s="5" t="str">
        <f>VLOOKUP(M55,'datemar &amp; datesep kaf'!$G$5:$O$94,9,FALSE)</f>
        <v>1956-57</v>
      </c>
      <c r="M55" s="18">
        <f>LARGE('datemar &amp; datesep kaf'!$G$5:$G$94,'datemar &amp; datesep kaf rank'!$A55)</f>
        <v>1487.531845044</v>
      </c>
      <c r="N55" s="5" t="str">
        <f>VLOOKUP(O55,'datemar &amp; datesep kaf'!$H$5:$O$94,8,FALSE)</f>
        <v>2005-06</v>
      </c>
      <c r="O55" s="18">
        <f>LARGE('datemar &amp; datesep kaf'!$H$5:$H$94,'datemar &amp; datesep kaf rank'!$A55)</f>
        <v>860.826414</v>
      </c>
      <c r="P55" s="5" t="str">
        <f>VLOOKUP(Q55,'datemar &amp; datesep kaf'!$I$5:$O$94,7,FALSE)</f>
        <v>1957-58</v>
      </c>
      <c r="Q55" s="18">
        <f>LARGE('datemar &amp; datesep kaf'!$I$5:$I$94,'datemar &amp; datesep kaf rank'!$A55)</f>
        <v>13199.963802521999</v>
      </c>
      <c r="R55" s="5" t="str">
        <f>VLOOKUP(S55,'datemar &amp; datesep kaf'!$J$5:$O$94,6,FALSE)</f>
        <v>1982-83</v>
      </c>
      <c r="S55" s="18">
        <f>LARGE('datemar &amp; datesep kaf'!$J$5:$J$94,'datemar &amp; datesep kaf rank'!$A55)</f>
        <v>11471.337090485998</v>
      </c>
      <c r="T55" s="5" t="str">
        <f>VLOOKUP(U55,'datemar &amp; datesep kaf'!$K$5:$O$94,5,FALSE)</f>
        <v>2016-17</v>
      </c>
      <c r="U55" s="18">
        <f>LARGE('datemar &amp; datesep kaf'!$K$5:$K$94,'datemar &amp; datesep kaf rank'!$A55)</f>
        <v>6623.7716524349999</v>
      </c>
      <c r="V55" s="5" t="str">
        <f>VLOOKUP(W55,'datemar &amp; datesep kaf'!$L$5:$O$94,4,FALSE)</f>
        <v>1961-62</v>
      </c>
      <c r="W55" s="18">
        <f>LARGE('datemar &amp; datesep kaf'!$L$5:$L$94,'datemar &amp; datesep kaf rank'!$A55)</f>
        <v>2604.8051915759997</v>
      </c>
      <c r="X55" s="5" t="str">
        <f>VLOOKUP(Y55,'datemar &amp; datesep kaf'!$M$5:$O$94,3,FALSE)</f>
        <v>1948-49</v>
      </c>
      <c r="Y55" s="18">
        <f>LARGE('datemar &amp; datesep kaf'!$M$5:$M$94,'datemar &amp; datesep kaf rank'!$A55)</f>
        <v>1070.9672325659999</v>
      </c>
      <c r="Z55" s="5" t="str">
        <f>VLOOKUP(AA55,'datemar &amp; datesep kaf'!$N$5:$O$94,2,FALSE)</f>
        <v>1990-91</v>
      </c>
      <c r="AA55" s="18">
        <f>LARGE('datemar &amp; datesep kaf'!$N$5:$N$94,'datemar &amp; datesep kaf rank'!$A55)</f>
        <v>440.74709091</v>
      </c>
    </row>
    <row r="56" spans="1:27" x14ac:dyDescent="0.2">
      <c r="A56" s="5">
        <v>51</v>
      </c>
      <c r="B56" s="5" t="str">
        <f>VLOOKUP(C56,'datemar &amp; datesep kaf'!$B$5:$O$94,14,FALSE)</f>
        <v>2013-14</v>
      </c>
      <c r="C56" s="18">
        <f>LARGE('datemar &amp; datesep kaf'!$B$5:$B$94,'datemar &amp; datesep kaf rank'!$A56)</f>
        <v>4350.3449608290002</v>
      </c>
      <c r="D56" s="5" t="str">
        <f>VLOOKUP(E56,'datemar &amp; datesep kaf'!$C$5:$O$94,13,FALSE)</f>
        <v>1956-57</v>
      </c>
      <c r="E56" s="18">
        <f>LARGE('datemar &amp; datesep kaf'!$C$5:$C$94,'datemar &amp; datesep kaf rank'!$A56)</f>
        <v>3839.6309303939997</v>
      </c>
      <c r="F56" s="5" t="str">
        <f>VLOOKUP(G56,'datemar &amp; datesep kaf'!$D$5:$O$94,12,FALSE)</f>
        <v>2013-14</v>
      </c>
      <c r="G56" s="18">
        <f>LARGE('datemar &amp; datesep kaf'!$D$5:$D$94,'datemar &amp; datesep kaf rank'!$A56)</f>
        <v>3303.2964050520004</v>
      </c>
      <c r="H56" s="5" t="str">
        <f>VLOOKUP(I56,'datemar &amp; datesep kaf'!$E$5:$O$94,11,FALSE)</f>
        <v>1997-98</v>
      </c>
      <c r="I56" s="18">
        <f>LARGE('datemar &amp; datesep kaf'!$E$5:$E$94,'datemar &amp; datesep kaf rank'!$A56)</f>
        <v>2680.7344449269999</v>
      </c>
      <c r="J56" s="5" t="str">
        <f>VLOOKUP(K56,'datemar &amp; datesep kaf'!$F$5:$O$94,10,FALSE)</f>
        <v>1945-46</v>
      </c>
      <c r="K56" s="18">
        <f>LARGE('datemar &amp; datesep kaf'!$F$5:$F$94,'datemar &amp; datesep kaf rank'!$A56)</f>
        <v>2034.105047688</v>
      </c>
      <c r="L56" s="5" t="str">
        <f>VLOOKUP(M56,'datemar &amp; datesep kaf'!$G$5:$O$94,9,FALSE)</f>
        <v>1957-58</v>
      </c>
      <c r="M56" s="18">
        <f>LARGE('datemar &amp; datesep kaf'!$G$5:$G$94,'datemar &amp; datesep kaf rank'!$A56)</f>
        <v>1485.621762471</v>
      </c>
      <c r="N56" s="5" t="str">
        <f>VLOOKUP(O56,'datemar &amp; datesep kaf'!$H$5:$O$94,8,FALSE)</f>
        <v>2004-05</v>
      </c>
      <c r="O56" s="18">
        <f>LARGE('datemar &amp; datesep kaf'!$H$5:$H$94,'datemar &amp; datesep kaf rank'!$A56)</f>
        <v>857.32162074299993</v>
      </c>
      <c r="P56" s="5" t="str">
        <f>VLOOKUP(Q56,'datemar &amp; datesep kaf'!$I$5:$O$94,7,FALSE)</f>
        <v>1965-66</v>
      </c>
      <c r="Q56" s="18">
        <f>LARGE('datemar &amp; datesep kaf'!$I$5:$I$94,'datemar &amp; datesep kaf rank'!$A56)</f>
        <v>13086.066947288999</v>
      </c>
      <c r="R56" s="5" t="str">
        <f>VLOOKUP(S56,'datemar &amp; datesep kaf'!$J$5:$O$94,6,FALSE)</f>
        <v>1978-79</v>
      </c>
      <c r="S56" s="18">
        <f>LARGE('datemar &amp; datesep kaf'!$J$5:$J$94,'datemar &amp; datesep kaf rank'!$A56)</f>
        <v>11310.439906437001</v>
      </c>
      <c r="T56" s="5" t="str">
        <f>VLOOKUP(U56,'datemar &amp; datesep kaf'!$K$5:$O$94,5,FALSE)</f>
        <v>1965-66</v>
      </c>
      <c r="U56" s="18">
        <f>LARGE('datemar &amp; datesep kaf'!$K$5:$K$94,'datemar &amp; datesep kaf rank'!$A56)</f>
        <v>6593.063554413</v>
      </c>
      <c r="V56" s="5" t="str">
        <f>VLOOKUP(W56,'datemar &amp; datesep kaf'!$L$5:$O$94,4,FALSE)</f>
        <v>1931-32</v>
      </c>
      <c r="W56" s="18">
        <f>LARGE('datemar &amp; datesep kaf'!$L$5:$L$94,'datemar &amp; datesep kaf rank'!$A56)</f>
        <v>2584.5837047310001</v>
      </c>
      <c r="X56" s="5" t="str">
        <f>VLOOKUP(Y56,'datemar &amp; datesep kaf'!$M$5:$O$94,3,FALSE)</f>
        <v>1985-86</v>
      </c>
      <c r="Y56" s="18">
        <f>LARGE('datemar &amp; datesep kaf'!$M$5:$M$94,'datemar &amp; datesep kaf rank'!$A56)</f>
        <v>1064.4197947949999</v>
      </c>
      <c r="Z56" s="5" t="str">
        <f>VLOOKUP(AA56,'datemar &amp; datesep kaf'!$N$5:$O$94,2,FALSE)</f>
        <v>1961-62</v>
      </c>
      <c r="AA56" s="18">
        <f>LARGE('datemar &amp; datesep kaf'!$N$5:$N$94,'datemar &amp; datesep kaf rank'!$A56)</f>
        <v>440.68758678</v>
      </c>
    </row>
    <row r="57" spans="1:27" x14ac:dyDescent="0.2">
      <c r="A57" s="5">
        <v>52</v>
      </c>
      <c r="B57" s="5" t="str">
        <f>VLOOKUP(C57,'datemar &amp; datesep kaf'!$B$5:$O$94,14,FALSE)</f>
        <v>1969-70</v>
      </c>
      <c r="C57" s="18">
        <f>LARGE('datemar &amp; datesep kaf'!$B$5:$B$94,'datemar &amp; datesep kaf rank'!$A57)</f>
        <v>4262.1162038069997</v>
      </c>
      <c r="D57" s="5" t="str">
        <f>VLOOKUP(E57,'datemar &amp; datesep kaf'!$C$5:$O$94,13,FALSE)</f>
        <v>1937-38</v>
      </c>
      <c r="E57" s="18">
        <f>LARGE('datemar &amp; datesep kaf'!$C$5:$C$94,'datemar &amp; datesep kaf rank'!$A57)</f>
        <v>3788.0924199299998</v>
      </c>
      <c r="F57" s="5" t="str">
        <f>VLOOKUP(G57,'datemar &amp; datesep kaf'!$D$5:$O$94,12,FALSE)</f>
        <v>1986-87</v>
      </c>
      <c r="G57" s="18">
        <f>LARGE('datemar &amp; datesep kaf'!$D$5:$D$94,'datemar &amp; datesep kaf rank'!$A57)</f>
        <v>3296.8997110770001</v>
      </c>
      <c r="H57" s="5" t="str">
        <f>VLOOKUP(I57,'datemar &amp; datesep kaf'!$E$5:$O$94,11,FALSE)</f>
        <v>1956-57</v>
      </c>
      <c r="I57" s="18">
        <f>LARGE('datemar &amp; datesep kaf'!$E$5:$E$94,'datemar &amp; datesep kaf rank'!$A57)</f>
        <v>2627.634942786</v>
      </c>
      <c r="J57" s="5" t="str">
        <f>VLOOKUP(K57,'datemar &amp; datesep kaf'!$F$5:$O$94,10,FALSE)</f>
        <v>1953-54</v>
      </c>
      <c r="K57" s="18">
        <f>LARGE('datemar &amp; datesep kaf'!$F$5:$F$94,'datemar &amp; datesep kaf rank'!$A57)</f>
        <v>2032.038270906</v>
      </c>
      <c r="L57" s="5" t="str">
        <f>VLOOKUP(M57,'datemar &amp; datesep kaf'!$G$5:$O$94,9,FALSE)</f>
        <v>1997-98</v>
      </c>
      <c r="M57" s="18">
        <f>LARGE('datemar &amp; datesep kaf'!$G$5:$G$94,'datemar &amp; datesep kaf rank'!$A57)</f>
        <v>1481.4187874219999</v>
      </c>
      <c r="N57" s="5" t="str">
        <f>VLOOKUP(O57,'datemar &amp; datesep kaf'!$H$5:$O$94,8,FALSE)</f>
        <v>1975-76</v>
      </c>
      <c r="O57" s="18">
        <f>LARGE('datemar &amp; datesep kaf'!$H$5:$H$94,'datemar &amp; datesep kaf rank'!$A57)</f>
        <v>854.86211670300008</v>
      </c>
      <c r="P57" s="5" t="str">
        <f>VLOOKUP(Q57,'datemar &amp; datesep kaf'!$I$5:$O$94,7,FALSE)</f>
        <v>1982-83</v>
      </c>
      <c r="Q57" s="18">
        <f>LARGE('datemar &amp; datesep kaf'!$I$5:$I$94,'datemar &amp; datesep kaf rank'!$A57)</f>
        <v>13075.270914635999</v>
      </c>
      <c r="R57" s="5" t="str">
        <f>VLOOKUP(S57,'datemar &amp; datesep kaf'!$J$5:$O$94,6,FALSE)</f>
        <v>1934-35</v>
      </c>
      <c r="S57" s="18">
        <f>LARGE('datemar &amp; datesep kaf'!$J$5:$J$94,'datemar &amp; datesep kaf rank'!$A57)</f>
        <v>11283.397262823</v>
      </c>
      <c r="T57" s="5" t="str">
        <f>VLOOKUP(U57,'datemar &amp; datesep kaf'!$K$5:$O$94,5,FALSE)</f>
        <v>2008-09</v>
      </c>
      <c r="U57" s="18">
        <f>LARGE('datemar &amp; datesep kaf'!$K$5:$K$94,'datemar &amp; datesep kaf rank'!$A57)</f>
        <v>6438.418270956</v>
      </c>
      <c r="V57" s="5" t="str">
        <f>VLOOKUP(W57,'datemar &amp; datesep kaf'!$L$5:$O$94,4,FALSE)</f>
        <v>1937-38</v>
      </c>
      <c r="W57" s="18">
        <f>LARGE('datemar &amp; datesep kaf'!$L$5:$L$94,'datemar &amp; datesep kaf rank'!$A57)</f>
        <v>2532.5493265169998</v>
      </c>
      <c r="X57" s="5" t="str">
        <f>VLOOKUP(Y57,'datemar &amp; datesep kaf'!$M$5:$O$94,3,FALSE)</f>
        <v>2011-12</v>
      </c>
      <c r="Y57" s="18">
        <f>LARGE('datemar &amp; datesep kaf'!$M$5:$M$94,'datemar &amp; datesep kaf rank'!$A57)</f>
        <v>1038.4502089919999</v>
      </c>
      <c r="Z57" s="5" t="str">
        <f>VLOOKUP(AA57,'datemar &amp; datesep kaf'!$N$5:$O$94,2,FALSE)</f>
        <v>2001-02</v>
      </c>
      <c r="AA57" s="18">
        <f>LARGE('datemar &amp; datesep kaf'!$N$5:$N$94,'datemar &amp; datesep kaf rank'!$A57)</f>
        <v>435.27271094999998</v>
      </c>
    </row>
    <row r="58" spans="1:27" x14ac:dyDescent="0.2">
      <c r="A58" s="5">
        <v>53</v>
      </c>
      <c r="B58" s="5" t="str">
        <f>VLOOKUP(C58,'datemar &amp; datesep kaf'!$B$5:$O$94,14,FALSE)</f>
        <v>1954-55</v>
      </c>
      <c r="C58" s="18">
        <f>LARGE('datemar &amp; datesep kaf'!$B$5:$B$94,'datemar &amp; datesep kaf rank'!$A58)</f>
        <v>4261.568765811</v>
      </c>
      <c r="D58" s="5" t="str">
        <f>VLOOKUP(E58,'datemar &amp; datesep kaf'!$C$5:$O$94,13,FALSE)</f>
        <v>1932-33</v>
      </c>
      <c r="E58" s="18">
        <f>LARGE('datemar &amp; datesep kaf'!$C$5:$C$94,'datemar &amp; datesep kaf rank'!$A58)</f>
        <v>3721.0034968260002</v>
      </c>
      <c r="F58" s="5" t="str">
        <f>VLOOKUP(G58,'datemar &amp; datesep kaf'!$D$5:$O$94,12,FALSE)</f>
        <v>1932-33</v>
      </c>
      <c r="G58" s="18">
        <f>LARGE('datemar &amp; datesep kaf'!$D$5:$D$94,'datemar &amp; datesep kaf rank'!$A58)</f>
        <v>3277.1859928080003</v>
      </c>
      <c r="H58" s="5" t="str">
        <f>VLOOKUP(I58,'datemar &amp; datesep kaf'!$E$5:$O$94,11,FALSE)</f>
        <v>1953-54</v>
      </c>
      <c r="I58" s="18">
        <f>LARGE('datemar &amp; datesep kaf'!$E$5:$E$94,'datemar &amp; datesep kaf rank'!$A58)</f>
        <v>2607.5007286649998</v>
      </c>
      <c r="J58" s="5" t="str">
        <f>VLOOKUP(K58,'datemar &amp; datesep kaf'!$F$5:$O$94,10,FALSE)</f>
        <v>1986-87</v>
      </c>
      <c r="K58" s="18">
        <f>LARGE('datemar &amp; datesep kaf'!$F$5:$F$94,'datemar &amp; datesep kaf rank'!$A58)</f>
        <v>1998.888520083</v>
      </c>
      <c r="L58" s="5" t="str">
        <f>VLOOKUP(M58,'datemar &amp; datesep kaf'!$G$5:$O$94,9,FALSE)</f>
        <v>1978-79</v>
      </c>
      <c r="M58" s="18">
        <f>LARGE('datemar &amp; datesep kaf'!$G$5:$G$94,'datemar &amp; datesep kaf rank'!$A58)</f>
        <v>1480.1156469749999</v>
      </c>
      <c r="N58" s="5" t="str">
        <f>VLOOKUP(O58,'datemar &amp; datesep kaf'!$H$5:$O$94,8,FALSE)</f>
        <v>1966-67</v>
      </c>
      <c r="O58" s="18">
        <f>LARGE('datemar &amp; datesep kaf'!$H$5:$H$94,'datemar &amp; datesep kaf rank'!$A58)</f>
        <v>847.66806738599996</v>
      </c>
      <c r="P58" s="5" t="str">
        <f>VLOOKUP(Q58,'datemar &amp; datesep kaf'!$I$5:$O$94,7,FALSE)</f>
        <v>1967-68</v>
      </c>
      <c r="Q58" s="18">
        <f>LARGE('datemar &amp; datesep kaf'!$I$5:$I$94,'datemar &amp; datesep kaf rank'!$A58)</f>
        <v>12941.053399008</v>
      </c>
      <c r="R58" s="5" t="str">
        <f>VLOOKUP(S58,'datemar &amp; datesep kaf'!$J$5:$O$94,6,FALSE)</f>
        <v>1983-84</v>
      </c>
      <c r="S58" s="18">
        <f>LARGE('datemar &amp; datesep kaf'!$J$5:$J$94,'datemar &amp; datesep kaf rank'!$A58)</f>
        <v>10935.43099488</v>
      </c>
      <c r="T58" s="5" t="str">
        <f>VLOOKUP(U58,'datemar &amp; datesep kaf'!$K$5:$O$94,5,FALSE)</f>
        <v>1962-63</v>
      </c>
      <c r="U58" s="18">
        <f>LARGE('datemar &amp; datesep kaf'!$K$5:$K$94,'datemar &amp; datesep kaf rank'!$A58)</f>
        <v>6429.4053787319999</v>
      </c>
      <c r="V58" s="5" t="str">
        <f>VLOOKUP(W58,'datemar &amp; datesep kaf'!$L$5:$O$94,4,FALSE)</f>
        <v>1951-52</v>
      </c>
      <c r="W58" s="18">
        <f>LARGE('datemar &amp; datesep kaf'!$L$5:$L$94,'datemar &amp; datesep kaf rank'!$A58)</f>
        <v>2525.6865168570002</v>
      </c>
      <c r="X58" s="5" t="str">
        <f>VLOOKUP(Y58,'datemar &amp; datesep kaf'!$M$5:$O$94,3,FALSE)</f>
        <v>1997-98</v>
      </c>
      <c r="Y58" s="18">
        <f>LARGE('datemar &amp; datesep kaf'!$M$5:$M$94,'datemar &amp; datesep kaf rank'!$A58)</f>
        <v>1030.7781431640001</v>
      </c>
      <c r="Z58" s="5" t="str">
        <f>VLOOKUP(AA58,'datemar &amp; datesep kaf'!$N$5:$O$94,2,FALSE)</f>
        <v>1978-79</v>
      </c>
      <c r="AA58" s="18">
        <f>LARGE('datemar &amp; datesep kaf'!$N$5:$N$94,'datemar &amp; datesep kaf rank'!$A58)</f>
        <v>434.79667790999997</v>
      </c>
    </row>
    <row r="59" spans="1:27" x14ac:dyDescent="0.2">
      <c r="A59" s="5">
        <v>54</v>
      </c>
      <c r="B59" s="5" t="str">
        <f>VLOOKUP(C59,'datemar &amp; datesep kaf'!$B$5:$O$94,14,FALSE)</f>
        <v>1978-79</v>
      </c>
      <c r="C59" s="18">
        <f>LARGE('datemar &amp; datesep kaf'!$B$5:$B$94,'datemar &amp; datesep kaf rank'!$A59)</f>
        <v>4209.5502553650003</v>
      </c>
      <c r="D59" s="5" t="str">
        <f>VLOOKUP(E59,'datemar &amp; datesep kaf'!$C$5:$O$94,13,FALSE)</f>
        <v>1969-70</v>
      </c>
      <c r="E59" s="18">
        <f>LARGE('datemar &amp; datesep kaf'!$C$5:$C$94,'datemar &amp; datesep kaf rank'!$A59)</f>
        <v>3720.033579507</v>
      </c>
      <c r="F59" s="5" t="str">
        <f>VLOOKUP(G59,'datemar &amp; datesep kaf'!$D$5:$O$94,12,FALSE)</f>
        <v>1956-57</v>
      </c>
      <c r="G59" s="18">
        <f>LARGE('datemar &amp; datesep kaf'!$D$5:$D$94,'datemar &amp; datesep kaf rank'!$A59)</f>
        <v>3217.4993834759998</v>
      </c>
      <c r="H59" s="5" t="str">
        <f>VLOOKUP(I59,'datemar &amp; datesep kaf'!$E$5:$O$94,11,FALSE)</f>
        <v>2001-02</v>
      </c>
      <c r="I59" s="18">
        <f>LARGE('datemar &amp; datesep kaf'!$E$5:$E$94,'datemar &amp; datesep kaf rank'!$A59)</f>
        <v>2599.5886628459998</v>
      </c>
      <c r="J59" s="5" t="str">
        <f>VLOOKUP(K59,'datemar &amp; datesep kaf'!$F$5:$O$94,10,FALSE)</f>
        <v>1969-70</v>
      </c>
      <c r="K59" s="18">
        <f>LARGE('datemar &amp; datesep kaf'!$F$5:$F$94,'datemar &amp; datesep kaf rank'!$A59)</f>
        <v>1996.6154623169998</v>
      </c>
      <c r="L59" s="5" t="str">
        <f>VLOOKUP(M59,'datemar &amp; datesep kaf'!$G$5:$O$94,9,FALSE)</f>
        <v>1948-49</v>
      </c>
      <c r="M59" s="18">
        <f>LARGE('datemar &amp; datesep kaf'!$G$5:$G$94,'datemar &amp; datesep kaf rank'!$A59)</f>
        <v>1450.9050695579999</v>
      </c>
      <c r="N59" s="5" t="str">
        <f>VLOOKUP(O59,'datemar &amp; datesep kaf'!$H$5:$O$94,8,FALSE)</f>
        <v>1945-46</v>
      </c>
      <c r="O59" s="18">
        <f>LARGE('datemar &amp; datesep kaf'!$H$5:$H$94,'datemar &amp; datesep kaf rank'!$A59)</f>
        <v>846.19236496200006</v>
      </c>
      <c r="P59" s="5" t="str">
        <f>VLOOKUP(Q59,'datemar &amp; datesep kaf'!$I$5:$O$94,7,FALSE)</f>
        <v>2008-09</v>
      </c>
      <c r="Q59" s="18">
        <f>LARGE('datemar &amp; datesep kaf'!$I$5:$I$94,'datemar &amp; datesep kaf rank'!$A59)</f>
        <v>12890.841830642999</v>
      </c>
      <c r="R59" s="5" t="str">
        <f>VLOOKUP(S59,'datemar &amp; datesep kaf'!$J$5:$O$94,6,FALSE)</f>
        <v>1988-89</v>
      </c>
      <c r="S59" s="18">
        <f>LARGE('datemar &amp; datesep kaf'!$J$5:$J$94,'datemar &amp; datesep kaf rank'!$A59)</f>
        <v>10850.030667503999</v>
      </c>
      <c r="T59" s="5" t="str">
        <f>VLOOKUP(U59,'datemar &amp; datesep kaf'!$K$5:$O$94,5,FALSE)</f>
        <v>1992-93</v>
      </c>
      <c r="U59" s="18">
        <f>LARGE('datemar &amp; datesep kaf'!$K$5:$K$94,'datemar &amp; datesep kaf rank'!$A59)</f>
        <v>6374.7488518559994</v>
      </c>
      <c r="V59" s="5" t="str">
        <f>VLOOKUP(W59,'datemar &amp; datesep kaf'!$L$5:$O$94,4,FALSE)</f>
        <v>1934-35</v>
      </c>
      <c r="W59" s="18">
        <f>LARGE('datemar &amp; datesep kaf'!$L$5:$L$94,'datemar &amp; datesep kaf rank'!$A59)</f>
        <v>2496.9737906610003</v>
      </c>
      <c r="X59" s="5" t="str">
        <f>VLOOKUP(Y59,'datemar &amp; datesep kaf'!$M$5:$O$94,3,FALSE)</f>
        <v>1951-52</v>
      </c>
      <c r="Y59" s="18">
        <f>LARGE('datemar &amp; datesep kaf'!$M$5:$M$94,'datemar &amp; datesep kaf rank'!$A59)</f>
        <v>1014.259796676</v>
      </c>
      <c r="Z59" s="5" t="str">
        <f>VLOOKUP(AA59,'datemar &amp; datesep kaf'!$N$5:$O$94,2,FALSE)</f>
        <v>1999-2000</v>
      </c>
      <c r="AA59" s="18">
        <f>LARGE('datemar &amp; datesep kaf'!$N$5:$N$94,'datemar &amp; datesep kaf rank'!$A59)</f>
        <v>427.8346947</v>
      </c>
    </row>
    <row r="60" spans="1:27" x14ac:dyDescent="0.2">
      <c r="A60" s="5">
        <v>55</v>
      </c>
      <c r="B60" s="5" t="str">
        <f>VLOOKUP(C60,'datemar &amp; datesep kaf'!$B$5:$O$94,14,FALSE)</f>
        <v>1972-73</v>
      </c>
      <c r="C60" s="18">
        <f>LARGE('datemar &amp; datesep kaf'!$B$5:$B$94,'datemar &amp; datesep kaf rank'!$A60)</f>
        <v>4167.5046371069993</v>
      </c>
      <c r="D60" s="5" t="str">
        <f>VLOOKUP(E60,'datemar &amp; datesep kaf'!$C$5:$O$94,13,FALSE)</f>
        <v>2002-03</v>
      </c>
      <c r="E60" s="18">
        <f>LARGE('datemar &amp; datesep kaf'!$C$5:$C$94,'datemar &amp; datesep kaf rank'!$A60)</f>
        <v>3675.6454819979999</v>
      </c>
      <c r="F60" s="5" t="str">
        <f>VLOOKUP(G60,'datemar &amp; datesep kaf'!$D$5:$O$94,12,FALSE)</f>
        <v>1942-43</v>
      </c>
      <c r="G60" s="18">
        <f>LARGE('datemar &amp; datesep kaf'!$D$5:$D$94,'datemar &amp; datesep kaf rank'!$A60)</f>
        <v>3167.3155837050003</v>
      </c>
      <c r="H60" s="5" t="str">
        <f>VLOOKUP(I60,'datemar &amp; datesep kaf'!$E$5:$O$94,11,FALSE)</f>
        <v>1986-87</v>
      </c>
      <c r="I60" s="18">
        <f>LARGE('datemar &amp; datesep kaf'!$E$5:$E$94,'datemar &amp; datesep kaf rank'!$A60)</f>
        <v>2583.2666799869999</v>
      </c>
      <c r="J60" s="5" t="str">
        <f>VLOOKUP(K60,'datemar &amp; datesep kaf'!$F$5:$O$94,10,FALSE)</f>
        <v>2008-09</v>
      </c>
      <c r="K60" s="18">
        <f>LARGE('datemar &amp; datesep kaf'!$F$5:$F$94,'datemar &amp; datesep kaf rank'!$A60)</f>
        <v>1994.55860289</v>
      </c>
      <c r="L60" s="5" t="str">
        <f>VLOOKUP(M60,'datemar &amp; datesep kaf'!$G$5:$O$94,9,FALSE)</f>
        <v>1965-66</v>
      </c>
      <c r="M60" s="18">
        <f>LARGE('datemar &amp; datesep kaf'!$G$5:$G$94,'datemar &amp; datesep kaf rank'!$A60)</f>
        <v>1450.6928381610001</v>
      </c>
      <c r="N60" s="5" t="str">
        <f>VLOOKUP(O60,'datemar &amp; datesep kaf'!$H$5:$O$94,8,FALSE)</f>
        <v>1948-49</v>
      </c>
      <c r="O60" s="18">
        <f>LARGE('datemar &amp; datesep kaf'!$H$5:$H$94,'datemar &amp; datesep kaf rank'!$A60)</f>
        <v>844.71666253800004</v>
      </c>
      <c r="P60" s="5" t="str">
        <f>VLOOKUP(Q60,'datemar &amp; datesep kaf'!$I$5:$O$94,7,FALSE)</f>
        <v>1934-35</v>
      </c>
      <c r="Q60" s="18">
        <f>LARGE('datemar &amp; datesep kaf'!$I$5:$I$94,'datemar &amp; datesep kaf rank'!$A60)</f>
        <v>12845.142658802999</v>
      </c>
      <c r="R60" s="5" t="str">
        <f>VLOOKUP(S60,'datemar &amp; datesep kaf'!$J$5:$O$94,6,FALSE)</f>
        <v>1992-93</v>
      </c>
      <c r="S60" s="18">
        <f>LARGE('datemar &amp; datesep kaf'!$J$5:$J$94,'datemar &amp; datesep kaf rank'!$A60)</f>
        <v>10817.719924914001</v>
      </c>
      <c r="T60" s="5" t="str">
        <f>VLOOKUP(U60,'datemar &amp; datesep kaf'!$K$5:$O$94,5,FALSE)</f>
        <v>1988-89</v>
      </c>
      <c r="U60" s="18">
        <f>LARGE('datemar &amp; datesep kaf'!$K$5:$K$94,'datemar &amp; datesep kaf rank'!$A60)</f>
        <v>6333.9508368570005</v>
      </c>
      <c r="V60" s="5" t="str">
        <f>VLOOKUP(W60,'datemar &amp; datesep kaf'!$L$5:$O$94,4,FALSE)</f>
        <v>2017-18</v>
      </c>
      <c r="W60" s="18">
        <f>LARGE('datemar &amp; datesep kaf'!$L$5:$L$94,'datemar &amp; datesep kaf rank'!$A60)</f>
        <v>2485.9714770240003</v>
      </c>
      <c r="X60" s="5" t="str">
        <f>VLOOKUP(Y60,'datemar &amp; datesep kaf'!$M$5:$O$94,3,FALSE)</f>
        <v>2008-09</v>
      </c>
      <c r="Y60" s="18">
        <f>LARGE('datemar &amp; datesep kaf'!$M$5:$M$94,'datemar &amp; datesep kaf rank'!$A60)</f>
        <v>1005.175499496</v>
      </c>
      <c r="Z60" s="5" t="str">
        <f>VLOOKUP(AA60,'datemar &amp; datesep kaf'!$N$5:$O$94,2,FALSE)</f>
        <v>1997-98</v>
      </c>
      <c r="AA60" s="18">
        <f>LARGE('datemar &amp; datesep kaf'!$N$5:$N$94,'datemar &amp; datesep kaf rank'!$A60)</f>
        <v>418.73056280999998</v>
      </c>
    </row>
    <row r="61" spans="1:27" x14ac:dyDescent="0.2">
      <c r="A61" s="5">
        <v>56</v>
      </c>
      <c r="B61" s="5" t="str">
        <f>VLOOKUP(C61,'datemar &amp; datesep kaf'!$B$5:$O$94,14,FALSE)</f>
        <v>1932-33</v>
      </c>
      <c r="C61" s="18">
        <f>LARGE('datemar &amp; datesep kaf'!$B$5:$B$94,'datemar &amp; datesep kaf rank'!$A61)</f>
        <v>4119.0266223959998</v>
      </c>
      <c r="D61" s="5" t="str">
        <f>VLOOKUP(E61,'datemar &amp; datesep kaf'!$C$5:$O$94,13,FALSE)</f>
        <v>1961-62</v>
      </c>
      <c r="E61" s="18">
        <f>LARGE('datemar &amp; datesep kaf'!$C$5:$C$94,'datemar &amp; datesep kaf rank'!$A61)</f>
        <v>3632.9076323609997</v>
      </c>
      <c r="F61" s="5" t="str">
        <f>VLOOKUP(G61,'datemar &amp; datesep kaf'!$D$5:$O$94,12,FALSE)</f>
        <v>2001-02</v>
      </c>
      <c r="G61" s="18">
        <f>LARGE('datemar &amp; datesep kaf'!$D$5:$D$94,'datemar &amp; datesep kaf rank'!$A61)</f>
        <v>3147.0266588459999</v>
      </c>
      <c r="H61" s="5" t="str">
        <f>VLOOKUP(I61,'datemar &amp; datesep kaf'!$E$5:$O$94,11,FALSE)</f>
        <v>2008-09</v>
      </c>
      <c r="I61" s="18">
        <f>LARGE('datemar &amp; datesep kaf'!$E$5:$E$94,'datemar &amp; datesep kaf rank'!$A61)</f>
        <v>2551.1443671419997</v>
      </c>
      <c r="J61" s="5" t="str">
        <f>VLOOKUP(K61,'datemar &amp; datesep kaf'!$F$5:$O$94,10,FALSE)</f>
        <v>1991-92</v>
      </c>
      <c r="K61" s="18">
        <f>LARGE('datemar &amp; datesep kaf'!$F$5:$F$94,'datemar &amp; datesep kaf rank'!$A61)</f>
        <v>1990.6908344399999</v>
      </c>
      <c r="L61" s="5" t="str">
        <f>VLOOKUP(M61,'datemar &amp; datesep kaf'!$G$5:$O$94,9,FALSE)</f>
        <v>1947-48</v>
      </c>
      <c r="M61" s="18">
        <f>LARGE('datemar &amp; datesep kaf'!$G$5:$G$94,'datemar &amp; datesep kaf rank'!$A61)</f>
        <v>1434.4958139750001</v>
      </c>
      <c r="N61" s="5" t="str">
        <f>VLOOKUP(O61,'datemar &amp; datesep kaf'!$H$5:$O$94,8,FALSE)</f>
        <v>1934-35</v>
      </c>
      <c r="O61" s="18">
        <f>LARGE('datemar &amp; datesep kaf'!$H$5:$H$94,'datemar &amp; datesep kaf rank'!$A61)</f>
        <v>831.43534072199998</v>
      </c>
      <c r="P61" s="5" t="str">
        <f>VLOOKUP(Q61,'datemar &amp; datesep kaf'!$I$5:$O$94,7,FALSE)</f>
        <v>2012-13</v>
      </c>
      <c r="Q61" s="18">
        <f>LARGE('datemar &amp; datesep kaf'!$I$5:$I$94,'datemar &amp; datesep kaf rank'!$A61)</f>
        <v>12778.289768748</v>
      </c>
      <c r="R61" s="5" t="str">
        <f>VLOOKUP(S61,'datemar &amp; datesep kaf'!$J$5:$O$94,6,FALSE)</f>
        <v>1997-98</v>
      </c>
      <c r="S61" s="18">
        <f>LARGE('datemar &amp; datesep kaf'!$J$5:$J$94,'datemar &amp; datesep kaf rank'!$A61)</f>
        <v>10804.220421288001</v>
      </c>
      <c r="T61" s="5" t="str">
        <f>VLOOKUP(U61,'datemar &amp; datesep kaf'!$K$5:$O$94,5,FALSE)</f>
        <v>1944-45</v>
      </c>
      <c r="U61" s="18">
        <f>LARGE('datemar &amp; datesep kaf'!$K$5:$K$94,'datemar &amp; datesep kaf rank'!$A61)</f>
        <v>6296.5683589199998</v>
      </c>
      <c r="V61" s="5" t="str">
        <f>VLOOKUP(W61,'datemar &amp; datesep kaf'!$L$5:$O$94,4,FALSE)</f>
        <v>1944-45</v>
      </c>
      <c r="W61" s="18">
        <f>LARGE('datemar &amp; datesep kaf'!$L$5:$L$94,'datemar &amp; datesep kaf rank'!$A61)</f>
        <v>2400.4164389100001</v>
      </c>
      <c r="X61" s="5" t="str">
        <f>VLOOKUP(Y61,'datemar &amp; datesep kaf'!$M$5:$O$94,3,FALSE)</f>
        <v>1931-32</v>
      </c>
      <c r="Y61" s="18">
        <f>LARGE('datemar &amp; datesep kaf'!$M$5:$M$94,'datemar &amp; datesep kaf rank'!$A61)</f>
        <v>996.48194610299993</v>
      </c>
      <c r="Z61" s="5" t="str">
        <f>VLOOKUP(AA61,'datemar &amp; datesep kaf'!$N$5:$O$94,2,FALSE)</f>
        <v>1960-61</v>
      </c>
      <c r="AA61" s="18">
        <f>LARGE('datemar &amp; datesep kaf'!$N$5:$N$94,'datemar &amp; datesep kaf rank'!$A61)</f>
        <v>418.07601738</v>
      </c>
    </row>
    <row r="62" spans="1:27" x14ac:dyDescent="0.2">
      <c r="A62" s="5">
        <v>57</v>
      </c>
      <c r="B62" s="5" t="str">
        <f>VLOOKUP(C62,'datemar &amp; datesep kaf'!$B$5:$O$94,14,FALSE)</f>
        <v>1937-38</v>
      </c>
      <c r="C62" s="18">
        <f>LARGE('datemar &amp; datesep kaf'!$B$5:$B$94,'datemar &amp; datesep kaf rank'!$A62)</f>
        <v>4114.4725729800002</v>
      </c>
      <c r="D62" s="5" t="str">
        <f>VLOOKUP(E62,'datemar &amp; datesep kaf'!$C$5:$O$94,13,FALSE)</f>
        <v>1942-43</v>
      </c>
      <c r="E62" s="18">
        <f>LARGE('datemar &amp; datesep kaf'!$C$5:$C$94,'datemar &amp; datesep kaf rank'!$A62)</f>
        <v>3627.1813515839999</v>
      </c>
      <c r="F62" s="5" t="str">
        <f>VLOOKUP(G62,'datemar &amp; datesep kaf'!$D$5:$O$94,12,FALSE)</f>
        <v>1952-53</v>
      </c>
      <c r="G62" s="18">
        <f>LARGE('datemar &amp; datesep kaf'!$D$5:$D$94,'datemar &amp; datesep kaf rank'!$A62)</f>
        <v>3127.3149240480002</v>
      </c>
      <c r="H62" s="5" t="str">
        <f>VLOOKUP(I62,'datemar &amp; datesep kaf'!$E$5:$O$94,11,FALSE)</f>
        <v>1942-43</v>
      </c>
      <c r="I62" s="18">
        <f>LARGE('datemar &amp; datesep kaf'!$E$5:$E$94,'datemar &amp; datesep kaf rank'!$A62)</f>
        <v>2550.9123010349999</v>
      </c>
      <c r="J62" s="5" t="str">
        <f>VLOOKUP(K62,'datemar &amp; datesep kaf'!$F$5:$O$94,10,FALSE)</f>
        <v>1957-58</v>
      </c>
      <c r="K62" s="18">
        <f>LARGE('datemar &amp; datesep kaf'!$F$5:$F$94,'datemar &amp; datesep kaf rank'!$A62)</f>
        <v>1988.774801454</v>
      </c>
      <c r="L62" s="5" t="str">
        <f>VLOOKUP(M62,'datemar &amp; datesep kaf'!$G$5:$O$94,9,FALSE)</f>
        <v>2003-04</v>
      </c>
      <c r="M62" s="18">
        <f>LARGE('datemar &amp; datesep kaf'!$G$5:$G$94,'datemar &amp; datesep kaf rank'!$A62)</f>
        <v>1424.5606077360001</v>
      </c>
      <c r="N62" s="5" t="str">
        <f>VLOOKUP(O62,'datemar &amp; datesep kaf'!$H$5:$O$94,8,FALSE)</f>
        <v>1969-70</v>
      </c>
      <c r="O62" s="18">
        <f>LARGE('datemar &amp; datesep kaf'!$H$5:$H$94,'datemar &amp; datesep kaf rank'!$A62)</f>
        <v>804.99567229199999</v>
      </c>
      <c r="P62" s="5" t="str">
        <f>VLOOKUP(Q62,'datemar &amp; datesep kaf'!$I$5:$O$94,7,FALSE)</f>
        <v>1978-79</v>
      </c>
      <c r="Q62" s="18">
        <f>LARGE('datemar &amp; datesep kaf'!$I$5:$I$94,'datemar &amp; datesep kaf rank'!$A62)</f>
        <v>12747.762166587001</v>
      </c>
      <c r="R62" s="5" t="str">
        <f>VLOOKUP(S62,'datemar &amp; datesep kaf'!$J$5:$O$94,6,FALSE)</f>
        <v>2008-09</v>
      </c>
      <c r="S62" s="18">
        <f>LARGE('datemar &amp; datesep kaf'!$J$5:$J$94,'datemar &amp; datesep kaf rank'!$A62)</f>
        <v>10781.717942793</v>
      </c>
      <c r="T62" s="5" t="str">
        <f>VLOOKUP(U62,'datemar &amp; datesep kaf'!$K$5:$O$94,5,FALSE)</f>
        <v>1997-98</v>
      </c>
      <c r="U62" s="18">
        <f>LARGE('datemar &amp; datesep kaf'!$K$5:$K$94,'datemar &amp; datesep kaf rank'!$A62)</f>
        <v>6281.6843925359999</v>
      </c>
      <c r="V62" s="5" t="str">
        <f>VLOOKUP(W62,'datemar &amp; datesep kaf'!$L$5:$O$94,4,FALSE)</f>
        <v>2008-09</v>
      </c>
      <c r="W62" s="18">
        <f>LARGE('datemar &amp; datesep kaf'!$L$5:$L$94,'datemar &amp; datesep kaf rank'!$A62)</f>
        <v>2362.2068535659996</v>
      </c>
      <c r="X62" s="5" t="str">
        <f>VLOOKUP(Y62,'datemar &amp; datesep kaf'!$M$5:$O$94,3,FALSE)</f>
        <v>1978-79</v>
      </c>
      <c r="Y62" s="18">
        <f>LARGE('datemar &amp; datesep kaf'!$M$5:$M$94,'datemar &amp; datesep kaf rank'!$A62)</f>
        <v>973.79698827599998</v>
      </c>
      <c r="Z62" s="5" t="str">
        <f>VLOOKUP(AA62,'datemar &amp; datesep kaf'!$N$5:$O$94,2,FALSE)</f>
        <v>1957-58</v>
      </c>
      <c r="AA62" s="18">
        <f>LARGE('datemar &amp; datesep kaf'!$N$5:$N$94,'datemar &amp; datesep kaf rank'!$A62)</f>
        <v>416.46940587</v>
      </c>
    </row>
    <row r="63" spans="1:27" x14ac:dyDescent="0.2">
      <c r="A63" s="5">
        <v>58</v>
      </c>
      <c r="B63" s="5" t="str">
        <f>VLOOKUP(C63,'datemar &amp; datesep kaf'!$B$5:$O$94,14,FALSE)</f>
        <v>2002-03</v>
      </c>
      <c r="C63" s="18">
        <f>LARGE('datemar &amp; datesep kaf'!$B$5:$B$94,'datemar &amp; datesep kaf rank'!$A63)</f>
        <v>4110.9181929480001</v>
      </c>
      <c r="D63" s="5" t="str">
        <f>VLOOKUP(E63,'datemar &amp; datesep kaf'!$C$5:$O$94,13,FALSE)</f>
        <v>1972-73</v>
      </c>
      <c r="E63" s="18">
        <f>LARGE('datemar &amp; datesep kaf'!$C$5:$C$94,'datemar &amp; datesep kaf rank'!$A63)</f>
        <v>3581.745981387</v>
      </c>
      <c r="F63" s="5" t="str">
        <f>VLOOKUP(G63,'datemar &amp; datesep kaf'!$D$5:$O$94,12,FALSE)</f>
        <v>1953-54</v>
      </c>
      <c r="G63" s="18">
        <f>LARGE('datemar &amp; datesep kaf'!$D$5:$D$94,'datemar &amp; datesep kaf rank'!$A63)</f>
        <v>3096.0296359650001</v>
      </c>
      <c r="H63" s="5" t="str">
        <f>VLOOKUP(I63,'datemar &amp; datesep kaf'!$E$5:$O$94,11,FALSE)</f>
        <v>1969-70</v>
      </c>
      <c r="I63" s="18">
        <f>LARGE('datemar &amp; datesep kaf'!$E$5:$E$94,'datemar &amp; datesep kaf rank'!$A63)</f>
        <v>2518.7066824079998</v>
      </c>
      <c r="J63" s="5" t="str">
        <f>VLOOKUP(K63,'datemar &amp; datesep kaf'!$F$5:$O$94,10,FALSE)</f>
        <v>1956-57</v>
      </c>
      <c r="K63" s="18">
        <f>LARGE('datemar &amp; datesep kaf'!$F$5:$F$94,'datemar &amp; datesep kaf rank'!$A63)</f>
        <v>1926.8607541890001</v>
      </c>
      <c r="L63" s="5" t="str">
        <f>VLOOKUP(M63,'datemar &amp; datesep kaf'!$G$5:$O$94,9,FALSE)</f>
        <v>1969-70</v>
      </c>
      <c r="M63" s="18">
        <f>LARGE('datemar &amp; datesep kaf'!$G$5:$G$94,'datemar &amp; datesep kaf rank'!$A63)</f>
        <v>1401.353997036</v>
      </c>
      <c r="N63" s="5" t="str">
        <f>VLOOKUP(O63,'datemar &amp; datesep kaf'!$H$5:$O$94,8,FALSE)</f>
        <v>1957-58</v>
      </c>
      <c r="O63" s="18">
        <f>LARGE('datemar &amp; datesep kaf'!$H$5:$H$94,'datemar &amp; datesep kaf rank'!$A63)</f>
        <v>798.29352378299996</v>
      </c>
      <c r="P63" s="5" t="str">
        <f>VLOOKUP(Q63,'datemar &amp; datesep kaf'!$I$5:$O$94,7,FALSE)</f>
        <v>1983-84</v>
      </c>
      <c r="Q63" s="18">
        <f>LARGE('datemar &amp; datesep kaf'!$I$5:$I$94,'datemar &amp; datesep kaf rank'!$A63)</f>
        <v>12663.54993834</v>
      </c>
      <c r="R63" s="5" t="str">
        <f>VLOOKUP(S63,'datemar &amp; datesep kaf'!$J$5:$O$94,6,FALSE)</f>
        <v>1965-66</v>
      </c>
      <c r="S63" s="18">
        <f>LARGE('datemar &amp; datesep kaf'!$J$5:$J$94,'datemar &amp; datesep kaf rank'!$A63)</f>
        <v>10742.615795499001</v>
      </c>
      <c r="T63" s="5" t="str">
        <f>VLOOKUP(U63,'datemar &amp; datesep kaf'!$K$5:$O$94,5,FALSE)</f>
        <v>1956-57</v>
      </c>
      <c r="U63" s="18">
        <f>LARGE('datemar &amp; datesep kaf'!$K$5:$K$94,'datemar &amp; datesep kaf rank'!$A63)</f>
        <v>6125.9541504419994</v>
      </c>
      <c r="V63" s="5" t="str">
        <f>VLOOKUP(W63,'datemar &amp; datesep kaf'!$L$5:$O$94,4,FALSE)</f>
        <v>1984-85</v>
      </c>
      <c r="W63" s="18">
        <f>LARGE('datemar &amp; datesep kaf'!$L$5:$L$94,'datemar &amp; datesep kaf rank'!$A63)</f>
        <v>2290.5539636909998</v>
      </c>
      <c r="X63" s="5" t="str">
        <f>VLOOKUP(Y63,'datemar &amp; datesep kaf'!$M$5:$O$94,3,FALSE)</f>
        <v>2012-13</v>
      </c>
      <c r="Y63" s="18">
        <f>LARGE('datemar &amp; datesep kaf'!$M$5:$M$94,'datemar &amp; datesep kaf rank'!$A63)</f>
        <v>967.97550089100002</v>
      </c>
      <c r="Z63" s="5" t="str">
        <f>VLOOKUP(AA63,'datemar &amp; datesep kaf'!$N$5:$O$94,2,FALSE)</f>
        <v>1998-99</v>
      </c>
      <c r="AA63" s="18">
        <f>LARGE('datemar &amp; datesep kaf'!$N$5:$N$94,'datemar &amp; datesep kaf rank'!$A63)</f>
        <v>415.63634804999998</v>
      </c>
    </row>
    <row r="64" spans="1:27" x14ac:dyDescent="0.2">
      <c r="A64" s="5">
        <v>59</v>
      </c>
      <c r="B64" s="5" t="str">
        <f>VLOOKUP(C64,'datemar &amp; datesep kaf'!$B$5:$O$94,14,FALSE)</f>
        <v>1942-43</v>
      </c>
      <c r="C64" s="18">
        <f>LARGE('datemar &amp; datesep kaf'!$B$5:$B$94,'datemar &amp; datesep kaf rank'!$A64)</f>
        <v>4093.4557142639997</v>
      </c>
      <c r="D64" s="5" t="str">
        <f>VLOOKUP(E64,'datemar &amp; datesep kaf'!$C$5:$O$94,13,FALSE)</f>
        <v>1954-55</v>
      </c>
      <c r="E64" s="18">
        <f>LARGE('datemar &amp; datesep kaf'!$C$5:$C$94,'datemar &amp; datesep kaf rank'!$A64)</f>
        <v>3514.0778847510001</v>
      </c>
      <c r="F64" s="5" t="str">
        <f>VLOOKUP(G64,'datemar &amp; datesep kaf'!$D$5:$O$94,12,FALSE)</f>
        <v>1969-70</v>
      </c>
      <c r="G64" s="18">
        <f>LARGE('datemar &amp; datesep kaf'!$D$5:$D$94,'datemar &amp; datesep kaf rank'!$A64)</f>
        <v>3074.4752566080001</v>
      </c>
      <c r="H64" s="5" t="str">
        <f>VLOOKUP(I64,'datemar &amp; datesep kaf'!$E$5:$O$94,11,FALSE)</f>
        <v>1939-40</v>
      </c>
      <c r="I64" s="18">
        <f>LARGE('datemar &amp; datesep kaf'!$E$5:$E$94,'datemar &amp; datesep kaf rank'!$A64)</f>
        <v>2487.425361267</v>
      </c>
      <c r="J64" s="5" t="str">
        <f>VLOOKUP(K64,'datemar &amp; datesep kaf'!$F$5:$O$94,10,FALSE)</f>
        <v>1939-40</v>
      </c>
      <c r="K64" s="18">
        <f>LARGE('datemar &amp; datesep kaf'!$F$5:$F$94,'datemar &amp; datesep kaf rank'!$A64)</f>
        <v>1910.4872010840002</v>
      </c>
      <c r="L64" s="5" t="str">
        <f>VLOOKUP(M64,'datemar &amp; datesep kaf'!$G$5:$O$94,9,FALSE)</f>
        <v>1961-62</v>
      </c>
      <c r="M64" s="18">
        <f>LARGE('datemar &amp; datesep kaf'!$G$5:$G$94,'datemar &amp; datesep kaf rank'!$A64)</f>
        <v>1388.9830884090002</v>
      </c>
      <c r="N64" s="5" t="str">
        <f>VLOOKUP(O64,'datemar &amp; datesep kaf'!$H$5:$O$94,8,FALSE)</f>
        <v>2008-09</v>
      </c>
      <c r="O64" s="18">
        <f>LARGE('datemar &amp; datesep kaf'!$H$5:$H$94,'datemar &amp; datesep kaf rank'!$A64)</f>
        <v>793.49749090500006</v>
      </c>
      <c r="P64" s="5" t="str">
        <f>VLOOKUP(Q64,'datemar &amp; datesep kaf'!$I$5:$O$94,7,FALSE)</f>
        <v>1935-36</v>
      </c>
      <c r="Q64" s="18">
        <f>LARGE('datemar &amp; datesep kaf'!$I$5:$I$94,'datemar &amp; datesep kaf rank'!$A64)</f>
        <v>12607.863990014999</v>
      </c>
      <c r="R64" s="5" t="str">
        <f>VLOOKUP(S64,'datemar &amp; datesep kaf'!$J$5:$O$94,6,FALSE)</f>
        <v>1994-95</v>
      </c>
      <c r="S64" s="18">
        <f>LARGE('datemar &amp; datesep kaf'!$J$5:$J$94,'datemar &amp; datesep kaf rank'!$A64)</f>
        <v>10724.528523450001</v>
      </c>
      <c r="T64" s="5" t="str">
        <f>VLOOKUP(U64,'datemar &amp; datesep kaf'!$K$5:$O$94,5,FALSE)</f>
        <v>2005-06</v>
      </c>
      <c r="U64" s="18">
        <f>LARGE('datemar &amp; datesep kaf'!$K$5:$K$94,'datemar &amp; datesep kaf rank'!$A64)</f>
        <v>6099.3419200349999</v>
      </c>
      <c r="V64" s="5" t="str">
        <f>VLOOKUP(W64,'datemar &amp; datesep kaf'!$L$5:$O$94,4,FALSE)</f>
        <v>1978-79</v>
      </c>
      <c r="W64" s="18">
        <f>LARGE('datemar &amp; datesep kaf'!$L$5:$L$94,'datemar &amp; datesep kaf rank'!$A64)</f>
        <v>2202.4422314579997</v>
      </c>
      <c r="X64" s="5" t="str">
        <f>VLOOKUP(Y64,'datemar &amp; datesep kaf'!$M$5:$O$94,3,FALSE)</f>
        <v>1937-38</v>
      </c>
      <c r="Y64" s="18">
        <f>LARGE('datemar &amp; datesep kaf'!$M$5:$M$94,'datemar &amp; datesep kaf rank'!$A64)</f>
        <v>947.76789834299996</v>
      </c>
      <c r="Z64" s="5" t="str">
        <f>VLOOKUP(AA64,'datemar &amp; datesep kaf'!$N$5:$O$94,2,FALSE)</f>
        <v>1952-53</v>
      </c>
      <c r="AA64" s="18">
        <f>LARGE('datemar &amp; datesep kaf'!$N$5:$N$94,'datemar &amp; datesep kaf rank'!$A64)</f>
        <v>411.76857960000001</v>
      </c>
    </row>
    <row r="65" spans="1:27" x14ac:dyDescent="0.2">
      <c r="A65" s="5">
        <v>60</v>
      </c>
      <c r="B65" s="5" t="str">
        <f>VLOOKUP(C65,'datemar &amp; datesep kaf'!$B$5:$O$94,14,FALSE)</f>
        <v>1961-62</v>
      </c>
      <c r="C65" s="18">
        <f>LARGE('datemar &amp; datesep kaf'!$B$5:$B$94,'datemar &amp; datesep kaf rank'!$A65)</f>
        <v>4050.9836497410001</v>
      </c>
      <c r="D65" s="5" t="str">
        <f>VLOOKUP(E65,'datemar &amp; datesep kaf'!$C$5:$O$94,13,FALSE)</f>
        <v>1953-54</v>
      </c>
      <c r="E65" s="18">
        <f>LARGE('datemar &amp; datesep kaf'!$C$5:$C$94,'datemar &amp; datesep kaf rank'!$A65)</f>
        <v>3499.2038357219999</v>
      </c>
      <c r="F65" s="5" t="str">
        <f>VLOOKUP(G65,'datemar &amp; datesep kaf'!$D$5:$O$94,12,FALSE)</f>
        <v>1961-62</v>
      </c>
      <c r="G65" s="18">
        <f>LARGE('datemar &amp; datesep kaf'!$D$5:$D$94,'datemar &amp; datesep kaf rank'!$A65)</f>
        <v>2981.8769129730003</v>
      </c>
      <c r="H65" s="5" t="str">
        <f>VLOOKUP(I65,'datemar &amp; datesep kaf'!$E$5:$O$94,11,FALSE)</f>
        <v>1957-58</v>
      </c>
      <c r="I65" s="18">
        <f>LARGE('datemar &amp; datesep kaf'!$E$5:$E$94,'datemar &amp; datesep kaf rank'!$A65)</f>
        <v>2483.749989504</v>
      </c>
      <c r="J65" s="5" t="str">
        <f>VLOOKUP(K65,'datemar &amp; datesep kaf'!$F$5:$O$94,10,FALSE)</f>
        <v>1951-52</v>
      </c>
      <c r="K65" s="18">
        <f>LARGE('datemar &amp; datesep kaf'!$F$5:$F$94,'datemar &amp; datesep kaf rank'!$A65)</f>
        <v>1885.0114995599999</v>
      </c>
      <c r="L65" s="5" t="str">
        <f>VLOOKUP(M65,'datemar &amp; datesep kaf'!$G$5:$O$94,9,FALSE)</f>
        <v>1945-46</v>
      </c>
      <c r="M65" s="18">
        <f>LARGE('datemar &amp; datesep kaf'!$G$5:$G$94,'datemar &amp; datesep kaf rank'!$A65)</f>
        <v>1373.8511881500001</v>
      </c>
      <c r="N65" s="5" t="str">
        <f>VLOOKUP(O65,'datemar &amp; datesep kaf'!$H$5:$O$94,8,FALSE)</f>
        <v>1988-89</v>
      </c>
      <c r="O65" s="18">
        <f>LARGE('datemar &amp; datesep kaf'!$H$5:$H$94,'datemar &amp; datesep kaf rank'!$A65)</f>
        <v>791.34542486999999</v>
      </c>
      <c r="P65" s="5" t="str">
        <f>VLOOKUP(Q65,'datemar &amp; datesep kaf'!$I$5:$O$94,7,FALSE)</f>
        <v>1997-98</v>
      </c>
      <c r="Q65" s="18">
        <f>LARGE('datemar &amp; datesep kaf'!$I$5:$I$94,'datemar &amp; datesep kaf rank'!$A65)</f>
        <v>12590.534403887999</v>
      </c>
      <c r="R65" s="5" t="str">
        <f>VLOOKUP(S65,'datemar &amp; datesep kaf'!$J$5:$O$94,6,FALSE)</f>
        <v>2012-13</v>
      </c>
      <c r="S65" s="18">
        <f>LARGE('datemar &amp; datesep kaf'!$J$5:$J$94,'datemar &amp; datesep kaf rank'!$A65)</f>
        <v>10612.815469788</v>
      </c>
      <c r="T65" s="5" t="str">
        <f>VLOOKUP(U65,'datemar &amp; datesep kaf'!$K$5:$O$94,5,FALSE)</f>
        <v>1951-52</v>
      </c>
      <c r="U65" s="18">
        <f>LARGE('datemar &amp; datesep kaf'!$K$5:$K$94,'datemar &amp; datesep kaf rank'!$A65)</f>
        <v>5960.8599417570003</v>
      </c>
      <c r="V65" s="5" t="str">
        <f>VLOOKUP(W65,'datemar &amp; datesep kaf'!$L$5:$O$94,4,FALSE)</f>
        <v>2012-13</v>
      </c>
      <c r="W65" s="18">
        <f>LARGE('datemar &amp; datesep kaf'!$L$5:$L$94,'datemar &amp; datesep kaf rank'!$A65)</f>
        <v>2189.2422319530001</v>
      </c>
      <c r="X65" s="5" t="str">
        <f>VLOOKUP(Y65,'datemar &amp; datesep kaf'!$M$5:$O$94,3,FALSE)</f>
        <v>1944-45</v>
      </c>
      <c r="Y65" s="18">
        <f>LARGE('datemar &amp; datesep kaf'!$M$5:$M$94,'datemar &amp; datesep kaf rank'!$A65)</f>
        <v>946.84955126999989</v>
      </c>
      <c r="Z65" s="5" t="str">
        <f>VLOOKUP(AA65,'datemar &amp; datesep kaf'!$N$5:$O$94,2,FALSE)</f>
        <v>2004-05</v>
      </c>
      <c r="AA65" s="18">
        <f>LARGE('datemar &amp; datesep kaf'!$N$5:$N$94,'datemar &amp; datesep kaf rank'!$A65)</f>
        <v>411.41155481999999</v>
      </c>
    </row>
    <row r="66" spans="1:27" x14ac:dyDescent="0.2">
      <c r="A66" s="5">
        <v>61</v>
      </c>
      <c r="B66" s="5" t="str">
        <f>VLOOKUP(C66,'datemar &amp; datesep kaf'!$B$5:$O$94,14,FALSE)</f>
        <v>1948-49</v>
      </c>
      <c r="C66" s="18">
        <f>LARGE('datemar &amp; datesep kaf'!$B$5:$B$94,'datemar &amp; datesep kaf rank'!$A66)</f>
        <v>4011.9053040990002</v>
      </c>
      <c r="D66" s="5" t="str">
        <f>VLOOKUP(E66,'datemar &amp; datesep kaf'!$C$5:$O$94,13,FALSE)</f>
        <v>1952-53</v>
      </c>
      <c r="E66" s="18">
        <f>LARGE('datemar &amp; datesep kaf'!$C$5:$C$94,'datemar &amp; datesep kaf rank'!$A66)</f>
        <v>3489.4768939379996</v>
      </c>
      <c r="F66" s="5" t="str">
        <f>VLOOKUP(G66,'datemar &amp; datesep kaf'!$D$5:$O$94,12,FALSE)</f>
        <v>1991-92</v>
      </c>
      <c r="G66" s="18">
        <f>LARGE('datemar &amp; datesep kaf'!$D$5:$D$94,'datemar &amp; datesep kaf rank'!$A66)</f>
        <v>2978.1083180729997</v>
      </c>
      <c r="H66" s="5" t="str">
        <f>VLOOKUP(I66,'datemar &amp; datesep kaf'!$E$5:$O$94,11,FALSE)</f>
        <v>1931-32</v>
      </c>
      <c r="I66" s="18">
        <f>LARGE('datemar &amp; datesep kaf'!$E$5:$E$94,'datemar &amp; datesep kaf rank'!$A66)</f>
        <v>2478.8527996049997</v>
      </c>
      <c r="J66" s="5" t="str">
        <f>VLOOKUP(K66,'datemar &amp; datesep kaf'!$F$5:$O$94,10,FALSE)</f>
        <v>1961-62</v>
      </c>
      <c r="K66" s="18">
        <f>LARGE('datemar &amp; datesep kaf'!$F$5:$F$94,'datemar &amp; datesep kaf rank'!$A66)</f>
        <v>1879.777119591</v>
      </c>
      <c r="L66" s="5" t="str">
        <f>VLOOKUP(M66,'datemar &amp; datesep kaf'!$G$5:$O$94,9,FALSE)</f>
        <v>1937-38</v>
      </c>
      <c r="M66" s="18">
        <f>LARGE('datemar &amp; datesep kaf'!$G$5:$G$94,'datemar &amp; datesep kaf rank'!$A66)</f>
        <v>1352.764907949</v>
      </c>
      <c r="N66" s="5" t="str">
        <f>VLOOKUP(O66,'datemar &amp; datesep kaf'!$H$5:$O$94,8,FALSE)</f>
        <v>1979-80</v>
      </c>
      <c r="O66" s="18">
        <f>LARGE('datemar &amp; datesep kaf'!$H$5:$H$94,'datemar &amp; datesep kaf rank'!$A66)</f>
        <v>787.34873080499995</v>
      </c>
      <c r="P66" s="5" t="str">
        <f>VLOOKUP(Q66,'datemar &amp; datesep kaf'!$I$5:$O$94,7,FALSE)</f>
        <v>1992-93</v>
      </c>
      <c r="Q66" s="18">
        <f>LARGE('datemar &amp; datesep kaf'!$I$5:$I$94,'datemar &amp; datesep kaf rank'!$A66)</f>
        <v>12481.693416234</v>
      </c>
      <c r="R66" s="5" t="str">
        <f>VLOOKUP(S66,'datemar &amp; datesep kaf'!$J$5:$O$94,6,FALSE)</f>
        <v>1984-85</v>
      </c>
      <c r="S66" s="18">
        <f>LARGE('datemar &amp; datesep kaf'!$J$5:$J$94,'datemar &amp; datesep kaf rank'!$A66)</f>
        <v>10370.302421031</v>
      </c>
      <c r="T66" s="5" t="str">
        <f>VLOOKUP(U66,'datemar &amp; datesep kaf'!$K$5:$O$94,5,FALSE)</f>
        <v>1978-79</v>
      </c>
      <c r="U66" s="18">
        <f>LARGE('datemar &amp; datesep kaf'!$K$5:$K$94,'datemar &amp; datesep kaf rank'!$A66)</f>
        <v>5878.0718456880004</v>
      </c>
      <c r="V66" s="5" t="str">
        <f>VLOOKUP(W66,'datemar &amp; datesep kaf'!$L$5:$O$94,4,FALSE)</f>
        <v>1960-61</v>
      </c>
      <c r="W66" s="18">
        <f>LARGE('datemar &amp; datesep kaf'!$L$5:$L$94,'datemar &amp; datesep kaf rank'!$A66)</f>
        <v>2186.8898353469999</v>
      </c>
      <c r="X66" s="5" t="str">
        <f>VLOOKUP(Y66,'datemar &amp; datesep kaf'!$M$5:$O$94,3,FALSE)</f>
        <v>1940-41</v>
      </c>
      <c r="Y66" s="18">
        <f>LARGE('datemar &amp; datesep kaf'!$M$5:$M$94,'datemar &amp; datesep kaf rank'!$A66)</f>
        <v>946.33781575199998</v>
      </c>
      <c r="Z66" s="5" t="str">
        <f>VLOOKUP(AA66,'datemar &amp; datesep kaf'!$N$5:$O$94,2,FALSE)</f>
        <v>1966-67</v>
      </c>
      <c r="AA66" s="18">
        <f>LARGE('datemar &amp; datesep kaf'!$N$5:$N$94,'datemar &amp; datesep kaf rank'!$A66)</f>
        <v>405.04461291000001</v>
      </c>
    </row>
    <row r="67" spans="1:27" x14ac:dyDescent="0.2">
      <c r="A67" s="11">
        <v>62</v>
      </c>
      <c r="B67" s="5" t="str">
        <f>VLOOKUP(C67,'datemar &amp; datesep kaf'!$B$5:$O$94,14,FALSE)</f>
        <v>1953-54</v>
      </c>
      <c r="C67" s="18">
        <f>LARGE('datemar &amp; datesep kaf'!$B$5:$B$94,'datemar &amp; datesep kaf rank'!$A67)</f>
        <v>3910.972415322</v>
      </c>
      <c r="D67" s="5" t="str">
        <f>VLOOKUP(E67,'datemar &amp; datesep kaf'!$C$5:$O$94,13,FALSE)</f>
        <v>2001-02</v>
      </c>
      <c r="E67" s="18">
        <f>LARGE('datemar &amp; datesep kaf'!$C$5:$C$94,'datemar &amp; datesep kaf rank'!$A67)</f>
        <v>3481.4577206849999</v>
      </c>
      <c r="F67" s="5" t="str">
        <f>VLOOKUP(G67,'datemar &amp; datesep kaf'!$D$5:$O$94,12,FALSE)</f>
        <v>1972-73</v>
      </c>
      <c r="G67" s="18">
        <f>LARGE('datemar &amp; datesep kaf'!$D$5:$D$94,'datemar &amp; datesep kaf rank'!$A67)</f>
        <v>2967.1774093920003</v>
      </c>
      <c r="H67" s="5" t="str">
        <f>VLOOKUP(I67,'datemar &amp; datesep kaf'!$E$5:$O$94,11,FALSE)</f>
        <v>1991-92</v>
      </c>
      <c r="I67" s="18">
        <f>LARGE('datemar &amp; datesep kaf'!$E$5:$E$94,'datemar &amp; datesep kaf rank'!$A67)</f>
        <v>2468.6339570129999</v>
      </c>
      <c r="J67" s="5" t="str">
        <f>VLOOKUP(K67,'datemar &amp; datesep kaf'!$F$5:$O$94,10,FALSE)</f>
        <v>1942-43</v>
      </c>
      <c r="K67" s="18">
        <f>LARGE('datemar &amp; datesep kaf'!$F$5:$F$94,'datemar &amp; datesep kaf rank'!$A67)</f>
        <v>1879.0372849079999</v>
      </c>
      <c r="L67" s="5" t="str">
        <f>VLOOKUP(M67,'datemar &amp; datesep kaf'!$G$5:$O$94,9,FALSE)</f>
        <v>1942-43</v>
      </c>
      <c r="M67" s="18">
        <f>LARGE('datemar &amp; datesep kaf'!$G$5:$G$94,'datemar &amp; datesep kaf rank'!$A67)</f>
        <v>1323.0663966659999</v>
      </c>
      <c r="N67" s="5" t="str">
        <f>VLOOKUP(O67,'datemar &amp; datesep kaf'!$H$5:$O$94,8,FALSE)</f>
        <v>1938-39</v>
      </c>
      <c r="O67" s="18">
        <f>LARGE('datemar &amp; datesep kaf'!$H$5:$H$94,'datemar &amp; datesep kaf rank'!$A67)</f>
        <v>772.03831815599995</v>
      </c>
      <c r="P67" s="5" t="str">
        <f>VLOOKUP(Q67,'datemar &amp; datesep kaf'!$I$5:$O$94,7,FALSE)</f>
        <v>1984-85</v>
      </c>
      <c r="Q67" s="18">
        <f>LARGE('datemar &amp; datesep kaf'!$I$5:$I$94,'datemar &amp; datesep kaf rank'!$A67)</f>
        <v>12434.798211380999</v>
      </c>
      <c r="R67" s="5" t="str">
        <f>VLOOKUP(S67,'datemar &amp; datesep kaf'!$J$5:$O$94,6,FALSE)</f>
        <v>1944-45</v>
      </c>
      <c r="S67" s="18">
        <f>LARGE('datemar &amp; datesep kaf'!$J$5:$J$94,'datemar &amp; datesep kaf rank'!$A67)</f>
        <v>10318.964241138001</v>
      </c>
      <c r="T67" s="5" t="str">
        <f>VLOOKUP(U67,'datemar &amp; datesep kaf'!$K$5:$O$94,5,FALSE)</f>
        <v>2012-13</v>
      </c>
      <c r="U67" s="18">
        <f>LARGE('datemar &amp; datesep kaf'!$K$5:$K$94,'datemar &amp; datesep kaf rank'!$A67)</f>
        <v>5756.2173048029999</v>
      </c>
      <c r="V67" s="5" t="str">
        <f>VLOOKUP(W67,'datemar &amp; datesep kaf'!$L$5:$O$94,4,FALSE)</f>
        <v>1948-49</v>
      </c>
      <c r="W67" s="18">
        <f>LARGE('datemar &amp; datesep kaf'!$L$5:$L$94,'datemar &amp; datesep kaf rank'!$A67)</f>
        <v>2186.8442155140001</v>
      </c>
      <c r="X67" s="5" t="str">
        <f>VLOOKUP(Y67,'datemar &amp; datesep kaf'!$M$5:$O$94,3,FALSE)</f>
        <v>1960-61</v>
      </c>
      <c r="Y67" s="18">
        <f>LARGE('datemar &amp; datesep kaf'!$M$5:$M$94,'datemar &amp; datesep kaf rank'!$A67)</f>
        <v>946.00855956600003</v>
      </c>
      <c r="Z67" s="5" t="str">
        <f>VLOOKUP(AA67,'datemar &amp; datesep kaf'!$N$5:$O$94,2,FALSE)</f>
        <v>2017-18</v>
      </c>
      <c r="AA67" s="18">
        <f>LARGE('datemar &amp; datesep kaf'!$N$5:$N$94,'datemar &amp; datesep kaf rank'!$A67)</f>
        <v>399.45122469</v>
      </c>
    </row>
    <row r="68" spans="1:27" x14ac:dyDescent="0.2">
      <c r="A68" s="11">
        <v>63</v>
      </c>
      <c r="B68" s="5" t="str">
        <f>VLOOKUP(C68,'datemar &amp; datesep kaf'!$B$5:$O$94,14,FALSE)</f>
        <v>1952-53</v>
      </c>
      <c r="C68" s="18">
        <f>LARGE('datemar &amp; datesep kaf'!$B$5:$B$94,'datemar &amp; datesep kaf rank'!$A68)</f>
        <v>3868.8157226880003</v>
      </c>
      <c r="D68" s="5" t="str">
        <f>VLOOKUP(E68,'datemar &amp; datesep kaf'!$C$5:$O$94,13,FALSE)</f>
        <v>1957-58</v>
      </c>
      <c r="E68" s="18">
        <f>LARGE('datemar &amp; datesep kaf'!$C$5:$C$94,'datemar &amp; datesep kaf rank'!$A68)</f>
        <v>3436.7582182289998</v>
      </c>
      <c r="F68" s="5" t="str">
        <f>VLOOKUP(G68,'datemar &amp; datesep kaf'!$D$5:$O$94,12,FALSE)</f>
        <v>1957-58</v>
      </c>
      <c r="G68" s="18">
        <f>LARGE('datemar &amp; datesep kaf'!$D$5:$D$94,'datemar &amp; datesep kaf rank'!$A68)</f>
        <v>2950.0838563140001</v>
      </c>
      <c r="H68" s="5" t="str">
        <f>VLOOKUP(I68,'datemar &amp; datesep kaf'!$E$5:$O$94,11,FALSE)</f>
        <v>1932-33</v>
      </c>
      <c r="I68" s="18">
        <f>LARGE('datemar &amp; datesep kaf'!$E$5:$E$94,'datemar &amp; datesep kaf rank'!$A68)</f>
        <v>2446.6273462680001</v>
      </c>
      <c r="J68" s="5" t="str">
        <f>VLOOKUP(K68,'datemar &amp; datesep kaf'!$F$5:$O$94,10,FALSE)</f>
        <v>2003-04</v>
      </c>
      <c r="K68" s="18">
        <f>LARGE('datemar &amp; datesep kaf'!$F$5:$F$94,'datemar &amp; datesep kaf rank'!$A68)</f>
        <v>1870.407202587</v>
      </c>
      <c r="L68" s="5" t="str">
        <f>VLOOKUP(M68,'datemar &amp; datesep kaf'!$G$5:$O$94,9,FALSE)</f>
        <v>2001-02</v>
      </c>
      <c r="M68" s="18">
        <f>LARGE('datemar &amp; datesep kaf'!$G$5:$G$94,'datemar &amp; datesep kaf rank'!$A68)</f>
        <v>1302.3847445489998</v>
      </c>
      <c r="N68" s="5" t="str">
        <f>VLOOKUP(O68,'datemar &amp; datesep kaf'!$H$5:$O$94,8,FALSE)</f>
        <v>1993-94</v>
      </c>
      <c r="O68" s="18">
        <f>LARGE('datemar &amp; datesep kaf'!$H$5:$H$94,'datemar &amp; datesep kaf rank'!$A68)</f>
        <v>746.70542654400003</v>
      </c>
      <c r="P68" s="5" t="str">
        <f>VLOOKUP(Q68,'datemar &amp; datesep kaf'!$I$5:$O$94,7,FALSE)</f>
        <v>1999-2000</v>
      </c>
      <c r="Q68" s="18">
        <f>LARGE('datemar &amp; datesep kaf'!$I$5:$I$94,'datemar &amp; datesep kaf rank'!$A68)</f>
        <v>12193.451443571999</v>
      </c>
      <c r="R68" s="5" t="str">
        <f>VLOOKUP(S68,'datemar &amp; datesep kaf'!$J$5:$O$94,6,FALSE)</f>
        <v>2009-10</v>
      </c>
      <c r="S68" s="18">
        <f>LARGE('datemar &amp; datesep kaf'!$J$5:$J$94,'datemar &amp; datesep kaf rank'!$A68)</f>
        <v>10166.328213803999</v>
      </c>
      <c r="T68" s="5" t="str">
        <f>VLOOKUP(U68,'datemar &amp; datesep kaf'!$K$5:$O$94,5,FALSE)</f>
        <v>1948-49</v>
      </c>
      <c r="U68" s="18">
        <f>LARGE('datemar &amp; datesep kaf'!$K$5:$K$94,'datemar &amp; datesep kaf rank'!$A68)</f>
        <v>5696.3382987839996</v>
      </c>
      <c r="V68" s="5" t="str">
        <f>VLOOKUP(W68,'datemar &amp; datesep kaf'!$L$5:$O$94,4,FALSE)</f>
        <v>1985-86</v>
      </c>
      <c r="W68" s="18">
        <f>LARGE('datemar &amp; datesep kaf'!$L$5:$L$94,'datemar &amp; datesep kaf rank'!$A68)</f>
        <v>2121.5761187880003</v>
      </c>
      <c r="X68" s="5" t="str">
        <f>VLOOKUP(Y68,'datemar &amp; datesep kaf'!$M$5:$O$94,3,FALSE)</f>
        <v>1934-35</v>
      </c>
      <c r="Y68" s="18">
        <f>LARGE('datemar &amp; datesep kaf'!$M$5:$M$94,'datemar &amp; datesep kaf rank'!$A68)</f>
        <v>937.52525409899999</v>
      </c>
      <c r="Z68" s="5" t="str">
        <f>VLOOKUP(AA68,'datemar &amp; datesep kaf'!$N$5:$O$94,2,FALSE)</f>
        <v>1937-38</v>
      </c>
      <c r="AA68" s="18">
        <f>LARGE('datemar &amp; datesep kaf'!$N$5:$N$94,'datemar &amp; datesep kaf rank'!$A68)</f>
        <v>398.49915860999999</v>
      </c>
    </row>
    <row r="69" spans="1:27" x14ac:dyDescent="0.2">
      <c r="A69" s="11">
        <v>64</v>
      </c>
      <c r="B69" s="5" t="str">
        <f>VLOOKUP(C69,'datemar &amp; datesep kaf'!$B$5:$O$94,14,FALSE)</f>
        <v>1957-58</v>
      </c>
      <c r="C69" s="18">
        <f>LARGE('datemar &amp; datesep kaf'!$B$5:$B$94,'datemar &amp; datesep kaf rank'!$A69)</f>
        <v>3812.0507661390002</v>
      </c>
      <c r="D69" s="5" t="str">
        <f>VLOOKUP(E69,'datemar &amp; datesep kaf'!$C$5:$O$94,13,FALSE)</f>
        <v>1948-49</v>
      </c>
      <c r="E69" s="18">
        <f>LARGE('datemar &amp; datesep kaf'!$C$5:$C$94,'datemar &amp; datesep kaf rank'!$A69)</f>
        <v>3419.0061527789999</v>
      </c>
      <c r="F69" s="5" t="str">
        <f>VLOOKUP(G69,'datemar &amp; datesep kaf'!$D$5:$O$94,12,FALSE)</f>
        <v>2003-04</v>
      </c>
      <c r="G69" s="18">
        <f>LARGE('datemar &amp; datesep kaf'!$D$5:$D$94,'datemar &amp; datesep kaf rank'!$A69)</f>
        <v>2914.8693121799997</v>
      </c>
      <c r="H69" s="5" t="str">
        <f>VLOOKUP(I69,'datemar &amp; datesep kaf'!$E$5:$O$94,11,FALSE)</f>
        <v>1961-62</v>
      </c>
      <c r="I69" s="18">
        <f>LARGE('datemar &amp; datesep kaf'!$E$5:$E$94,'datemar &amp; datesep kaf rank'!$A69)</f>
        <v>2439.4372638929999</v>
      </c>
      <c r="J69" s="5" t="str">
        <f>VLOOKUP(K69,'datemar &amp; datesep kaf'!$F$5:$O$94,10,FALSE)</f>
        <v>1978-79</v>
      </c>
      <c r="K69" s="18">
        <f>LARGE('datemar &amp; datesep kaf'!$F$5:$F$94,'datemar &amp; datesep kaf rank'!$A69)</f>
        <v>1868.3483596890001</v>
      </c>
      <c r="L69" s="5" t="str">
        <f>VLOOKUP(M69,'datemar &amp; datesep kaf'!$G$5:$O$94,9,FALSE)</f>
        <v>2008-09</v>
      </c>
      <c r="M69" s="18">
        <f>LARGE('datemar &amp; datesep kaf'!$G$5:$G$94,'datemar &amp; datesep kaf rank'!$A69)</f>
        <v>1297.719620757</v>
      </c>
      <c r="N69" s="5" t="str">
        <f>VLOOKUP(O69,'datemar &amp; datesep kaf'!$H$5:$O$94,8,FALSE)</f>
        <v>1961-62</v>
      </c>
      <c r="O69" s="18">
        <f>LARGE('datemar &amp; datesep kaf'!$H$5:$H$94,'datemar &amp; datesep kaf rank'!$A69)</f>
        <v>742.58575727699997</v>
      </c>
      <c r="P69" s="5" t="str">
        <f>VLOOKUP(Q69,'datemar &amp; datesep kaf'!$I$5:$O$94,7,FALSE)</f>
        <v>1994-95</v>
      </c>
      <c r="Q69" s="18">
        <f>LARGE('datemar &amp; datesep kaf'!$I$5:$I$94,'datemar &amp; datesep kaf rank'!$A69)</f>
        <v>12125.731776690001</v>
      </c>
      <c r="R69" s="5" t="str">
        <f>VLOOKUP(S69,'datemar &amp; datesep kaf'!$J$5:$O$94,6,FALSE)</f>
        <v>1962-63</v>
      </c>
      <c r="S69" s="18">
        <f>LARGE('datemar &amp; datesep kaf'!$J$5:$J$94,'datemar &amp; datesep kaf rank'!$A69)</f>
        <v>10152.787057287</v>
      </c>
      <c r="T69" s="5" t="str">
        <f>VLOOKUP(U69,'datemar &amp; datesep kaf'!$K$5:$O$94,5,FALSE)</f>
        <v>1984-85</v>
      </c>
      <c r="U69" s="18">
        <f>LARGE('datemar &amp; datesep kaf'!$K$5:$K$94,'datemar &amp; datesep kaf rank'!$A69)</f>
        <v>5635.7571440310003</v>
      </c>
      <c r="V69" s="5" t="str">
        <f>VLOOKUP(W69,'datemar &amp; datesep kaf'!$L$5:$O$94,4,FALSE)</f>
        <v>1956-57</v>
      </c>
      <c r="W69" s="18">
        <f>LARGE('datemar &amp; datesep kaf'!$L$5:$L$94,'datemar &amp; datesep kaf rank'!$A69)</f>
        <v>2100.142731162</v>
      </c>
      <c r="X69" s="5" t="str">
        <f>VLOOKUP(Y69,'datemar &amp; datesep kaf'!$M$5:$O$94,3,FALSE)</f>
        <v>1976-77</v>
      </c>
      <c r="Y69" s="18">
        <f>LARGE('datemar &amp; datesep kaf'!$M$5:$M$94,'datemar &amp; datesep kaf rank'!$A69)</f>
        <v>934.37748562199999</v>
      </c>
      <c r="Z69" s="5" t="str">
        <f>VLOOKUP(AA69,'datemar &amp; datesep kaf'!$N$5:$O$94,2,FALSE)</f>
        <v>1931-32</v>
      </c>
      <c r="AA69" s="18">
        <f>LARGE('datemar &amp; datesep kaf'!$N$5:$N$94,'datemar &amp; datesep kaf rank'!$A69)</f>
        <v>398.02312556999999</v>
      </c>
    </row>
    <row r="70" spans="1:27" x14ac:dyDescent="0.2">
      <c r="A70" s="11">
        <v>65</v>
      </c>
      <c r="B70" s="5" t="str">
        <f>VLOOKUP(C70,'datemar &amp; datesep kaf'!$B$5:$O$94,14,FALSE)</f>
        <v>1991-92</v>
      </c>
      <c r="C70" s="18">
        <f>LARGE('datemar &amp; datesep kaf'!$B$5:$B$94,'datemar &amp; datesep kaf rank'!$A70)</f>
        <v>3742.0342398390003</v>
      </c>
      <c r="D70" s="5" t="str">
        <f>VLOOKUP(E70,'datemar &amp; datesep kaf'!$C$5:$O$94,13,FALSE)</f>
        <v>1978-79</v>
      </c>
      <c r="E70" s="18">
        <f>LARGE('datemar &amp; datesep kaf'!$C$5:$C$94,'datemar &amp; datesep kaf rank'!$A70)</f>
        <v>3386.7866498550002</v>
      </c>
      <c r="F70" s="5" t="str">
        <f>VLOOKUP(G70,'datemar &amp; datesep kaf'!$D$5:$O$94,12,FALSE)</f>
        <v>1931-32</v>
      </c>
      <c r="G70" s="18">
        <f>LARGE('datemar &amp; datesep kaf'!$D$5:$D$94,'datemar &amp; datesep kaf rank'!$A70)</f>
        <v>2871.5800576049996</v>
      </c>
      <c r="H70" s="5" t="str">
        <f>VLOOKUP(I70,'datemar &amp; datesep kaf'!$E$5:$O$94,11,FALSE)</f>
        <v>1972-73</v>
      </c>
      <c r="I70" s="18">
        <f>LARGE('datemar &amp; datesep kaf'!$E$5:$E$94,'datemar &amp; datesep kaf rank'!$A70)</f>
        <v>2407.719579132</v>
      </c>
      <c r="J70" s="5" t="str">
        <f>VLOOKUP(K70,'datemar &amp; datesep kaf'!$F$5:$O$94,10,FALSE)</f>
        <v>1948-49</v>
      </c>
      <c r="K70" s="18">
        <f>LARGE('datemar &amp; datesep kaf'!$F$5:$F$94,'datemar &amp; datesep kaf rank'!$A70)</f>
        <v>1854.0792693149999</v>
      </c>
      <c r="L70" s="5" t="str">
        <f>VLOOKUP(M70,'datemar &amp; datesep kaf'!$G$5:$O$94,9,FALSE)</f>
        <v>1979-80</v>
      </c>
      <c r="M70" s="18">
        <f>LARGE('datemar &amp; datesep kaf'!$G$5:$G$94,'datemar &amp; datesep kaf rank'!$A70)</f>
        <v>1288.1811087179999</v>
      </c>
      <c r="N70" s="5" t="str">
        <f>VLOOKUP(O70,'datemar &amp; datesep kaf'!$H$5:$O$94,8,FALSE)</f>
        <v>1942-43</v>
      </c>
      <c r="O70" s="18">
        <f>LARGE('datemar &amp; datesep kaf'!$H$5:$H$94,'datemar &amp; datesep kaf rank'!$A70)</f>
        <v>740.92559204999998</v>
      </c>
      <c r="P70" s="5" t="str">
        <f>VLOOKUP(Q70,'datemar &amp; datesep kaf'!$I$5:$O$94,7,FALSE)</f>
        <v>1941-42</v>
      </c>
      <c r="Q70" s="18">
        <f>LARGE('datemar &amp; datesep kaf'!$I$5:$I$94,'datemar &amp; datesep kaf rank'!$A70)</f>
        <v>12107.335083164999</v>
      </c>
      <c r="R70" s="5" t="str">
        <f>VLOOKUP(S70,'datemar &amp; datesep kaf'!$J$5:$O$94,6,FALSE)</f>
        <v>1941-42</v>
      </c>
      <c r="S70" s="18">
        <f>LARGE('datemar &amp; datesep kaf'!$J$5:$J$94,'datemar &amp; datesep kaf rank'!$A70)</f>
        <v>10098.654166755001</v>
      </c>
      <c r="T70" s="5" t="str">
        <f>VLOOKUP(U70,'datemar &amp; datesep kaf'!$K$5:$O$94,5,FALSE)</f>
        <v>1928-29</v>
      </c>
      <c r="U70" s="18">
        <f>LARGE('datemar &amp; datesep kaf'!$K$5:$K$94,'datemar &amp; datesep kaf rank'!$A70)</f>
        <v>5560.0460724900004</v>
      </c>
      <c r="V70" s="5" t="str">
        <f>VLOOKUP(W70,'datemar &amp; datesep kaf'!$L$5:$O$94,4,FALSE)</f>
        <v>1957-58</v>
      </c>
      <c r="W70" s="18">
        <f>LARGE('datemar &amp; datesep kaf'!$L$5:$L$94,'datemar &amp; datesep kaf rank'!$A70)</f>
        <v>2094.4660371600003</v>
      </c>
      <c r="X70" s="5" t="str">
        <f>VLOOKUP(Y70,'datemar &amp; datesep kaf'!$M$5:$O$94,3,FALSE)</f>
        <v>2017-18</v>
      </c>
      <c r="Y70" s="18">
        <f>LARGE('datemar &amp; datesep kaf'!$M$5:$M$94,'datemar &amp; datesep kaf rank'!$A70)</f>
        <v>923.20261000800008</v>
      </c>
      <c r="Z70" s="5" t="str">
        <f>VLOOKUP(AA70,'datemar &amp; datesep kaf'!$N$5:$O$94,2,FALSE)</f>
        <v>1943-44</v>
      </c>
      <c r="AA70" s="18">
        <f>LARGE('datemar &amp; datesep kaf'!$N$5:$N$94,'datemar &amp; datesep kaf rank'!$A70)</f>
        <v>391.89420017999998</v>
      </c>
    </row>
    <row r="71" spans="1:27" x14ac:dyDescent="0.2">
      <c r="A71" s="11">
        <v>66</v>
      </c>
      <c r="B71" s="5" t="str">
        <f>VLOOKUP(C71,'datemar &amp; datesep kaf'!$B$5:$O$94,14,FALSE)</f>
        <v>2001-02</v>
      </c>
      <c r="C71" s="18">
        <f>LARGE('datemar &amp; datesep kaf'!$B$5:$B$94,'datemar &amp; datesep kaf rank'!$A71)</f>
        <v>3709.0610179350001</v>
      </c>
      <c r="D71" s="5" t="str">
        <f>VLOOKUP(E71,'datemar &amp; datesep kaf'!$C$5:$O$94,13,FALSE)</f>
        <v>1991-92</v>
      </c>
      <c r="E71" s="18">
        <f>LARGE('datemar &amp; datesep kaf'!$C$5:$C$94,'datemar &amp; datesep kaf rank'!$A71)</f>
        <v>3301.2871489290001</v>
      </c>
      <c r="F71" s="5" t="str">
        <f>VLOOKUP(G71,'datemar &amp; datesep kaf'!$D$5:$O$94,12,FALSE)</f>
        <v>1948-49</v>
      </c>
      <c r="G71" s="18">
        <f>LARGE('datemar &amp; datesep kaf'!$D$5:$D$94,'datemar &amp; datesep kaf rank'!$A71)</f>
        <v>2866.1711321879998</v>
      </c>
      <c r="H71" s="5" t="str">
        <f>VLOOKUP(I71,'datemar &amp; datesep kaf'!$E$5:$O$94,11,FALSE)</f>
        <v>2003-04</v>
      </c>
      <c r="I71" s="18">
        <f>LARGE('datemar &amp; datesep kaf'!$E$5:$E$94,'datemar &amp; datesep kaf rank'!$A71)</f>
        <v>2399.38503399</v>
      </c>
      <c r="J71" s="5" t="str">
        <f>VLOOKUP(K71,'datemar &amp; datesep kaf'!$F$5:$O$94,10,FALSE)</f>
        <v>1972-73</v>
      </c>
      <c r="K71" s="18">
        <f>LARGE('datemar &amp; datesep kaf'!$F$5:$F$94,'datemar &amp; datesep kaf rank'!$A71)</f>
        <v>1791.6753047130001</v>
      </c>
      <c r="L71" s="5" t="str">
        <f>VLOOKUP(M71,'datemar &amp; datesep kaf'!$G$5:$O$94,9,FALSE)</f>
        <v>1951-52</v>
      </c>
      <c r="M71" s="18">
        <f>LARGE('datemar &amp; datesep kaf'!$G$5:$G$94,'datemar &amp; datesep kaf rank'!$A71)</f>
        <v>1263.0644154449999</v>
      </c>
      <c r="N71" s="5" t="str">
        <f>VLOOKUP(O71,'datemar &amp; datesep kaf'!$H$5:$O$94,8,FALSE)</f>
        <v>2001-02</v>
      </c>
      <c r="O71" s="18">
        <f>LARGE('datemar &amp; datesep kaf'!$H$5:$H$94,'datemar &amp; datesep kaf rank'!$A71)</f>
        <v>740.12625323700001</v>
      </c>
      <c r="P71" s="5" t="str">
        <f>VLOOKUP(Q71,'datemar &amp; datesep kaf'!$I$5:$O$94,7,FALSE)</f>
        <v>1962-63</v>
      </c>
      <c r="Q71" s="18">
        <f>LARGE('datemar &amp; datesep kaf'!$I$5:$I$94,'datemar &amp; datesep kaf rank'!$A71)</f>
        <v>11898.400214967</v>
      </c>
      <c r="R71" s="5" t="str">
        <f>VLOOKUP(S71,'datemar &amp; datesep kaf'!$J$5:$O$94,6,FALSE)</f>
        <v>1935-36</v>
      </c>
      <c r="S71" s="18">
        <f>LARGE('datemar &amp; datesep kaf'!$J$5:$J$94,'datemar &amp; datesep kaf rank'!$A71)</f>
        <v>9908.4591325649999</v>
      </c>
      <c r="T71" s="5" t="str">
        <f>VLOOKUP(U71,'datemar &amp; datesep kaf'!$K$5:$O$94,5,FALSE)</f>
        <v>1985-86</v>
      </c>
      <c r="U71" s="18">
        <f>LARGE('datemar &amp; datesep kaf'!$K$5:$K$94,'datemar &amp; datesep kaf rank'!$A71)</f>
        <v>5534.4949990680007</v>
      </c>
      <c r="V71" s="5" t="str">
        <f>VLOOKUP(W71,'datemar &amp; datesep kaf'!$L$5:$O$94,4,FALSE)</f>
        <v>2016-17</v>
      </c>
      <c r="W71" s="18">
        <f>LARGE('datemar &amp; datesep kaf'!$L$5:$L$94,'datemar &amp; datesep kaf rank'!$A71)</f>
        <v>2008.214800725</v>
      </c>
      <c r="X71" s="5" t="str">
        <f>VLOOKUP(Y71,'datemar &amp; datesep kaf'!$M$5:$O$94,3,FALSE)</f>
        <v>1957-58</v>
      </c>
      <c r="Y71" s="18">
        <f>LARGE('datemar &amp; datesep kaf'!$M$5:$M$94,'datemar &amp; datesep kaf rank'!$A71)</f>
        <v>913.65814755600002</v>
      </c>
      <c r="Z71" s="5" t="str">
        <f>VLOOKUP(AA71,'datemar &amp; datesep kaf'!$N$5:$O$94,2,FALSE)</f>
        <v>2011-12</v>
      </c>
      <c r="AA71" s="18">
        <f>LARGE('datemar &amp; datesep kaf'!$N$5:$N$94,'datemar &amp; datesep kaf rank'!$A71)</f>
        <v>385.94378717999996</v>
      </c>
    </row>
    <row r="72" spans="1:27" x14ac:dyDescent="0.2">
      <c r="A72" s="11">
        <v>67</v>
      </c>
      <c r="B72" s="5" t="str">
        <f>VLOOKUP(C72,'datemar &amp; datesep kaf'!$B$5:$O$94,14,FALSE)</f>
        <v>1974-75</v>
      </c>
      <c r="C72" s="18">
        <f>LARGE('datemar &amp; datesep kaf'!$B$5:$B$94,'datemar &amp; datesep kaf rank'!$A72)</f>
        <v>3701.962175226</v>
      </c>
      <c r="D72" s="5" t="str">
        <f>VLOOKUP(E72,'datemar &amp; datesep kaf'!$C$5:$O$94,13,FALSE)</f>
        <v>2003-04</v>
      </c>
      <c r="E72" s="18">
        <f>LARGE('datemar &amp; datesep kaf'!$C$5:$C$94,'datemar &amp; datesep kaf rank'!$A72)</f>
        <v>3267.2547535109998</v>
      </c>
      <c r="F72" s="5" t="str">
        <f>VLOOKUP(G72,'datemar &amp; datesep kaf'!$D$5:$O$94,12,FALSE)</f>
        <v>1939-40</v>
      </c>
      <c r="G72" s="18">
        <f>LARGE('datemar &amp; datesep kaf'!$D$5:$D$94,'datemar &amp; datesep kaf rank'!$A72)</f>
        <v>2863.0154298269999</v>
      </c>
      <c r="H72" s="5" t="str">
        <f>VLOOKUP(I72,'datemar &amp; datesep kaf'!$E$5:$O$94,11,FALSE)</f>
        <v>1979-80</v>
      </c>
      <c r="I72" s="18">
        <f>LARGE('datemar &amp; datesep kaf'!$E$5:$E$94,'datemar &amp; datesep kaf rank'!$A72)</f>
        <v>2340.0494990249999</v>
      </c>
      <c r="J72" s="5" t="str">
        <f>VLOOKUP(K72,'datemar &amp; datesep kaf'!$F$5:$O$94,10,FALSE)</f>
        <v>1979-80</v>
      </c>
      <c r="K72" s="18">
        <f>LARGE('datemar &amp; datesep kaf'!$F$5:$F$94,'datemar &amp; datesep kaf rank'!$A72)</f>
        <v>1782.2954703539999</v>
      </c>
      <c r="L72" s="5" t="str">
        <f>VLOOKUP(M72,'datemar &amp; datesep kaf'!$G$5:$O$94,9,FALSE)</f>
        <v>1974-75</v>
      </c>
      <c r="M72" s="18">
        <f>LARGE('datemar &amp; datesep kaf'!$G$5:$G$94,'datemar &amp; datesep kaf rank'!$A72)</f>
        <v>1172.582435367</v>
      </c>
      <c r="N72" s="5" t="str">
        <f>VLOOKUP(O72,'datemar &amp; datesep kaf'!$H$5:$O$94,8,FALSE)</f>
        <v>1947-48</v>
      </c>
      <c r="O72" s="18">
        <f>LARGE('datemar &amp; datesep kaf'!$H$5:$H$94,'datemar &amp; datesep kaf rank'!$A72)</f>
        <v>738.03567480299989</v>
      </c>
      <c r="P72" s="5" t="str">
        <f>VLOOKUP(Q72,'datemar &amp; datesep kaf'!$I$5:$O$94,7,FALSE)</f>
        <v>1938-39</v>
      </c>
      <c r="Q72" s="18">
        <f>LARGE('datemar &amp; datesep kaf'!$I$5:$I$94,'datemar &amp; datesep kaf rank'!$A72)</f>
        <v>11881.986992442</v>
      </c>
      <c r="R72" s="5" t="str">
        <f>VLOOKUP(S72,'datemar &amp; datesep kaf'!$J$5:$O$94,6,FALSE)</f>
        <v>1933-34</v>
      </c>
      <c r="S72" s="18">
        <f>LARGE('datemar &amp; datesep kaf'!$J$5:$J$94,'datemar &amp; datesep kaf rank'!$A72)</f>
        <v>9702.3130245929988</v>
      </c>
      <c r="T72" s="5" t="str">
        <f>VLOOKUP(U72,'datemar &amp; datesep kaf'!$K$5:$O$94,5,FALSE)</f>
        <v>2003-04</v>
      </c>
      <c r="U72" s="18">
        <f>LARGE('datemar &amp; datesep kaf'!$K$5:$K$94,'datemar &amp; datesep kaf rank'!$A72)</f>
        <v>5503.207727514</v>
      </c>
      <c r="V72" s="5" t="str">
        <f>VLOOKUP(W72,'datemar &amp; datesep kaf'!$L$5:$O$94,4,FALSE)</f>
        <v>2004-05</v>
      </c>
      <c r="W72" s="18">
        <f>LARGE('datemar &amp; datesep kaf'!$L$5:$L$94,'datemar &amp; datesep kaf rank'!$A72)</f>
        <v>1985.2481900160001</v>
      </c>
      <c r="X72" s="5" t="str">
        <f>VLOOKUP(Y72,'datemar &amp; datesep kaf'!$M$5:$O$94,3,FALSE)</f>
        <v>1956-57</v>
      </c>
      <c r="Y72" s="18">
        <f>LARGE('datemar &amp; datesep kaf'!$M$5:$M$94,'datemar &amp; datesep kaf rank'!$A72)</f>
        <v>901.93385047499999</v>
      </c>
      <c r="Z72" s="5" t="str">
        <f>VLOOKUP(AA72,'datemar &amp; datesep kaf'!$N$5:$O$94,2,FALSE)</f>
        <v>1991-92</v>
      </c>
      <c r="AA72" s="18">
        <f>LARGE('datemar &amp; datesep kaf'!$N$5:$N$94,'datemar &amp; datesep kaf rank'!$A72)</f>
        <v>379.57684526999998</v>
      </c>
    </row>
    <row r="73" spans="1:27" x14ac:dyDescent="0.2">
      <c r="A73" s="11">
        <v>68</v>
      </c>
      <c r="B73" s="5" t="str">
        <f>VLOOKUP(C73,'datemar &amp; datesep kaf'!$B$5:$O$94,14,FALSE)</f>
        <v>1993-94</v>
      </c>
      <c r="C73" s="18">
        <f>LARGE('datemar &amp; datesep kaf'!$B$5:$B$94,'datemar &amp; datesep kaf rank'!$A73)</f>
        <v>3581.9701136099998</v>
      </c>
      <c r="D73" s="5" t="str">
        <f>VLOOKUP(E73,'datemar &amp; datesep kaf'!$C$5:$O$94,13,FALSE)</f>
        <v>1931-32</v>
      </c>
      <c r="E73" s="18">
        <f>LARGE('datemar &amp; datesep kaf'!$C$5:$C$94,'datemar &amp; datesep kaf rank'!$A73)</f>
        <v>3200.2312849499999</v>
      </c>
      <c r="F73" s="5" t="str">
        <f>VLOOKUP(G73,'datemar &amp; datesep kaf'!$D$5:$O$94,12,FALSE)</f>
        <v>1954-55</v>
      </c>
      <c r="G73" s="18">
        <f>LARGE('datemar &amp; datesep kaf'!$D$5:$D$94,'datemar &amp; datesep kaf rank'!$A73)</f>
        <v>2836.1155961250001</v>
      </c>
      <c r="H73" s="5" t="str">
        <f>VLOOKUP(I73,'datemar &amp; datesep kaf'!$E$5:$O$94,11,FALSE)</f>
        <v>1948-49</v>
      </c>
      <c r="I73" s="18">
        <f>LARGE('datemar &amp; datesep kaf'!$E$5:$E$94,'datemar &amp; datesep kaf rank'!$A73)</f>
        <v>2298.2042113379998</v>
      </c>
      <c r="J73" s="5" t="str">
        <f>VLOOKUP(K73,'datemar &amp; datesep kaf'!$F$5:$O$94,10,FALSE)</f>
        <v>1941-42</v>
      </c>
      <c r="K73" s="18">
        <f>LARGE('datemar &amp; datesep kaf'!$F$5:$F$94,'datemar &amp; datesep kaf rank'!$A73)</f>
        <v>1771.6184459609999</v>
      </c>
      <c r="L73" s="5" t="str">
        <f>VLOOKUP(M73,'datemar &amp; datesep kaf'!$G$5:$O$94,9,FALSE)</f>
        <v>1972-73</v>
      </c>
      <c r="M73" s="18">
        <f>LARGE('datemar &amp; datesep kaf'!$G$5:$G$94,'datemar &amp; datesep kaf rank'!$A73)</f>
        <v>1167.699129765</v>
      </c>
      <c r="N73" s="5" t="str">
        <f>VLOOKUP(O73,'datemar &amp; datesep kaf'!$H$5:$O$94,8,FALSE)</f>
        <v>1972-73</v>
      </c>
      <c r="O73" s="18">
        <f>LARGE('datemar &amp; datesep kaf'!$H$5:$H$94,'datemar &amp; datesep kaf rank'!$A73)</f>
        <v>725.12327859300001</v>
      </c>
      <c r="P73" s="5" t="str">
        <f>VLOOKUP(Q73,'datemar &amp; datesep kaf'!$I$5:$O$94,7,FALSE)</f>
        <v>2009-10</v>
      </c>
      <c r="Q73" s="18">
        <f>LARGE('datemar &amp; datesep kaf'!$I$5:$I$94,'datemar &amp; datesep kaf rank'!$A73)</f>
        <v>11540.635600283998</v>
      </c>
      <c r="R73" s="5" t="str">
        <f>VLOOKUP(S73,'datemar &amp; datesep kaf'!$J$5:$O$94,6,FALSE)</f>
        <v>1938-39</v>
      </c>
      <c r="S73" s="18">
        <f>LARGE('datemar &amp; datesep kaf'!$J$5:$J$94,'datemar &amp; datesep kaf rank'!$A73)</f>
        <v>9603.6928630020011</v>
      </c>
      <c r="T73" s="5" t="str">
        <f>VLOOKUP(U73,'datemar &amp; datesep kaf'!$K$5:$O$94,5,FALSE)</f>
        <v>1957-58</v>
      </c>
      <c r="U73" s="18">
        <f>LARGE('datemar &amp; datesep kaf'!$K$5:$K$94,'datemar &amp; datesep kaf rank'!$A73)</f>
        <v>5500.9584714000002</v>
      </c>
      <c r="V73" s="5" t="str">
        <f>VLOOKUP(W73,'datemar &amp; datesep kaf'!$L$5:$O$94,4,FALSE)</f>
        <v>1999-2000</v>
      </c>
      <c r="W73" s="18">
        <f>LARGE('datemar &amp; datesep kaf'!$L$5:$L$94,'datemar &amp; datesep kaf rank'!$A73)</f>
        <v>1970.6815789920001</v>
      </c>
      <c r="X73" s="5" t="str">
        <f>VLOOKUP(Y73,'datemar &amp; datesep kaf'!$M$5:$O$94,3,FALSE)</f>
        <v>1986-87</v>
      </c>
      <c r="Y73" s="18">
        <f>LARGE('datemar &amp; datesep kaf'!$M$5:$M$94,'datemar &amp; datesep kaf rank'!$A73)</f>
        <v>887.24624771999993</v>
      </c>
      <c r="Z73" s="5" t="str">
        <f>VLOOKUP(AA73,'datemar &amp; datesep kaf'!$N$5:$O$94,2,FALSE)</f>
        <v>1951-52</v>
      </c>
      <c r="AA73" s="18">
        <f>LARGE('datemar &amp; datesep kaf'!$N$5:$N$94,'datemar &amp; datesep kaf rank'!$A73)</f>
        <v>379.33882875</v>
      </c>
    </row>
    <row r="74" spans="1:27" x14ac:dyDescent="0.2">
      <c r="A74" s="11">
        <v>69</v>
      </c>
      <c r="B74" s="5" t="str">
        <f>VLOOKUP(C74,'datemar &amp; datesep kaf'!$B$5:$O$94,14,FALSE)</f>
        <v>1979-80</v>
      </c>
      <c r="C74" s="18">
        <f>LARGE('datemar &amp; datesep kaf'!$B$5:$B$94,'datemar &amp; datesep kaf rank'!$A74)</f>
        <v>3577.7949071550001</v>
      </c>
      <c r="D74" s="5" t="str">
        <f>VLOOKUP(E74,'datemar &amp; datesep kaf'!$C$5:$O$94,13,FALSE)</f>
        <v>1939-40</v>
      </c>
      <c r="E74" s="18">
        <f>LARGE('datemar &amp; datesep kaf'!$C$5:$C$94,'datemar &amp; datesep kaf rank'!$A74)</f>
        <v>3199.783020504</v>
      </c>
      <c r="F74" s="5" t="str">
        <f>VLOOKUP(G74,'datemar &amp; datesep kaf'!$D$5:$O$94,12,FALSE)</f>
        <v>1978-79</v>
      </c>
      <c r="G74" s="18">
        <f>LARGE('datemar &amp; datesep kaf'!$D$5:$D$94,'datemar &amp; datesep kaf rank'!$A74)</f>
        <v>2800.1334487140002</v>
      </c>
      <c r="H74" s="5" t="str">
        <f>VLOOKUP(I74,'datemar &amp; datesep kaf'!$E$5:$O$94,11,FALSE)</f>
        <v>1978-79</v>
      </c>
      <c r="I74" s="18">
        <f>LARGE('datemar &amp; datesep kaf'!$E$5:$E$94,'datemar &amp; datesep kaf rank'!$A74)</f>
        <v>2285.5417324740001</v>
      </c>
      <c r="J74" s="5" t="str">
        <f>VLOOKUP(K74,'datemar &amp; datesep kaf'!$F$5:$O$94,10,FALSE)</f>
        <v>1932-33</v>
      </c>
      <c r="K74" s="18">
        <f>LARGE('datemar &amp; datesep kaf'!$F$5:$F$94,'datemar &amp; datesep kaf rank'!$A74)</f>
        <v>1662.045557508</v>
      </c>
      <c r="L74" s="5" t="str">
        <f>VLOOKUP(M74,'datemar &amp; datesep kaf'!$G$5:$O$94,9,FALSE)</f>
        <v>1930-31</v>
      </c>
      <c r="M74" s="18">
        <f>LARGE('datemar &amp; datesep kaf'!$G$5:$G$94,'datemar &amp; datesep kaf rank'!$A74)</f>
        <v>1137.812188737</v>
      </c>
      <c r="N74" s="5" t="str">
        <f>VLOOKUP(O74,'datemar &amp; datesep kaf'!$H$5:$O$94,8,FALSE)</f>
        <v>1974-75</v>
      </c>
      <c r="O74" s="18">
        <f>LARGE('datemar &amp; datesep kaf'!$H$5:$H$94,'datemar &amp; datesep kaf rank'!$A74)</f>
        <v>705.57022147500004</v>
      </c>
      <c r="P74" s="5" t="str">
        <f>VLOOKUP(Q74,'datemar &amp; datesep kaf'!$I$5:$O$94,7,FALSE)</f>
        <v>1985-86</v>
      </c>
      <c r="Q74" s="18">
        <f>LARGE('datemar &amp; datesep kaf'!$I$5:$I$94,'datemar &amp; datesep kaf rank'!$A74)</f>
        <v>11451.228661487999</v>
      </c>
      <c r="R74" s="5" t="str">
        <f>VLOOKUP(S74,'datemar &amp; datesep kaf'!$J$5:$O$94,6,FALSE)</f>
        <v>1999-2000</v>
      </c>
      <c r="S74" s="18">
        <f>LARGE('datemar &amp; datesep kaf'!$J$5:$J$94,'datemar &amp; datesep kaf rank'!$A74)</f>
        <v>9406.2184902420013</v>
      </c>
      <c r="T74" s="5" t="str">
        <f>VLOOKUP(U74,'datemar &amp; datesep kaf'!$K$5:$O$94,5,FALSE)</f>
        <v>1999-2000</v>
      </c>
      <c r="U74" s="18">
        <f>LARGE('datemar &amp; datesep kaf'!$K$5:$K$94,'datemar &amp; datesep kaf rank'!$A74)</f>
        <v>5240.4335224919996</v>
      </c>
      <c r="V74" s="5" t="str">
        <f>VLOOKUP(W74,'datemar &amp; datesep kaf'!$L$5:$O$94,4,FALSE)</f>
        <v>1938-39</v>
      </c>
      <c r="W74" s="18">
        <f>LARGE('datemar &amp; datesep kaf'!$L$5:$L$94,'datemar &amp; datesep kaf rank'!$A74)</f>
        <v>1891.5867059249999</v>
      </c>
      <c r="X74" s="5" t="str">
        <f>VLOOKUP(Y74,'datemar &amp; datesep kaf'!$M$5:$O$94,3,FALSE)</f>
        <v>2004-05</v>
      </c>
      <c r="Y74" s="18">
        <f>LARGE('datemar &amp; datesep kaf'!$M$5:$M$94,'datemar &amp; datesep kaf rank'!$A74)</f>
        <v>858.67236449400002</v>
      </c>
      <c r="Z74" s="5" t="str">
        <f>VLOOKUP(AA74,'datemar &amp; datesep kaf'!$N$5:$O$94,2,FALSE)</f>
        <v>1956-57</v>
      </c>
      <c r="AA74" s="18">
        <f>LARGE('datemar &amp; datesep kaf'!$N$5:$N$94,'datemar &amp; datesep kaf rank'!$A74)</f>
        <v>375.29254791</v>
      </c>
    </row>
    <row r="75" spans="1:27" x14ac:dyDescent="0.2">
      <c r="A75" s="11">
        <v>70</v>
      </c>
      <c r="B75" s="5" t="str">
        <f>VLOOKUP(C75,'datemar &amp; datesep kaf'!$B$5:$O$94,14,FALSE)</f>
        <v>1976-77</v>
      </c>
      <c r="C75" s="18">
        <f>LARGE('datemar &amp; datesep kaf'!$B$5:$B$94,'datemar &amp; datesep kaf rank'!$A75)</f>
        <v>3577.17011379</v>
      </c>
      <c r="D75" s="5" t="str">
        <f>VLOOKUP(E75,'datemar &amp; datesep kaf'!$C$5:$O$94,13,FALSE)</f>
        <v>1979-80</v>
      </c>
      <c r="E75" s="18">
        <f>LARGE('datemar &amp; datesep kaf'!$C$5:$C$94,'datemar &amp; datesep kaf rank'!$A75)</f>
        <v>3142.9982292449999</v>
      </c>
      <c r="F75" s="5" t="str">
        <f>VLOOKUP(G75,'datemar &amp; datesep kaf'!$D$5:$O$94,12,FALSE)</f>
        <v>1979-80</v>
      </c>
      <c r="G75" s="18">
        <f>LARGE('datemar &amp; datesep kaf'!$D$5:$D$94,'datemar &amp; datesep kaf rank'!$A75)</f>
        <v>2722.4230384049997</v>
      </c>
      <c r="H75" s="5" t="str">
        <f>VLOOKUP(I75,'datemar &amp; datesep kaf'!$E$5:$O$94,11,FALSE)</f>
        <v>1938-39</v>
      </c>
      <c r="I75" s="18">
        <f>LARGE('datemar &amp; datesep kaf'!$E$5:$E$94,'datemar &amp; datesep kaf rank'!$A75)</f>
        <v>2143.9933080299998</v>
      </c>
      <c r="J75" s="5" t="str">
        <f>VLOOKUP(K75,'datemar &amp; datesep kaf'!$F$5:$O$94,10,FALSE)</f>
        <v>1938-39</v>
      </c>
      <c r="K75" s="18">
        <f>LARGE('datemar &amp; datesep kaf'!$F$5:$F$94,'datemar &amp; datesep kaf rank'!$A75)</f>
        <v>1647.0505167479998</v>
      </c>
      <c r="L75" s="5" t="str">
        <f>VLOOKUP(M75,'datemar &amp; datesep kaf'!$G$5:$O$94,9,FALSE)</f>
        <v>1938-39</v>
      </c>
      <c r="M75" s="18">
        <f>LARGE('datemar &amp; datesep kaf'!$G$5:$G$94,'datemar &amp; datesep kaf rank'!$A75)</f>
        <v>1132.030370772</v>
      </c>
      <c r="N75" s="5" t="str">
        <f>VLOOKUP(O75,'datemar &amp; datesep kaf'!$H$5:$O$94,8,FALSE)</f>
        <v>1930-31</v>
      </c>
      <c r="O75" s="18">
        <f>LARGE('datemar &amp; datesep kaf'!$H$5:$H$94,'datemar &amp; datesep kaf rank'!$A75)</f>
        <v>687.73881718500002</v>
      </c>
      <c r="P75" s="5" t="str">
        <f>VLOOKUP(Q75,'datemar &amp; datesep kaf'!$I$5:$O$94,7,FALSE)</f>
        <v>2003-04</v>
      </c>
      <c r="Q75" s="18">
        <f>LARGE('datemar &amp; datesep kaf'!$I$5:$I$94,'datemar &amp; datesep kaf rank'!$A75)</f>
        <v>11223.016438641</v>
      </c>
      <c r="R75" s="5" t="str">
        <f>VLOOKUP(S75,'datemar &amp; datesep kaf'!$J$5:$O$94,6,FALSE)</f>
        <v>1928-29</v>
      </c>
      <c r="S75" s="18">
        <f>LARGE('datemar &amp; datesep kaf'!$J$5:$J$94,'datemar &amp; datesep kaf rank'!$A75)</f>
        <v>9244.8135376169994</v>
      </c>
      <c r="T75" s="5" t="str">
        <f>VLOOKUP(U75,'datemar &amp; datesep kaf'!$K$5:$O$94,5,FALSE)</f>
        <v>2004-05</v>
      </c>
      <c r="U75" s="18">
        <f>LARGE('datemar &amp; datesep kaf'!$K$5:$K$94,'datemar &amp; datesep kaf rank'!$A75)</f>
        <v>5154.9736909860003</v>
      </c>
      <c r="V75" s="5" t="str">
        <f>VLOOKUP(W75,'datemar &amp; datesep kaf'!$L$5:$O$94,4,FALSE)</f>
        <v>1928-29</v>
      </c>
      <c r="W75" s="18">
        <f>LARGE('datemar &amp; datesep kaf'!$L$5:$L$94,'datemar &amp; datesep kaf rank'!$A75)</f>
        <v>1855.6164593400001</v>
      </c>
      <c r="X75" s="5" t="str">
        <f>VLOOKUP(Y75,'datemar &amp; datesep kaf'!$M$5:$O$94,3,FALSE)</f>
        <v>1943-44</v>
      </c>
      <c r="Y75" s="18">
        <f>LARGE('datemar &amp; datesep kaf'!$M$5:$M$94,'datemar &amp; datesep kaf rank'!$A75)</f>
        <v>837.74079503100006</v>
      </c>
      <c r="Z75" s="5" t="str">
        <f>VLOOKUP(AA75,'datemar &amp; datesep kaf'!$N$5:$O$94,2,FALSE)</f>
        <v>1972-73</v>
      </c>
      <c r="AA75" s="18">
        <f>LARGE('datemar &amp; datesep kaf'!$N$5:$N$94,'datemar &amp; datesep kaf rank'!$A75)</f>
        <v>367.67601926999998</v>
      </c>
    </row>
    <row r="76" spans="1:27" x14ac:dyDescent="0.2">
      <c r="A76" s="11">
        <v>71</v>
      </c>
      <c r="B76" s="5" t="str">
        <f>VLOOKUP(C76,'datemar &amp; datesep kaf'!$B$5:$O$94,14,FALSE)</f>
        <v>1984-85</v>
      </c>
      <c r="C76" s="18">
        <f>LARGE('datemar &amp; datesep kaf'!$B$5:$B$94,'datemar &amp; datesep kaf rank'!$A76)</f>
        <v>3559.0610235600002</v>
      </c>
      <c r="D76" s="5" t="str">
        <f>VLOOKUP(E76,'datemar &amp; datesep kaf'!$C$5:$O$94,13,FALSE)</f>
        <v>1974-75</v>
      </c>
      <c r="E76" s="18">
        <f>LARGE('datemar &amp; datesep kaf'!$C$5:$C$94,'datemar &amp; datesep kaf rank'!$A76)</f>
        <v>3124.7721142259998</v>
      </c>
      <c r="F76" s="5" t="str">
        <f>VLOOKUP(G76,'datemar &amp; datesep kaf'!$D$5:$O$94,12,FALSE)</f>
        <v>1974-75</v>
      </c>
      <c r="G76" s="18">
        <f>LARGE('datemar &amp; datesep kaf'!$D$5:$D$94,'datemar &amp; datesep kaf rank'!$A76)</f>
        <v>2683.0451886419996</v>
      </c>
      <c r="H76" s="5" t="str">
        <f>VLOOKUP(I76,'datemar &amp; datesep kaf'!$E$5:$O$94,11,FALSE)</f>
        <v>1974-75</v>
      </c>
      <c r="I76" s="18">
        <f>LARGE('datemar &amp; datesep kaf'!$E$5:$E$94,'datemar &amp; datesep kaf rank'!$A76)</f>
        <v>2133.9410770019999</v>
      </c>
      <c r="J76" s="5" t="str">
        <f>VLOOKUP(K76,'datemar &amp; datesep kaf'!$F$5:$O$94,10,FALSE)</f>
        <v>1974-75</v>
      </c>
      <c r="K76" s="18">
        <f>LARGE('datemar &amp; datesep kaf'!$F$5:$F$94,'datemar &amp; datesep kaf rank'!$A76)</f>
        <v>1626.852831555</v>
      </c>
      <c r="L76" s="5" t="str">
        <f>VLOOKUP(M76,'datemar &amp; datesep kaf'!$G$5:$O$94,9,FALSE)</f>
        <v>1988-89</v>
      </c>
      <c r="M76" s="18">
        <f>LARGE('datemar &amp; datesep kaf'!$G$5:$G$94,'datemar &amp; datesep kaf rank'!$A76)</f>
        <v>1111.7394624419999</v>
      </c>
      <c r="N76" s="5" t="str">
        <f>VLOOKUP(O76,'datemar &amp; datesep kaf'!$H$5:$O$94,8,FALSE)</f>
        <v>1992-93</v>
      </c>
      <c r="O76" s="18">
        <f>LARGE('datemar &amp; datesep kaf'!$H$5:$H$94,'datemar &amp; datesep kaf rank'!$A76)</f>
        <v>684.910387539</v>
      </c>
      <c r="P76" s="5" t="str">
        <f>VLOOKUP(Q76,'datemar &amp; datesep kaf'!$I$5:$O$94,7,FALSE)</f>
        <v>1944-45</v>
      </c>
      <c r="Q76" s="18">
        <f>LARGE('datemar &amp; datesep kaf'!$I$5:$I$94,'datemar &amp; datesep kaf rank'!$A76)</f>
        <v>11174.574126407999</v>
      </c>
      <c r="R76" s="5" t="str">
        <f>VLOOKUP(S76,'datemar &amp; datesep kaf'!$J$5:$O$94,6,FALSE)</f>
        <v>1985-86</v>
      </c>
      <c r="S76" s="18">
        <f>LARGE('datemar &amp; datesep kaf'!$J$5:$J$94,'datemar &amp; datesep kaf rank'!$A76)</f>
        <v>9020.8419757680003</v>
      </c>
      <c r="T76" s="5" t="str">
        <f>VLOOKUP(U76,'datemar &amp; datesep kaf'!$K$5:$O$94,5,FALSE)</f>
        <v>2002-03</v>
      </c>
      <c r="U76" s="18">
        <f>LARGE('datemar &amp; datesep kaf'!$K$5:$K$94,'datemar &amp; datesep kaf rank'!$A76)</f>
        <v>5127.7029482070002</v>
      </c>
      <c r="V76" s="5" t="str">
        <f>VLOOKUP(W76,'datemar &amp; datesep kaf'!$L$5:$O$94,4,FALSE)</f>
        <v>1936-37</v>
      </c>
      <c r="W76" s="18">
        <f>LARGE('datemar &amp; datesep kaf'!$L$5:$L$94,'datemar &amp; datesep kaf rank'!$A76)</f>
        <v>1840.2048896700001</v>
      </c>
      <c r="X76" s="5" t="str">
        <f>VLOOKUP(Y76,'datemar &amp; datesep kaf'!$M$5:$O$94,3,FALSE)</f>
        <v>1999-2000</v>
      </c>
      <c r="Y76" s="18">
        <f>LARGE('datemar &amp; datesep kaf'!$M$5:$M$94,'datemar &amp; datesep kaf rank'!$A76)</f>
        <v>831.68525806799994</v>
      </c>
      <c r="Z76" s="5" t="str">
        <f>VLOOKUP(AA76,'datemar &amp; datesep kaf'!$N$5:$O$94,2,FALSE)</f>
        <v>2016-17</v>
      </c>
      <c r="AA76" s="18">
        <f>LARGE('datemar &amp; datesep kaf'!$N$5:$N$94,'datemar &amp; datesep kaf rank'!$A76)</f>
        <v>366.18841601999998</v>
      </c>
    </row>
    <row r="77" spans="1:27" x14ac:dyDescent="0.2">
      <c r="A77" s="11">
        <v>72</v>
      </c>
      <c r="B77" s="5" t="str">
        <f>VLOOKUP(C77,'datemar &amp; datesep kaf'!$B$5:$O$94,14,FALSE)</f>
        <v>2003-04</v>
      </c>
      <c r="C77" s="18">
        <f>LARGE('datemar &amp; datesep kaf'!$B$5:$B$94,'datemar &amp; datesep kaf rank'!$A77)</f>
        <v>3554.1836683709998</v>
      </c>
      <c r="D77" s="5" t="str">
        <f>VLOOKUP(E77,'datemar &amp; datesep kaf'!$C$5:$O$94,13,FALSE)</f>
        <v>1988-89</v>
      </c>
      <c r="E77" s="18">
        <f>LARGE('datemar &amp; datesep kaf'!$C$5:$C$94,'datemar &amp; datesep kaf rank'!$A77)</f>
        <v>3103.291123296</v>
      </c>
      <c r="F77" s="5" t="str">
        <f>VLOOKUP(G77,'datemar &amp; datesep kaf'!$D$5:$O$94,12,FALSE)</f>
        <v>1988-89</v>
      </c>
      <c r="G77" s="18">
        <f>LARGE('datemar &amp; datesep kaf'!$D$5:$D$94,'datemar &amp; datesep kaf rank'!$A77)</f>
        <v>2641.642214988</v>
      </c>
      <c r="H77" s="5" t="str">
        <f>VLOOKUP(I77,'datemar &amp; datesep kaf'!$E$5:$O$94,11,FALSE)</f>
        <v>2007-08</v>
      </c>
      <c r="I77" s="18">
        <f>LARGE('datemar &amp; datesep kaf'!$E$5:$E$94,'datemar &amp; datesep kaf rank'!$A77)</f>
        <v>2098.6947973319998</v>
      </c>
      <c r="J77" s="5" t="str">
        <f>VLOOKUP(K77,'datemar &amp; datesep kaf'!$F$5:$O$94,10,FALSE)</f>
        <v>1988-89</v>
      </c>
      <c r="K77" s="18">
        <f>LARGE('datemar &amp; datesep kaf'!$F$5:$F$94,'datemar &amp; datesep kaf rank'!$A77)</f>
        <v>1569.2072138819999</v>
      </c>
      <c r="L77" s="5" t="str">
        <f>VLOOKUP(M77,'datemar &amp; datesep kaf'!$G$5:$O$94,9,FALSE)</f>
        <v>1941-42</v>
      </c>
      <c r="M77" s="18">
        <f>LARGE('datemar &amp; datesep kaf'!$G$5:$G$94,'datemar &amp; datesep kaf rank'!$A77)</f>
        <v>1101.157644657</v>
      </c>
      <c r="N77" s="5" t="str">
        <f>VLOOKUP(O77,'datemar &amp; datesep kaf'!$H$5:$O$94,8,FALSE)</f>
        <v>1952-53</v>
      </c>
      <c r="O77" s="18">
        <f>LARGE('datemar &amp; datesep kaf'!$H$5:$H$94,'datemar &amp; datesep kaf rank'!$A77)</f>
        <v>677.53187541900002</v>
      </c>
      <c r="P77" s="5" t="str">
        <f>VLOOKUP(Q77,'datemar &amp; datesep kaf'!$I$5:$O$94,7,FALSE)</f>
        <v>2002-03</v>
      </c>
      <c r="Q77" s="18">
        <f>LARGE('datemar &amp; datesep kaf'!$I$5:$I$94,'datemar &amp; datesep kaf rank'!$A77)</f>
        <v>10926.184053077999</v>
      </c>
      <c r="R77" s="5" t="str">
        <f>VLOOKUP(S77,'datemar &amp; datesep kaf'!$J$5:$O$94,6,FALSE)</f>
        <v>2003-04</v>
      </c>
      <c r="S77" s="18">
        <f>LARGE('datemar &amp; datesep kaf'!$J$5:$J$94,'datemar &amp; datesep kaf rank'!$A77)</f>
        <v>8828.2727267909995</v>
      </c>
      <c r="T77" s="5" t="str">
        <f>VLOOKUP(U77,'datemar &amp; datesep kaf'!$K$5:$O$94,5,FALSE)</f>
        <v>1936-37</v>
      </c>
      <c r="U77" s="18">
        <f>LARGE('datemar &amp; datesep kaf'!$K$5:$K$94,'datemar &amp; datesep kaf rank'!$A77)</f>
        <v>4991.5436144700006</v>
      </c>
      <c r="V77" s="5" t="str">
        <f>VLOOKUP(W77,'datemar &amp; datesep kaf'!$L$5:$O$94,4,FALSE)</f>
        <v>2005-06</v>
      </c>
      <c r="W77" s="18">
        <f>LARGE('datemar &amp; datesep kaf'!$L$5:$L$94,'datemar &amp; datesep kaf rank'!$A77)</f>
        <v>1810.581750285</v>
      </c>
      <c r="X77" s="5" t="str">
        <f>VLOOKUP(Y77,'datemar &amp; datesep kaf'!$M$5:$O$94,3,FALSE)</f>
        <v>2016-17</v>
      </c>
      <c r="Y77" s="18">
        <f>LARGE('datemar &amp; datesep kaf'!$M$5:$M$94,'datemar &amp; datesep kaf rank'!$A77)</f>
        <v>808.653192816</v>
      </c>
      <c r="Z77" s="5" t="str">
        <f>VLOOKUP(AA77,'datemar &amp; datesep kaf'!$N$5:$O$94,2,FALSE)</f>
        <v>1929-30</v>
      </c>
      <c r="AA77" s="18">
        <f>LARGE('datemar &amp; datesep kaf'!$N$5:$N$94,'datemar &amp; datesep kaf rank'!$A77)</f>
        <v>361.60659801000003</v>
      </c>
    </row>
    <row r="78" spans="1:27" x14ac:dyDescent="0.2">
      <c r="A78" s="11">
        <v>73</v>
      </c>
      <c r="B78" s="5" t="str">
        <f>VLOOKUP(C78,'datemar &amp; datesep kaf'!$B$5:$O$94,14,FALSE)</f>
        <v>1928-29</v>
      </c>
      <c r="C78" s="18">
        <f>LARGE('datemar &amp; datesep kaf'!$B$5:$B$94,'datemar &amp; datesep kaf rank'!$A78)</f>
        <v>3532.666974963</v>
      </c>
      <c r="D78" s="5" t="str">
        <f>VLOOKUP(E78,'datemar &amp; datesep kaf'!$C$5:$O$94,13,FALSE)</f>
        <v>2007-08</v>
      </c>
      <c r="E78" s="18">
        <f>LARGE('datemar &amp; datesep kaf'!$C$5:$C$94,'datemar &amp; datesep kaf rank'!$A78)</f>
        <v>3030.2855061989999</v>
      </c>
      <c r="F78" s="5" t="str">
        <f>VLOOKUP(G78,'datemar &amp; datesep kaf'!$D$5:$O$94,12,FALSE)</f>
        <v>1938-39</v>
      </c>
      <c r="G78" s="18">
        <f>LARGE('datemar &amp; datesep kaf'!$D$5:$D$94,'datemar &amp; datesep kaf rank'!$A78)</f>
        <v>2578.5519694200002</v>
      </c>
      <c r="H78" s="5" t="str">
        <f>VLOOKUP(I78,'datemar &amp; datesep kaf'!$E$5:$O$94,11,FALSE)</f>
        <v>1954-55</v>
      </c>
      <c r="I78" s="18">
        <f>LARGE('datemar &amp; datesep kaf'!$E$5:$E$94,'datemar &amp; datesep kaf rank'!$A78)</f>
        <v>2069.583393465</v>
      </c>
      <c r="J78" s="5" t="str">
        <f>VLOOKUP(K78,'datemar &amp; datesep kaf'!$F$5:$O$94,10,FALSE)</f>
        <v>1944-45</v>
      </c>
      <c r="K78" s="18">
        <f>LARGE('datemar &amp; datesep kaf'!$F$5:$F$94,'datemar &amp; datesep kaf rank'!$A78)</f>
        <v>1562.9592802319999</v>
      </c>
      <c r="L78" s="5" t="str">
        <f>VLOOKUP(M78,'datemar &amp; datesep kaf'!$G$5:$O$94,9,FALSE)</f>
        <v>1929-30</v>
      </c>
      <c r="M78" s="18">
        <f>LARGE('datemar &amp; datesep kaf'!$G$5:$G$94,'datemar &amp; datesep kaf rank'!$A78)</f>
        <v>1070.1202904489999</v>
      </c>
      <c r="N78" s="5" t="str">
        <f>VLOOKUP(O78,'datemar &amp; datesep kaf'!$H$5:$O$94,8,FALSE)</f>
        <v>1932-33</v>
      </c>
      <c r="O78" s="18">
        <f>LARGE('datemar &amp; datesep kaf'!$H$5:$H$94,'datemar &amp; datesep kaf rank'!$A78)</f>
        <v>675.68724738900005</v>
      </c>
      <c r="P78" s="5" t="str">
        <f>VLOOKUP(Q78,'datemar &amp; datesep kaf'!$I$5:$O$94,7,FALSE)</f>
        <v>2015-16</v>
      </c>
      <c r="Q78" s="18">
        <f>LARGE('datemar &amp; datesep kaf'!$I$5:$I$94,'datemar &amp; datesep kaf rank'!$A78)</f>
        <v>10528.291836594</v>
      </c>
      <c r="R78" s="5" t="str">
        <f>VLOOKUP(S78,'datemar &amp; datesep kaf'!$J$5:$O$94,6,FALSE)</f>
        <v>1936-37</v>
      </c>
      <c r="S78" s="18">
        <f>LARGE('datemar &amp; datesep kaf'!$J$5:$J$94,'datemar &amp; datesep kaf rank'!$A78)</f>
        <v>8675.6962035870001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4554.5155316850005</v>
      </c>
      <c r="V78" s="5" t="str">
        <f>VLOOKUP(W78,'datemar &amp; datesep kaf'!$L$5:$O$94,4,FALSE)</f>
        <v>1943-44</v>
      </c>
      <c r="W78" s="18">
        <f>LARGE('datemar &amp; datesep kaf'!$L$5:$L$94,'datemar &amp; datesep kaf rank'!$A78)</f>
        <v>1733.7996044040001</v>
      </c>
      <c r="X78" s="5" t="str">
        <f>VLOOKUP(Y78,'datemar &amp; datesep kaf'!$M$5:$O$94,3,FALSE)</f>
        <v>1936-37</v>
      </c>
      <c r="Y78" s="18">
        <f>LARGE('datemar &amp; datesep kaf'!$M$5:$M$94,'datemar &amp; datesep kaf rank'!$A78)</f>
        <v>799.15831713900002</v>
      </c>
      <c r="Z78" s="5" t="str">
        <f>VLOOKUP(AA78,'datemar &amp; datesep kaf'!$N$5:$O$94,2,FALSE)</f>
        <v>1986-87</v>
      </c>
      <c r="AA78" s="18">
        <f>LARGE('datemar &amp; datesep kaf'!$N$5:$N$94,'datemar &amp; datesep kaf rank'!$A78)</f>
        <v>356.60825108999995</v>
      </c>
    </row>
    <row r="79" spans="1:27" x14ac:dyDescent="0.2">
      <c r="A79" s="11">
        <v>74</v>
      </c>
      <c r="B79" s="5" t="str">
        <f>VLOOKUP(C79,'datemar &amp; datesep kaf'!$B$5:$O$94,14,FALSE)</f>
        <v>1939-40</v>
      </c>
      <c r="C79" s="18">
        <f>LARGE('datemar &amp; datesep kaf'!$B$5:$B$94,'datemar &amp; datesep kaf rank'!$A79)</f>
        <v>3532.3516030739997</v>
      </c>
      <c r="D79" s="5" t="str">
        <f>VLOOKUP(E79,'datemar &amp; datesep kaf'!$C$5:$O$94,13,FALSE)</f>
        <v>1938-39</v>
      </c>
      <c r="E79" s="18">
        <f>LARGE('datemar &amp; datesep kaf'!$C$5:$C$94,'datemar &amp; datesep kaf rank'!$A79)</f>
        <v>3015.1139365200002</v>
      </c>
      <c r="F79" s="5" t="str">
        <f>VLOOKUP(G79,'datemar &amp; datesep kaf'!$D$5:$O$94,12,FALSE)</f>
        <v>2007-08</v>
      </c>
      <c r="G79" s="18">
        <f>LARGE('datemar &amp; datesep kaf'!$D$5:$D$94,'datemar &amp; datesep kaf rank'!$A79)</f>
        <v>2571.1575895320002</v>
      </c>
      <c r="H79" s="5" t="str">
        <f>VLOOKUP(I79,'datemar &amp; datesep kaf'!$E$5:$O$94,11,FALSE)</f>
        <v>1988-89</v>
      </c>
      <c r="I79" s="18">
        <f>LARGE('datemar &amp; datesep kaf'!$E$5:$E$94,'datemar &amp; datesep kaf rank'!$A79)</f>
        <v>2046.719923248</v>
      </c>
      <c r="J79" s="5" t="str">
        <f>VLOOKUP(K79,'datemar &amp; datesep kaf'!$F$5:$O$94,10,FALSE)</f>
        <v>1930-31</v>
      </c>
      <c r="K79" s="18">
        <f>LARGE('datemar &amp; datesep kaf'!$F$5:$F$94,'datemar &amp; datesep kaf rank'!$A79)</f>
        <v>1540.5559752869999</v>
      </c>
      <c r="L79" s="5" t="str">
        <f>VLOOKUP(M79,'datemar &amp; datesep kaf'!$G$5:$O$94,9,FALSE)</f>
        <v>1940-41</v>
      </c>
      <c r="M79" s="18">
        <f>LARGE('datemar &amp; datesep kaf'!$G$5:$G$94,'datemar &amp; datesep kaf rank'!$A79)</f>
        <v>1069.6323565829998</v>
      </c>
      <c r="N79" s="5" t="str">
        <f>VLOOKUP(O79,'datemar &amp; datesep kaf'!$H$5:$O$94,8,FALSE)</f>
        <v>1940-41</v>
      </c>
      <c r="O79" s="18">
        <f>LARGE('datemar &amp; datesep kaf'!$H$5:$H$94,'datemar &amp; datesep kaf rank'!$A79)</f>
        <v>671.87501612699998</v>
      </c>
      <c r="P79" s="5" t="str">
        <f>VLOOKUP(Q79,'datemar &amp; datesep kaf'!$I$5:$O$94,7,FALSE)</f>
        <v>2006-07</v>
      </c>
      <c r="Q79" s="18">
        <f>LARGE('datemar &amp; datesep kaf'!$I$5:$I$94,'datemar &amp; datesep kaf rank'!$A79)</f>
        <v>10403.795312337001</v>
      </c>
      <c r="R79" s="5" t="str">
        <f>VLOOKUP(S79,'datemar &amp; datesep kaf'!$J$5:$O$94,6,FALSE)</f>
        <v>2002-03</v>
      </c>
      <c r="S79" s="18">
        <f>LARGE('datemar &amp; datesep kaf'!$J$5:$J$94,'datemar &amp; datesep kaf rank'!$A79)</f>
        <v>8554.4684395380009</v>
      </c>
      <c r="T79" s="5" t="str">
        <f>VLOOKUP(U79,'datemar &amp; datesep kaf'!$K$5:$O$94,5,FALSE)</f>
        <v>1935-36</v>
      </c>
      <c r="U79" s="18">
        <f>LARGE('datemar &amp; datesep kaf'!$K$5:$K$94,'datemar &amp; datesep kaf rank'!$A79)</f>
        <v>4459.059006339</v>
      </c>
      <c r="V79" s="5" t="str">
        <f>VLOOKUP(W79,'datemar &amp; datesep kaf'!$L$5:$O$94,4,FALSE)</f>
        <v>1986-87</v>
      </c>
      <c r="W79" s="18">
        <f>LARGE('datemar &amp; datesep kaf'!$L$5:$L$94,'datemar &amp; datesep kaf rank'!$A79)</f>
        <v>1717.451836422</v>
      </c>
      <c r="X79" s="5" t="str">
        <f>VLOOKUP(Y79,'datemar &amp; datesep kaf'!$M$5:$O$94,3,FALSE)</f>
        <v>1933-34</v>
      </c>
      <c r="Y79" s="18">
        <f>LARGE('datemar &amp; datesep kaf'!$M$5:$M$94,'datemar &amp; datesep kaf rank'!$A79)</f>
        <v>783.85782184499999</v>
      </c>
      <c r="Z79" s="5" t="str">
        <f>VLOOKUP(AA79,'datemar &amp; datesep kaf'!$N$5:$O$94,2,FALSE)</f>
        <v>1934-35</v>
      </c>
      <c r="AA79" s="18">
        <f>LARGE('datemar &amp; datesep kaf'!$N$5:$N$94,'datemar &amp; datesep kaf rank'!$A79)</f>
        <v>355.29916022999998</v>
      </c>
    </row>
    <row r="80" spans="1:27" x14ac:dyDescent="0.2">
      <c r="A80" s="11">
        <v>75</v>
      </c>
      <c r="B80" s="5" t="str">
        <f>VLOOKUP(C80,'datemar &amp; datesep kaf'!$B$5:$O$94,14,FALSE)</f>
        <v>1931-32</v>
      </c>
      <c r="C80" s="18">
        <f>LARGE('datemar &amp; datesep kaf'!$B$5:$B$94,'datemar &amp; datesep kaf rank'!$A80)</f>
        <v>3511.6759013700002</v>
      </c>
      <c r="D80" s="5" t="str">
        <f>VLOOKUP(E80,'datemar &amp; datesep kaf'!$C$5:$O$94,13,FALSE)</f>
        <v>2009-10</v>
      </c>
      <c r="E80" s="18">
        <f>LARGE('datemar &amp; datesep kaf'!$C$5:$C$94,'datemar &amp; datesep kaf rank'!$A80)</f>
        <v>2994.7932761249999</v>
      </c>
      <c r="F80" s="5" t="str">
        <f>VLOOKUP(G80,'datemar &amp; datesep kaf'!$D$5:$O$94,12,FALSE)</f>
        <v>2009-10</v>
      </c>
      <c r="G80" s="18">
        <f>LARGE('datemar &amp; datesep kaf'!$D$5:$D$94,'datemar &amp; datesep kaf rank'!$A80)</f>
        <v>2502.8924681250001</v>
      </c>
      <c r="H80" s="5" t="str">
        <f>VLOOKUP(I80,'datemar &amp; datesep kaf'!$E$5:$O$94,11,FALSE)</f>
        <v>1993-94</v>
      </c>
      <c r="I80" s="18">
        <f>LARGE('datemar &amp; datesep kaf'!$E$5:$E$94,'datemar &amp; datesep kaf rank'!$A80)</f>
        <v>1960.6471992029999</v>
      </c>
      <c r="J80" s="5" t="str">
        <f>VLOOKUP(K80,'datemar &amp; datesep kaf'!$F$5:$O$94,10,FALSE)</f>
        <v>1993-94</v>
      </c>
      <c r="K80" s="18">
        <f>LARGE('datemar &amp; datesep kaf'!$F$5:$F$94,'datemar &amp; datesep kaf rank'!$A80)</f>
        <v>1526.790686547</v>
      </c>
      <c r="L80" s="5" t="str">
        <f>VLOOKUP(M80,'datemar &amp; datesep kaf'!$G$5:$O$94,9,FALSE)</f>
        <v>1993-94</v>
      </c>
      <c r="M80" s="18">
        <f>LARGE('datemar &amp; datesep kaf'!$G$5:$G$94,'datemar &amp; datesep kaf rank'!$A80)</f>
        <v>1066.4330178600001</v>
      </c>
      <c r="N80" s="5" t="str">
        <f>VLOOKUP(O80,'datemar &amp; datesep kaf'!$H$5:$O$94,8,FALSE)</f>
        <v>1951-52</v>
      </c>
      <c r="O80" s="18">
        <f>LARGE('datemar &amp; datesep kaf'!$H$5:$H$94,'datemar &amp; datesep kaf rank'!$A80)</f>
        <v>645.00493448999998</v>
      </c>
      <c r="P80" s="5" t="str">
        <f>VLOOKUP(Q80,'datemar &amp; datesep kaf'!$I$5:$O$94,7,FALSE)</f>
        <v>1928-29</v>
      </c>
      <c r="Q80" s="18">
        <f>LARGE('datemar &amp; datesep kaf'!$I$5:$I$94,'datemar &amp; datesep kaf rank'!$A80)</f>
        <v>10268.046557096999</v>
      </c>
      <c r="R80" s="5" t="str">
        <f>VLOOKUP(S80,'datemar &amp; datesep kaf'!$J$5:$O$94,6,FALSE)</f>
        <v>2006-07</v>
      </c>
      <c r="S80" s="18">
        <f>LARGE('datemar &amp; datesep kaf'!$J$5:$J$94,'datemar &amp; datesep kaf rank'!$A80)</f>
        <v>8299.9672920569992</v>
      </c>
      <c r="T80" s="5" t="str">
        <f>VLOOKUP(U80,'datemar &amp; datesep kaf'!$K$5:$O$94,5,FALSE)</f>
        <v>1933-34</v>
      </c>
      <c r="U80" s="18">
        <f>LARGE('datemar &amp; datesep kaf'!$K$5:$K$94,'datemar &amp; datesep kaf rank'!$A80)</f>
        <v>4340.7786801960001</v>
      </c>
      <c r="V80" s="5" t="str">
        <f>VLOOKUP(W80,'datemar &amp; datesep kaf'!$L$5:$O$94,4,FALSE)</f>
        <v>1933-34</v>
      </c>
      <c r="W80" s="18">
        <f>LARGE('datemar &amp; datesep kaf'!$L$5:$L$94,'datemar &amp; datesep kaf rank'!$A80)</f>
        <v>1704.3886964159999</v>
      </c>
      <c r="X80" s="5" t="str">
        <f>VLOOKUP(Y80,'datemar &amp; datesep kaf'!$M$5:$O$94,3,FALSE)</f>
        <v>1991-92</v>
      </c>
      <c r="Y80" s="18">
        <f>LARGE('datemar &amp; datesep kaf'!$M$5:$M$94,'datemar &amp; datesep kaf rank'!$A80)</f>
        <v>780.23005338600001</v>
      </c>
      <c r="Z80" s="5" t="str">
        <f>VLOOKUP(AA80,'datemar &amp; datesep kaf'!$N$5:$O$94,2,FALSE)</f>
        <v>2008-09</v>
      </c>
      <c r="AA80" s="18">
        <f>LARGE('datemar &amp; datesep kaf'!$N$5:$N$94,'datemar &amp; datesep kaf rank'!$A80)</f>
        <v>351.19337525999998</v>
      </c>
    </row>
    <row r="81" spans="1:27" x14ac:dyDescent="0.2">
      <c r="A81" s="11">
        <v>76</v>
      </c>
      <c r="B81" s="5" t="str">
        <f>VLOOKUP(C81,'datemar &amp; datesep kaf'!$B$5:$O$94,14,FALSE)</f>
        <v>1938-39</v>
      </c>
      <c r="C81" s="18">
        <f>LARGE('datemar &amp; datesep kaf'!$B$5:$B$94,'datemar &amp; datesep kaf rank'!$A81)</f>
        <v>3413.6130951299997</v>
      </c>
      <c r="D81" s="5" t="str">
        <f>VLOOKUP(E81,'datemar &amp; datesep kaf'!$C$5:$O$94,13,FALSE)</f>
        <v>1984-85</v>
      </c>
      <c r="E81" s="18">
        <f>LARGE('datemar &amp; datesep kaf'!$C$5:$C$94,'datemar &amp; datesep kaf rank'!$A81)</f>
        <v>2991.6891440099998</v>
      </c>
      <c r="F81" s="5" t="str">
        <f>VLOOKUP(G81,'datemar &amp; datesep kaf'!$D$5:$O$94,12,FALSE)</f>
        <v>1963-64</v>
      </c>
      <c r="G81" s="18">
        <f>LARGE('datemar &amp; datesep kaf'!$D$5:$D$94,'datemar &amp; datesep kaf rank'!$A81)</f>
        <v>2437.4141234729996</v>
      </c>
      <c r="H81" s="5" t="str">
        <f>VLOOKUP(I81,'datemar &amp; datesep kaf'!$E$5:$O$94,11,FALSE)</f>
        <v>1940-41</v>
      </c>
      <c r="I81" s="18">
        <f>LARGE('datemar &amp; datesep kaf'!$E$5:$E$94,'datemar &amp; datesep kaf rank'!$A81)</f>
        <v>1958.6815794419999</v>
      </c>
      <c r="J81" s="5" t="str">
        <f>VLOOKUP(K81,'datemar &amp; datesep kaf'!$F$5:$O$94,10,FALSE)</f>
        <v>1940-41</v>
      </c>
      <c r="K81" s="18">
        <f>LARGE('datemar &amp; datesep kaf'!$F$5:$F$94,'datemar &amp; datesep kaf rank'!$A81)</f>
        <v>1517.016141459</v>
      </c>
      <c r="L81" s="5" t="str">
        <f>VLOOKUP(M81,'datemar &amp; datesep kaf'!$G$5:$O$94,9,FALSE)</f>
        <v>1932-33</v>
      </c>
      <c r="M81" s="18">
        <f>LARGE('datemar &amp; datesep kaf'!$G$5:$G$94,'datemar &amp; datesep kaf rank'!$A81)</f>
        <v>1061.004257733</v>
      </c>
      <c r="N81" s="5" t="str">
        <f>VLOOKUP(O81,'datemar &amp; datesep kaf'!$H$5:$O$94,8,FALSE)</f>
        <v>1935-36</v>
      </c>
      <c r="O81" s="18">
        <f>LARGE('datemar &amp; datesep kaf'!$H$5:$H$94,'datemar &amp; datesep kaf rank'!$A81)</f>
        <v>628.40328222000005</v>
      </c>
      <c r="P81" s="5" t="str">
        <f>VLOOKUP(Q81,'datemar &amp; datesep kaf'!$I$5:$O$94,7,FALSE)</f>
        <v>1929-30</v>
      </c>
      <c r="Q81" s="18">
        <f>LARGE('datemar &amp; datesep kaf'!$I$5:$I$94,'datemar &amp; datesep kaf rank'!$A81)</f>
        <v>9880.2997947780004</v>
      </c>
      <c r="R81" s="5" t="str">
        <f>VLOOKUP(S81,'datemar &amp; datesep kaf'!$J$5:$O$94,6,FALSE)</f>
        <v>2004-05</v>
      </c>
      <c r="S81" s="18">
        <f>LARGE('datemar &amp; datesep kaf'!$J$5:$J$94,'datemar &amp; datesep kaf rank'!$A81)</f>
        <v>8266.061838783</v>
      </c>
      <c r="T81" s="5" t="str">
        <f>VLOOKUP(U81,'datemar &amp; datesep kaf'!$K$5:$O$94,5,FALSE)</f>
        <v>1972-73</v>
      </c>
      <c r="U81" s="18">
        <f>LARGE('datemar &amp; datesep kaf'!$K$5:$K$94,'datemar &amp; datesep kaf rank'!$A81)</f>
        <v>4302.8388469080001</v>
      </c>
      <c r="V81" s="5" t="str">
        <f>VLOOKUP(W81,'datemar &amp; datesep kaf'!$L$5:$O$94,4,FALSE)</f>
        <v>1929-30</v>
      </c>
      <c r="W81" s="18">
        <f>LARGE('datemar &amp; datesep kaf'!$L$5:$L$94,'datemar &amp; datesep kaf rank'!$A81)</f>
        <v>1687.525225974</v>
      </c>
      <c r="X81" s="5" t="str">
        <f>VLOOKUP(Y81,'datemar &amp; datesep kaf'!$M$5:$O$94,3,FALSE)</f>
        <v>1935-36</v>
      </c>
      <c r="Y81" s="18">
        <f>LARGE('datemar &amp; datesep kaf'!$M$5:$M$94,'datemar &amp; datesep kaf rank'!$A81)</f>
        <v>775.55699571000002</v>
      </c>
      <c r="Z81" s="5" t="str">
        <f>VLOOKUP(AA81,'datemar &amp; datesep kaf'!$N$5:$O$94,2,FALSE)</f>
        <v>2015-16</v>
      </c>
      <c r="AA81" s="18">
        <f>LARGE('datemar &amp; datesep kaf'!$N$5:$N$94,'datemar &amp; datesep kaf rank'!$A81)</f>
        <v>349.70577201000003</v>
      </c>
    </row>
    <row r="82" spans="1:27" x14ac:dyDescent="0.2">
      <c r="A82" s="11">
        <v>77</v>
      </c>
      <c r="B82" s="5" t="str">
        <f>VLOOKUP(C82,'datemar &amp; datesep kaf'!$B$5:$O$94,14,FALSE)</f>
        <v>1988-89</v>
      </c>
      <c r="C82" s="18">
        <f>LARGE('datemar &amp; datesep kaf'!$B$5:$B$94,'datemar &amp; datesep kaf rank'!$A82)</f>
        <v>3363.681196176</v>
      </c>
      <c r="D82" s="5" t="str">
        <f>VLOOKUP(E82,'datemar &amp; datesep kaf'!$C$5:$O$94,13,FALSE)</f>
        <v>1928-29</v>
      </c>
      <c r="E82" s="18">
        <f>LARGE('datemar &amp; datesep kaf'!$C$5:$C$94,'datemar &amp; datesep kaf rank'!$A82)</f>
        <v>2951.7876579029999</v>
      </c>
      <c r="F82" s="5" t="str">
        <f>VLOOKUP(G82,'datemar &amp; datesep kaf'!$D$5:$O$94,12,FALSE)</f>
        <v>1984-85</v>
      </c>
      <c r="G82" s="18">
        <f>LARGE('datemar &amp; datesep kaf'!$D$5:$D$94,'datemar &amp; datesep kaf rank'!$A82)</f>
        <v>2409.3400749389998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1932.366869685</v>
      </c>
      <c r="J82" s="5" t="str">
        <f>VLOOKUP(K82,'datemar &amp; datesep kaf'!$F$5:$O$94,10,FALSE)</f>
        <v>2009-10</v>
      </c>
      <c r="K82" s="18">
        <f>LARGE('datemar &amp; datesep kaf'!$F$5:$F$94,'datemar &amp; datesep kaf rank'!$A82)</f>
        <v>1500.600935463</v>
      </c>
      <c r="L82" s="5" t="str">
        <f>VLOOKUP(M82,'datemar &amp; datesep kaf'!$G$5:$O$94,9,FALSE)</f>
        <v>1944-45</v>
      </c>
      <c r="M82" s="18">
        <f>LARGE('datemar &amp; datesep kaf'!$G$5:$G$94,'datemar &amp; datesep kaf rank'!$A82)</f>
        <v>1045.787068221</v>
      </c>
      <c r="N82" s="5" t="str">
        <f>VLOOKUP(O82,'datemar &amp; datesep kaf'!$H$5:$O$94,8,FALSE)</f>
        <v>1928-29</v>
      </c>
      <c r="O82" s="18">
        <f>LARGE('datemar &amp; datesep kaf'!$H$5:$H$94,'datemar &amp; datesep kaf rank'!$A82)</f>
        <v>604.23865502700005</v>
      </c>
      <c r="P82" s="5" t="str">
        <f>VLOOKUP(Q82,'datemar &amp; datesep kaf'!$I$5:$O$94,7,FALSE)</f>
        <v>2004-05</v>
      </c>
      <c r="Q82" s="18">
        <f>LARGE('datemar &amp; datesep kaf'!$I$5:$I$94,'datemar &amp; datesep kaf rank'!$A82)</f>
        <v>9812.1576485730002</v>
      </c>
      <c r="R82" s="5" t="str">
        <f>VLOOKUP(S82,'datemar &amp; datesep kaf'!$J$5:$O$94,6,FALSE)</f>
        <v>2015-16</v>
      </c>
      <c r="S82" s="18">
        <f>LARGE('datemar &amp; datesep kaf'!$J$5:$J$94,'datemar &amp; datesep kaf rank'!$A82)</f>
        <v>7563.7960799939992</v>
      </c>
      <c r="T82" s="5" t="str">
        <f>VLOOKUP(U82,'datemar &amp; datesep kaf'!$K$5:$O$94,5,FALSE)</f>
        <v>1929-30</v>
      </c>
      <c r="U82" s="18">
        <f>LARGE('datemar &amp; datesep kaf'!$K$5:$K$94,'datemar &amp; datesep kaf rank'!$A82)</f>
        <v>4206.2755447439995</v>
      </c>
      <c r="V82" s="5" t="str">
        <f>VLOOKUP(W82,'datemar &amp; datesep kaf'!$L$5:$O$94,4,FALSE)</f>
        <v>1991-92</v>
      </c>
      <c r="W82" s="18">
        <f>LARGE('datemar &amp; datesep kaf'!$L$5:$L$94,'datemar &amp; datesep kaf rank'!$A82)</f>
        <v>1664.7906813719999</v>
      </c>
      <c r="X82" s="5" t="str">
        <f>VLOOKUP(Y82,'datemar &amp; datesep kaf'!$M$5:$O$94,3,FALSE)</f>
        <v>1929-30</v>
      </c>
      <c r="Y82" s="18">
        <f>LARGE('datemar &amp; datesep kaf'!$M$5:$M$94,'datemar &amp; datesep kaf rank'!$A82)</f>
        <v>775.17220233600005</v>
      </c>
      <c r="Z82" s="5" t="str">
        <f>VLOOKUP(AA82,'datemar &amp; datesep kaf'!$N$5:$O$94,2,FALSE)</f>
        <v>1935-36</v>
      </c>
      <c r="AA82" s="18">
        <f>LARGE('datemar &amp; datesep kaf'!$N$5:$N$94,'datemar &amp; datesep kaf rank'!$A82)</f>
        <v>346.37354073</v>
      </c>
    </row>
    <row r="83" spans="1:27" x14ac:dyDescent="0.2">
      <c r="A83" s="11">
        <v>78</v>
      </c>
      <c r="B83" s="5" t="str">
        <f>VLOOKUP(C83,'datemar &amp; datesep kaf'!$B$5:$O$94,14,FALSE)</f>
        <v>1963-64</v>
      </c>
      <c r="C83" s="18">
        <f>LARGE('datemar &amp; datesep kaf'!$B$5:$B$94,'datemar &amp; datesep kaf rank'!$A83)</f>
        <v>3350.5664859240001</v>
      </c>
      <c r="D83" s="5" t="str">
        <f>VLOOKUP(E83,'datemar &amp; datesep kaf'!$C$5:$O$94,13,FALSE)</f>
        <v>1993-94</v>
      </c>
      <c r="E83" s="18">
        <f>LARGE('datemar &amp; datesep kaf'!$C$5:$C$94,'datemar &amp; datesep kaf rank'!$A83)</f>
        <v>2879.7023713500002</v>
      </c>
      <c r="F83" s="5" t="str">
        <f>VLOOKUP(G83,'datemar &amp; datesep kaf'!$D$5:$O$94,12,FALSE)</f>
        <v>1930-31</v>
      </c>
      <c r="G83" s="18">
        <f>LARGE('datemar &amp; datesep kaf'!$D$5:$D$94,'datemar &amp; datesep kaf rank'!$A83)</f>
        <v>2391.576108663</v>
      </c>
      <c r="H83" s="5" t="str">
        <f>VLOOKUP(I83,'datemar &amp; datesep kaf'!$E$5:$O$94,11,FALSE)</f>
        <v>1930-31</v>
      </c>
      <c r="I83" s="18">
        <f>LARGE('datemar &amp; datesep kaf'!$E$5:$E$94,'datemar &amp; datesep kaf rank'!$A83)</f>
        <v>1923.9926551230001</v>
      </c>
      <c r="J83" s="5" t="str">
        <f>VLOOKUP(K83,'datemar &amp; datesep kaf'!$F$5:$O$94,10,FALSE)</f>
        <v>2007-08</v>
      </c>
      <c r="K83" s="18">
        <f>LARGE('datemar &amp; datesep kaf'!$F$5:$F$94,'datemar &amp; datesep kaf rank'!$A83)</f>
        <v>1473.365895162</v>
      </c>
      <c r="L83" s="5" t="str">
        <f>VLOOKUP(M83,'datemar &amp; datesep kaf'!$G$5:$O$94,9,FALSE)</f>
        <v>2007-08</v>
      </c>
      <c r="M83" s="18">
        <f>LARGE('datemar &amp; datesep kaf'!$G$5:$G$94,'datemar &amp; datesep kaf rank'!$A83)</f>
        <v>1018.603598166</v>
      </c>
      <c r="N83" s="5" t="str">
        <f>VLOOKUP(O83,'datemar &amp; datesep kaf'!$H$5:$O$94,8,FALSE)</f>
        <v>1941-42</v>
      </c>
      <c r="O83" s="18">
        <f>LARGE('datemar &amp; datesep kaf'!$H$5:$H$94,'datemar &amp; datesep kaf rank'!$A83)</f>
        <v>596.49121730100001</v>
      </c>
      <c r="P83" s="5" t="str">
        <f>VLOOKUP(Q83,'datemar &amp; datesep kaf'!$I$5:$O$94,7,FALSE)</f>
        <v>1936-37</v>
      </c>
      <c r="Q83" s="18">
        <f>LARGE('datemar &amp; datesep kaf'!$I$5:$I$94,'datemar &amp; datesep kaf rank'!$A83)</f>
        <v>9742.6052544869999</v>
      </c>
      <c r="R83" s="5" t="str">
        <f>VLOOKUP(S83,'datemar &amp; datesep kaf'!$J$5:$O$94,6,FALSE)</f>
        <v>1929-30</v>
      </c>
      <c r="S83" s="18">
        <f>LARGE('datemar &amp; datesep kaf'!$J$5:$J$94,'datemar &amp; datesep kaf rank'!$A83)</f>
        <v>7268.6040249480002</v>
      </c>
      <c r="T83" s="5" t="str">
        <f>VLOOKUP(U83,'datemar &amp; datesep kaf'!$K$5:$O$94,5,FALSE)</f>
        <v>2006-07</v>
      </c>
      <c r="U83" s="18">
        <f>LARGE('datemar &amp; datesep kaf'!$K$5:$K$94,'datemar &amp; datesep kaf rank'!$A83)</f>
        <v>4145.0041420830003</v>
      </c>
      <c r="V83" s="5" t="str">
        <f>VLOOKUP(W83,'datemar &amp; datesep kaf'!$L$5:$O$94,4,FALSE)</f>
        <v>2015-16</v>
      </c>
      <c r="W83" s="18">
        <f>LARGE('datemar &amp; datesep kaf'!$L$5:$L$94,'datemar &amp; datesep kaf rank'!$A83)</f>
        <v>1644.696136671</v>
      </c>
      <c r="X83" s="5" t="str">
        <f>VLOOKUP(Y83,'datemar &amp; datesep kaf'!$M$5:$O$94,3,FALSE)</f>
        <v>1938-39</v>
      </c>
      <c r="Y83" s="18">
        <f>LARGE('datemar &amp; datesep kaf'!$M$5:$M$94,'datemar &amp; datesep kaf rank'!$A83)</f>
        <v>768.26972325600002</v>
      </c>
      <c r="Z83" s="5" t="str">
        <f>VLOOKUP(AA83,'datemar &amp; datesep kaf'!$N$5:$O$94,2,FALSE)</f>
        <v>1939-40</v>
      </c>
      <c r="AA83" s="18">
        <f>LARGE('datemar &amp; datesep kaf'!$N$5:$N$94,'datemar &amp; datesep kaf rank'!$A83)</f>
        <v>336.07932624</v>
      </c>
    </row>
    <row r="84" spans="1:27" x14ac:dyDescent="0.2">
      <c r="A84" s="11">
        <v>79</v>
      </c>
      <c r="B84" s="5" t="str">
        <f>VLOOKUP(C84,'datemar &amp; datesep kaf'!$B$5:$O$94,14,FALSE)</f>
        <v>2009-10</v>
      </c>
      <c r="C84" s="18">
        <f>LARGE('datemar &amp; datesep kaf'!$B$5:$B$94,'datemar &amp; datesep kaf rank'!$A84)</f>
        <v>3345.9866513850002</v>
      </c>
      <c r="D84" s="5" t="str">
        <f>VLOOKUP(E84,'datemar &amp; datesep kaf'!$C$5:$O$94,13,FALSE)</f>
        <v>1930-31</v>
      </c>
      <c r="E84" s="18">
        <f>LARGE('datemar &amp; datesep kaf'!$C$5:$C$94,'datemar &amp; datesep kaf rank'!$A84)</f>
        <v>2863.9238595449997</v>
      </c>
      <c r="F84" s="5" t="str">
        <f>VLOOKUP(G84,'datemar &amp; datesep kaf'!$D$5:$O$94,12,FALSE)</f>
        <v>1940-41</v>
      </c>
      <c r="G84" s="18">
        <f>LARGE('datemar &amp; datesep kaf'!$D$5:$D$94,'datemar &amp; datesep kaf rank'!$A84)</f>
        <v>2358.370820652</v>
      </c>
      <c r="H84" s="5" t="str">
        <f>VLOOKUP(I84,'datemar &amp; datesep kaf'!$E$5:$O$94,11,FALSE)</f>
        <v>1944-45</v>
      </c>
      <c r="I84" s="18">
        <f>LARGE('datemar &amp; datesep kaf'!$E$5:$E$94,'datemar &amp; datesep kaf rank'!$A84)</f>
        <v>1914.1149695429999</v>
      </c>
      <c r="J84" s="5" t="str">
        <f>VLOOKUP(K84,'datemar &amp; datesep kaf'!$F$5:$O$94,10,FALSE)</f>
        <v>1963-64</v>
      </c>
      <c r="K84" s="18">
        <f>LARGE('datemar &amp; datesep kaf'!$F$5:$F$94,'datemar &amp; datesep kaf rank'!$A84)</f>
        <v>1445.9106895800001</v>
      </c>
      <c r="L84" s="5" t="str">
        <f>VLOOKUP(M84,'datemar &amp; datesep kaf'!$G$5:$O$94,9,FALSE)</f>
        <v>2009-10</v>
      </c>
      <c r="M84" s="18">
        <f>LARGE('datemar &amp; datesep kaf'!$G$5:$G$94,'datemar &amp; datesep kaf rank'!$A84)</f>
        <v>993.020789208</v>
      </c>
      <c r="N84" s="5" t="str">
        <f>VLOOKUP(O84,'datemar &amp; datesep kaf'!$H$5:$O$94,8,FALSE)</f>
        <v>2007-08</v>
      </c>
      <c r="O84" s="18">
        <f>LARGE('datemar &amp; datesep kaf'!$H$5:$H$94,'datemar &amp; datesep kaf rank'!$A84)</f>
        <v>592.43303563500001</v>
      </c>
      <c r="P84" s="5" t="str">
        <f>VLOOKUP(Q84,'datemar &amp; datesep kaf'!$I$5:$O$94,7,FALSE)</f>
        <v>1986-87</v>
      </c>
      <c r="Q84" s="18">
        <f>LARGE('datemar &amp; datesep kaf'!$I$5:$I$94,'datemar &amp; datesep kaf rank'!$A84)</f>
        <v>9304.4148576959997</v>
      </c>
      <c r="R84" s="5" t="str">
        <f>VLOOKUP(S84,'datemar &amp; datesep kaf'!$J$5:$O$94,6,FALSE)</f>
        <v>1972-73</v>
      </c>
      <c r="S84" s="18">
        <f>LARGE('datemar &amp; datesep kaf'!$J$5:$J$94,'datemar &amp; datesep kaf rank'!$A84)</f>
        <v>7232.3541089519995</v>
      </c>
      <c r="T84" s="5" t="str">
        <f>VLOOKUP(U84,'datemar &amp; datesep kaf'!$K$5:$O$94,5,FALSE)</f>
        <v>2015-16</v>
      </c>
      <c r="U84" s="18">
        <f>LARGE('datemar &amp; datesep kaf'!$K$5:$K$94,'datemar &amp; datesep kaf rank'!$A84)</f>
        <v>3970.8910907609998</v>
      </c>
      <c r="V84" s="5" t="str">
        <f>VLOOKUP(W84,'datemar &amp; datesep kaf'!$L$5:$O$94,4,FALSE)</f>
        <v>1940-41</v>
      </c>
      <c r="W84" s="18">
        <f>LARGE('datemar &amp; datesep kaf'!$L$5:$L$94,'datemar &amp; datesep kaf rank'!$A84)</f>
        <v>1639.979442633</v>
      </c>
      <c r="X84" s="5" t="str">
        <f>VLOOKUP(Y84,'datemar &amp; datesep kaf'!$M$5:$O$94,3,FALSE)</f>
        <v>2015-16</v>
      </c>
      <c r="Y84" s="18">
        <f>LARGE('datemar &amp; datesep kaf'!$M$5:$M$94,'datemar &amp; datesep kaf rank'!$A84)</f>
        <v>749.313690909</v>
      </c>
      <c r="Z84" s="5" t="str">
        <f>VLOOKUP(AA84,'datemar &amp; datesep kaf'!$N$5:$O$94,2,FALSE)</f>
        <v>1938-39</v>
      </c>
      <c r="AA84" s="18">
        <f>LARGE('datemar &amp; datesep kaf'!$N$5:$N$94,'datemar &amp; datesep kaf rank'!$A84)</f>
        <v>332.56858256999999</v>
      </c>
    </row>
    <row r="85" spans="1:27" x14ac:dyDescent="0.2">
      <c r="A85" s="11">
        <v>80</v>
      </c>
      <c r="B85" s="5" t="str">
        <f>VLOOKUP(C85,'datemar &amp; datesep kaf'!$B$5:$O$94,14,FALSE)</f>
        <v>2007-08</v>
      </c>
      <c r="C85" s="18">
        <f>LARGE('datemar &amp; datesep kaf'!$B$5:$B$94,'datemar &amp; datesep kaf rank'!$A85)</f>
        <v>3281.6309513189999</v>
      </c>
      <c r="D85" s="5" t="str">
        <f>VLOOKUP(E85,'datemar &amp; datesep kaf'!$C$5:$O$94,13,FALSE)</f>
        <v>1976-77</v>
      </c>
      <c r="E85" s="18">
        <f>LARGE('datemar &amp; datesep kaf'!$C$5:$C$94,'datemar &amp; datesep kaf rank'!$A85)</f>
        <v>2855.6230334100001</v>
      </c>
      <c r="F85" s="5" t="str">
        <f>VLOOKUP(G85,'datemar &amp; datesep kaf'!$D$5:$O$94,12,FALSE)</f>
        <v>1993-94</v>
      </c>
      <c r="G85" s="18">
        <f>LARGE('datemar &amp; datesep kaf'!$D$5:$D$94,'datemar &amp; datesep kaf rank'!$A85)</f>
        <v>2340.6405733830002</v>
      </c>
      <c r="H85" s="5" t="str">
        <f>VLOOKUP(I85,'datemar &amp; datesep kaf'!$E$5:$O$94,11,FALSE)</f>
        <v>1963-64</v>
      </c>
      <c r="I85" s="18">
        <f>LARGE('datemar &amp; datesep kaf'!$E$5:$E$94,'datemar &amp; datesep kaf rank'!$A85)</f>
        <v>1912.171167963</v>
      </c>
      <c r="J85" s="5" t="str">
        <f>VLOOKUP(K85,'datemar &amp; datesep kaf'!$F$5:$O$94,10,FALSE)</f>
        <v>1954-55</v>
      </c>
      <c r="K85" s="18">
        <f>LARGE('datemar &amp; datesep kaf'!$F$5:$F$94,'datemar &amp; datesep kaf rank'!$A85)</f>
        <v>1431.956971095</v>
      </c>
      <c r="L85" s="5" t="str">
        <f>VLOOKUP(M85,'datemar &amp; datesep kaf'!$G$5:$O$94,9,FALSE)</f>
        <v>1963-64</v>
      </c>
      <c r="M85" s="18">
        <f>LARGE('datemar &amp; datesep kaf'!$G$5:$G$94,'datemar &amp; datesep kaf rank'!$A85)</f>
        <v>961.63434410399998</v>
      </c>
      <c r="N85" s="5" t="str">
        <f>VLOOKUP(O85,'datemar &amp; datesep kaf'!$H$5:$O$94,8,FALSE)</f>
        <v>1944-45</v>
      </c>
      <c r="O85" s="18">
        <f>LARGE('datemar &amp; datesep kaf'!$H$5:$H$94,'datemar &amp; datesep kaf rank'!$A85)</f>
        <v>587.88295316100005</v>
      </c>
      <c r="P85" s="5" t="str">
        <f>VLOOKUP(Q85,'datemar &amp; datesep kaf'!$I$5:$O$94,7,FALSE)</f>
        <v>1993-94</v>
      </c>
      <c r="Q85" s="18">
        <f>LARGE('datemar &amp; datesep kaf'!$I$5:$I$94,'datemar &amp; datesep kaf rank'!$A85)</f>
        <v>8995.6875965460003</v>
      </c>
      <c r="R85" s="5" t="str">
        <f>VLOOKUP(S85,'datemar &amp; datesep kaf'!$J$5:$O$94,6,FALSE)</f>
        <v>1986-87</v>
      </c>
      <c r="S85" s="18">
        <f>LARGE('datemar &amp; datesep kaf'!$J$5:$J$94,'datemar &amp; datesep kaf rank'!$A85)</f>
        <v>7126.2066749160003</v>
      </c>
      <c r="T85" s="5" t="str">
        <f>VLOOKUP(U85,'datemar &amp; datesep kaf'!$K$5:$O$94,5,FALSE)</f>
        <v>1943-44</v>
      </c>
      <c r="U85" s="18">
        <f>LARGE('datemar &amp; datesep kaf'!$K$5:$K$94,'datemar &amp; datesep kaf rank'!$A85)</f>
        <v>3907.1284485240003</v>
      </c>
      <c r="V85" s="5" t="str">
        <f>VLOOKUP(W85,'datemar &amp; datesep kaf'!$L$5:$O$94,4,FALSE)</f>
        <v>1972-73</v>
      </c>
      <c r="W85" s="18">
        <f>LARGE('datemar &amp; datesep kaf'!$L$5:$L$94,'datemar &amp; datesep kaf rank'!$A85)</f>
        <v>1636.0422526980001</v>
      </c>
      <c r="X85" s="5" t="str">
        <f>VLOOKUP(Y85,'datemar &amp; datesep kaf'!$M$5:$O$94,3,FALSE)</f>
        <v>1928-29</v>
      </c>
      <c r="Y85" s="18">
        <f>LARGE('datemar &amp; datesep kaf'!$M$5:$M$94,'datemar &amp; datesep kaf rank'!$A85)</f>
        <v>739.67798879099996</v>
      </c>
      <c r="Z85" s="5" t="str">
        <f>VLOOKUP(AA85,'datemar &amp; datesep kaf'!$N$5:$O$94,2,FALSE)</f>
        <v>1936-37</v>
      </c>
      <c r="AA85" s="18">
        <f>LARGE('datemar &amp; datesep kaf'!$N$5:$N$94,'datemar &amp; datesep kaf rank'!$A85)</f>
        <v>326.38015305000005</v>
      </c>
    </row>
    <row r="86" spans="1:27" x14ac:dyDescent="0.2">
      <c r="A86" s="11">
        <v>81</v>
      </c>
      <c r="B86" s="5" t="str">
        <f>VLOOKUP(C86,'datemar &amp; datesep kaf'!$B$5:$O$94,14,FALSE)</f>
        <v>1930-31</v>
      </c>
      <c r="C86" s="18">
        <f>LARGE('datemar &amp; datesep kaf'!$B$5:$B$94,'datemar &amp; datesep kaf rank'!$A86)</f>
        <v>3225.5304575550003</v>
      </c>
      <c r="D86" s="5" t="str">
        <f>VLOOKUP(E86,'datemar &amp; datesep kaf'!$C$5:$O$94,13,FALSE)</f>
        <v>1963-64</v>
      </c>
      <c r="E86" s="18">
        <f>LARGE('datemar &amp; datesep kaf'!$C$5:$C$94,'datemar &amp; datesep kaf rank'!$A86)</f>
        <v>2854.3615458539998</v>
      </c>
      <c r="F86" s="5" t="str">
        <f>VLOOKUP(G86,'datemar &amp; datesep kaf'!$D$5:$O$94,12,FALSE)</f>
        <v>1944-45</v>
      </c>
      <c r="G86" s="18">
        <f>LARGE('datemar &amp; datesep kaf'!$D$5:$D$94,'datemar &amp; datesep kaf rank'!$A86)</f>
        <v>2322.3133013430001</v>
      </c>
      <c r="H86" s="5" t="str">
        <f>VLOOKUP(I86,'datemar &amp; datesep kaf'!$E$5:$O$94,11,FALSE)</f>
        <v>1976-77</v>
      </c>
      <c r="I86" s="18">
        <f>LARGE('datemar &amp; datesep kaf'!$E$5:$E$94,'datemar &amp; datesep kaf rank'!$A86)</f>
        <v>1830.2796007859999</v>
      </c>
      <c r="J86" s="5" t="str">
        <f>VLOOKUP(K86,'datemar &amp; datesep kaf'!$F$5:$O$94,10,FALSE)</f>
        <v>1976-77</v>
      </c>
      <c r="K86" s="18">
        <f>LARGE('datemar &amp; datesep kaf'!$F$5:$F$94,'datemar &amp; datesep kaf rank'!$A86)</f>
        <v>1364.3880480089999</v>
      </c>
      <c r="L86" s="5" t="str">
        <f>VLOOKUP(M86,'datemar &amp; datesep kaf'!$G$5:$O$94,9,FALSE)</f>
        <v>1992-93</v>
      </c>
      <c r="M86" s="18">
        <f>LARGE('datemar &amp; datesep kaf'!$G$5:$G$94,'datemar &amp; datesep kaf rank'!$A86)</f>
        <v>959.09748469500005</v>
      </c>
      <c r="N86" s="5" t="str">
        <f>VLOOKUP(O86,'datemar &amp; datesep kaf'!$H$5:$O$94,8,FALSE)</f>
        <v>2009-10</v>
      </c>
      <c r="O86" s="18">
        <f>LARGE('datemar &amp; datesep kaf'!$H$5:$H$94,'datemar &amp; datesep kaf rank'!$A86)</f>
        <v>577.49154859200007</v>
      </c>
      <c r="P86" s="5" t="str">
        <f>VLOOKUP(Q86,'datemar &amp; datesep kaf'!$I$5:$O$94,7,FALSE)</f>
        <v>1939-40</v>
      </c>
      <c r="Q86" s="18">
        <f>LARGE('datemar &amp; datesep kaf'!$I$5:$I$94,'datemar &amp; datesep kaf rank'!$A86)</f>
        <v>8790.9160339770006</v>
      </c>
      <c r="R86" s="5" t="str">
        <f>VLOOKUP(S86,'datemar &amp; datesep kaf'!$J$5:$O$94,6,FALSE)</f>
        <v>1939-40</v>
      </c>
      <c r="S86" s="18">
        <f>LARGE('datemar &amp; datesep kaf'!$J$5:$J$94,'datemar &amp; datesep kaf rank'!$A86)</f>
        <v>6874.8830479769995</v>
      </c>
      <c r="T86" s="5" t="str">
        <f>VLOOKUP(U86,'datemar &amp; datesep kaf'!$K$5:$O$94,5,FALSE)</f>
        <v>2000-01</v>
      </c>
      <c r="U86" s="18">
        <f>LARGE('datemar &amp; datesep kaf'!$K$5:$K$94,'datemar &amp; datesep kaf rank'!$A86)</f>
        <v>3609.284492751</v>
      </c>
      <c r="V86" s="5" t="str">
        <f>VLOOKUP(W86,'datemar &amp; datesep kaf'!$L$5:$O$94,4,FALSE)</f>
        <v>1935-36</v>
      </c>
      <c r="W86" s="18">
        <f>LARGE('datemar &amp; datesep kaf'!$L$5:$L$94,'datemar &amp; datesep kaf rank'!$A86)</f>
        <v>1569.3004370190001</v>
      </c>
      <c r="X86" s="5" t="str">
        <f>VLOOKUP(Y86,'datemar &amp; datesep kaf'!$M$5:$O$94,3,FALSE)</f>
        <v>2005-06</v>
      </c>
      <c r="Y86" s="18">
        <f>LARGE('datemar &amp; datesep kaf'!$M$5:$M$94,'datemar &amp; datesep kaf rank'!$A86)</f>
        <v>724.34179101899997</v>
      </c>
      <c r="Z86" s="5" t="str">
        <f>VLOOKUP(AA86,'datemar &amp; datesep kaf'!$N$5:$O$94,2,FALSE)</f>
        <v>1933-34</v>
      </c>
      <c r="AA86" s="18">
        <f>LARGE('datemar &amp; datesep kaf'!$N$5:$N$94,'datemar &amp; datesep kaf rank'!$A86)</f>
        <v>324.23800437</v>
      </c>
    </row>
    <row r="87" spans="1:27" x14ac:dyDescent="0.2">
      <c r="A87" s="11">
        <v>82</v>
      </c>
      <c r="B87" s="5" t="str">
        <f>VLOOKUP(C87,'datemar &amp; datesep kaf'!$B$5:$O$94,14,FALSE)</f>
        <v>1943-44</v>
      </c>
      <c r="C87" s="18">
        <f>LARGE('datemar &amp; datesep kaf'!$B$5:$B$94,'datemar &amp; datesep kaf rank'!$A87)</f>
        <v>3147.1357497510003</v>
      </c>
      <c r="D87" s="5" t="str">
        <f>VLOOKUP(E87,'datemar &amp; datesep kaf'!$C$5:$O$94,13,FALSE)</f>
        <v>1940-41</v>
      </c>
      <c r="E87" s="18">
        <f>LARGE('datemar &amp; datesep kaf'!$C$5:$C$94,'datemar &amp; datesep kaf rank'!$A87)</f>
        <v>2794.5638621459998</v>
      </c>
      <c r="F87" s="5" t="str">
        <f>VLOOKUP(G87,'datemar &amp; datesep kaf'!$D$5:$O$94,12,FALSE)</f>
        <v>1976-77</v>
      </c>
      <c r="G87" s="18">
        <f>LARGE('datemar &amp; datesep kaf'!$D$5:$D$94,'datemar &amp; datesep kaf rank'!$A87)</f>
        <v>2321.6647063259998</v>
      </c>
      <c r="H87" s="5" t="str">
        <f>VLOOKUP(I87,'datemar &amp; datesep kaf'!$E$5:$O$94,11,FALSE)</f>
        <v>1929-30</v>
      </c>
      <c r="I87" s="18">
        <f>LARGE('datemar &amp; datesep kaf'!$E$5:$E$94,'datemar &amp; datesep kaf rank'!$A87)</f>
        <v>1816.6412541899999</v>
      </c>
      <c r="J87" s="5" t="str">
        <f>VLOOKUP(K87,'datemar &amp; datesep kaf'!$F$5:$O$94,10,FALSE)</f>
        <v>1929-30</v>
      </c>
      <c r="K87" s="18">
        <f>LARGE('datemar &amp; datesep kaf'!$F$5:$F$94,'datemar &amp; datesep kaf rank'!$A87)</f>
        <v>1332.672346719</v>
      </c>
      <c r="L87" s="5" t="str">
        <f>VLOOKUP(M87,'datemar &amp; datesep kaf'!$G$5:$O$94,9,FALSE)</f>
        <v>1928-29</v>
      </c>
      <c r="M87" s="18">
        <f>LARGE('datemar &amp; datesep kaf'!$G$5:$G$94,'datemar &amp; datesep kaf rank'!$A87)</f>
        <v>944.29285715099991</v>
      </c>
      <c r="N87" s="5" t="str">
        <f>VLOOKUP(O87,'datemar &amp; datesep kaf'!$H$5:$O$94,8,FALSE)</f>
        <v>1987-88</v>
      </c>
      <c r="O87" s="18">
        <f>LARGE('datemar &amp; datesep kaf'!$H$5:$H$94,'datemar &amp; datesep kaf rank'!$A87)</f>
        <v>575.40097015800006</v>
      </c>
      <c r="P87" s="5" t="str">
        <f>VLOOKUP(Q87,'datemar &amp; datesep kaf'!$I$5:$O$94,7,FALSE)</f>
        <v>1987-88</v>
      </c>
      <c r="Q87" s="18">
        <f>LARGE('datemar &amp; datesep kaf'!$I$5:$I$94,'datemar &amp; datesep kaf rank'!$A87)</f>
        <v>8687.5375254570008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6766.5438784859998</v>
      </c>
      <c r="T87" s="5" t="str">
        <f>VLOOKUP(U87,'datemar &amp; datesep kaf'!$K$5:$O$94,5,FALSE)</f>
        <v>1987-88</v>
      </c>
      <c r="U87" s="18">
        <f>LARGE('datemar &amp; datesep kaf'!$K$5:$K$94,'datemar &amp; datesep kaf rank'!$A87)</f>
        <v>3536.411768211</v>
      </c>
      <c r="V87" s="5" t="str">
        <f>VLOOKUP(W87,'datemar &amp; datesep kaf'!$L$5:$O$94,4,FALSE)</f>
        <v>1976-77</v>
      </c>
      <c r="W87" s="18">
        <f>LARGE('datemar &amp; datesep kaf'!$L$5:$L$94,'datemar &amp; datesep kaf rank'!$A87)</f>
        <v>1514.1440754509999</v>
      </c>
      <c r="X87" s="5" t="str">
        <f>VLOOKUP(Y87,'datemar &amp; datesep kaf'!$M$5:$O$94,3,FALSE)</f>
        <v>1972-73</v>
      </c>
      <c r="Y87" s="18">
        <f>LARGE('datemar &amp; datesep kaf'!$M$5:$M$94,'datemar &amp; datesep kaf rank'!$A87)</f>
        <v>715.94179133399996</v>
      </c>
      <c r="Z87" s="5" t="str">
        <f>VLOOKUP(AA87,'datemar &amp; datesep kaf'!$N$5:$O$94,2,FALSE)</f>
        <v>2005-06</v>
      </c>
      <c r="AA87" s="18">
        <f>LARGE('datemar &amp; datesep kaf'!$N$5:$N$94,'datemar &amp; datesep kaf rank'!$A87)</f>
        <v>320.42974005000002</v>
      </c>
    </row>
    <row r="88" spans="1:27" x14ac:dyDescent="0.2">
      <c r="A88" s="11">
        <v>83</v>
      </c>
      <c r="B88" s="5" t="str">
        <f>VLOOKUP(C88,'datemar &amp; datesep kaf'!$B$5:$O$94,14,FALSE)</f>
        <v>1944-45</v>
      </c>
      <c r="C88" s="18">
        <f>LARGE('datemar &amp; datesep kaf'!$B$5:$B$94,'datemar &amp; datesep kaf rank'!$A88)</f>
        <v>3135.3360807720001</v>
      </c>
      <c r="D88" s="5" t="str">
        <f>VLOOKUP(E88,'datemar &amp; datesep kaf'!$C$5:$O$94,13,FALSE)</f>
        <v>1944-45</v>
      </c>
      <c r="E88" s="18">
        <f>LARGE('datemar &amp; datesep kaf'!$C$5:$C$94,'datemar &amp; datesep kaf rank'!$A88)</f>
        <v>2743.4418805920004</v>
      </c>
      <c r="F88" s="5" t="str">
        <f>VLOOKUP(G88,'datemar &amp; datesep kaf'!$D$5:$O$94,12,FALSE)</f>
        <v>1928-29</v>
      </c>
      <c r="G88" s="18">
        <f>LARGE('datemar &amp; datesep kaf'!$D$5:$D$94,'datemar &amp; datesep kaf rank'!$A88)</f>
        <v>2306.721235812</v>
      </c>
      <c r="H88" s="5" t="str">
        <f>VLOOKUP(I88,'datemar &amp; datesep kaf'!$E$5:$O$94,11,FALSE)</f>
        <v>1984-85</v>
      </c>
      <c r="I88" s="18">
        <f>LARGE('datemar &amp; datesep kaf'!$E$5:$E$94,'datemar &amp; datesep kaf rank'!$A88)</f>
        <v>1748.3086947689999</v>
      </c>
      <c r="J88" s="5" t="str">
        <f>VLOOKUP(K88,'datemar &amp; datesep kaf'!$F$5:$O$94,10,FALSE)</f>
        <v>1992-93</v>
      </c>
      <c r="K88" s="18">
        <f>LARGE('datemar &amp; datesep kaf'!$F$5:$F$94,'datemar &amp; datesep kaf rank'!$A88)</f>
        <v>1322.4892066049999</v>
      </c>
      <c r="L88" s="5" t="str">
        <f>VLOOKUP(M88,'datemar &amp; datesep kaf'!$G$5:$O$94,9,FALSE)</f>
        <v>1976-77</v>
      </c>
      <c r="M88" s="18">
        <f>LARGE('datemar &amp; datesep kaf'!$G$5:$G$94,'datemar &amp; datesep kaf rank'!$A88)</f>
        <v>928.93285772700006</v>
      </c>
      <c r="N88" s="5" t="str">
        <f>VLOOKUP(O88,'datemar &amp; datesep kaf'!$H$5:$O$94,8,FALSE)</f>
        <v>1984-85</v>
      </c>
      <c r="O88" s="18">
        <f>LARGE('datemar &amp; datesep kaf'!$H$5:$H$94,'datemar &amp; datesep kaf rank'!$A88)</f>
        <v>563.65683836699998</v>
      </c>
      <c r="P88" s="5" t="str">
        <f>VLOOKUP(Q88,'datemar &amp; datesep kaf'!$I$5:$O$94,7,FALSE)</f>
        <v>1972-73</v>
      </c>
      <c r="Q88" s="18">
        <f>LARGE('datemar &amp; datesep kaf'!$I$5:$I$94,'datemar &amp; datesep kaf rank'!$A88)</f>
        <v>8272.1292765720009</v>
      </c>
      <c r="R88" s="5" t="str">
        <f>VLOOKUP(S88,'datemar &amp; datesep kaf'!$J$5:$O$94,6,FALSE)</f>
        <v>2000-01</v>
      </c>
      <c r="S88" s="18">
        <f>LARGE('datemar &amp; datesep kaf'!$J$5:$J$94,'datemar &amp; datesep kaf rank'!$A88)</f>
        <v>6760.0321431929997</v>
      </c>
      <c r="T88" s="5" t="str">
        <f>VLOOKUP(U88,'datemar &amp; datesep kaf'!$K$5:$O$94,5,FALSE)</f>
        <v>1993-94</v>
      </c>
      <c r="U88" s="18">
        <f>LARGE('datemar &amp; datesep kaf'!$K$5:$K$94,'datemar &amp; datesep kaf rank'!$A88)</f>
        <v>3439.8187139820002</v>
      </c>
      <c r="V88" s="5" t="str">
        <f>VLOOKUP(W88,'datemar &amp; datesep kaf'!$L$5:$O$94,4,FALSE)</f>
        <v>2002-03</v>
      </c>
      <c r="W88" s="18">
        <f>LARGE('datemar &amp; datesep kaf'!$L$5:$L$94,'datemar &amp; datesep kaf rank'!$A88)</f>
        <v>1496.820439737</v>
      </c>
      <c r="X88" s="5" t="str">
        <f>VLOOKUP(Y88,'datemar &amp; datesep kaf'!$M$5:$O$94,3,FALSE)</f>
        <v>1939-40</v>
      </c>
      <c r="Y88" s="18">
        <f>LARGE('datemar &amp; datesep kaf'!$M$5:$M$94,'datemar &amp; datesep kaf rank'!$A88)</f>
        <v>669.95699967000007</v>
      </c>
      <c r="Z88" s="5" t="str">
        <f>VLOOKUP(AA88,'datemar &amp; datesep kaf'!$N$5:$O$94,2,FALSE)</f>
        <v>1930-31</v>
      </c>
      <c r="AA88" s="18">
        <f>LARGE('datemar &amp; datesep kaf'!$N$5:$N$94,'datemar &amp; datesep kaf rank'!$A88)</f>
        <v>311.44461641999999</v>
      </c>
    </row>
    <row r="89" spans="1:27" x14ac:dyDescent="0.2">
      <c r="A89" s="11">
        <v>84</v>
      </c>
      <c r="B89" s="5" t="str">
        <f>VLOOKUP(C89,'datemar &amp; datesep kaf'!$B$5:$O$94,14,FALSE)</f>
        <v>1940-41</v>
      </c>
      <c r="C89" s="18">
        <f>LARGE('datemar &amp; datesep kaf'!$B$5:$B$94,'datemar &amp; datesep kaf rank'!$A89)</f>
        <v>3130.6431883859996</v>
      </c>
      <c r="D89" s="5" t="str">
        <f>VLOOKUP(E89,'datemar &amp; datesep kaf'!$C$5:$O$94,13,FALSE)</f>
        <v>1992-93</v>
      </c>
      <c r="E89" s="18">
        <f>LARGE('datemar &amp; datesep kaf'!$C$5:$C$94,'datemar &amp; datesep kaf rank'!$A89)</f>
        <v>2650.0481650859997</v>
      </c>
      <c r="F89" s="5" t="str">
        <f>VLOOKUP(G89,'datemar &amp; datesep kaf'!$D$5:$O$94,12,FALSE)</f>
        <v>1992-93</v>
      </c>
      <c r="G89" s="18">
        <f>LARGE('datemar &amp; datesep kaf'!$D$5:$D$94,'datemar &amp; datesep kaf rank'!$A89)</f>
        <v>2173.519257336</v>
      </c>
      <c r="H89" s="5" t="str">
        <f>VLOOKUP(I89,'datemar &amp; datesep kaf'!$E$5:$O$94,11,FALSE)</f>
        <v>1928-29</v>
      </c>
      <c r="I89" s="18">
        <f>LARGE('datemar &amp; datesep kaf'!$E$5:$E$94,'datemar &amp; datesep kaf rank'!$A89)</f>
        <v>1738.159273662</v>
      </c>
      <c r="J89" s="5" t="str">
        <f>VLOOKUP(K89,'datemar &amp; datesep kaf'!$F$5:$O$94,10,FALSE)</f>
        <v>1984-85</v>
      </c>
      <c r="K89" s="18">
        <f>LARGE('datemar &amp; datesep kaf'!$F$5:$F$94,'datemar &amp; datesep kaf rank'!$A89)</f>
        <v>1282.4171419919999</v>
      </c>
      <c r="L89" s="5" t="str">
        <f>VLOOKUP(M89,'datemar &amp; datesep kaf'!$G$5:$O$94,9,FALSE)</f>
        <v>1954-55</v>
      </c>
      <c r="M89" s="18">
        <f>LARGE('datemar &amp; datesep kaf'!$G$5:$G$94,'datemar &amp; datesep kaf rank'!$A89)</f>
        <v>916.38343671000007</v>
      </c>
      <c r="N89" s="5" t="str">
        <f>VLOOKUP(O89,'datemar &amp; datesep kaf'!$H$5:$O$94,8,FALSE)</f>
        <v>1963-64</v>
      </c>
      <c r="O89" s="18">
        <f>LARGE('datemar &amp; datesep kaf'!$H$5:$H$94,'datemar &amp; datesep kaf rank'!$A89)</f>
        <v>549.26873973300007</v>
      </c>
      <c r="P89" s="5" t="str">
        <f>VLOOKUP(Q89,'datemar &amp; datesep kaf'!$I$5:$O$94,7,FALSE)</f>
        <v>1930-31</v>
      </c>
      <c r="Q89" s="18">
        <f>LARGE('datemar &amp; datesep kaf'!$I$5:$I$94,'datemar &amp; datesep kaf rank'!$A89)</f>
        <v>7908.4440009540003</v>
      </c>
      <c r="R89" s="5" t="str">
        <f>VLOOKUP(S89,'datemar &amp; datesep kaf'!$J$5:$O$94,6,FALSE)</f>
        <v>1930-31</v>
      </c>
      <c r="S89" s="18">
        <f>LARGE('datemar &amp; datesep kaf'!$J$5:$J$94,'datemar &amp; datesep kaf rank'!$A89)</f>
        <v>6655.2870231540001</v>
      </c>
      <c r="T89" s="5" t="str">
        <f>VLOOKUP(U89,'datemar &amp; datesep kaf'!$K$5:$O$94,5,FALSE)</f>
        <v>1939-40</v>
      </c>
      <c r="U89" s="18">
        <f>LARGE('datemar &amp; datesep kaf'!$K$5:$K$94,'datemar &amp; datesep kaf rank'!$A89)</f>
        <v>3364.186981281</v>
      </c>
      <c r="V89" s="5" t="str">
        <f>VLOOKUP(W89,'datemar &amp; datesep kaf'!$L$5:$O$94,4,FALSE)</f>
        <v>2006-07</v>
      </c>
      <c r="W89" s="18">
        <f>LARGE('datemar &amp; datesep kaf'!$L$5:$L$94,'datemar &amp; datesep kaf rank'!$A89)</f>
        <v>1419.179450913</v>
      </c>
      <c r="X89" s="5" t="str">
        <f>VLOOKUP(Y89,'datemar &amp; datesep kaf'!$M$5:$O$94,3,FALSE)</f>
        <v>1930-31</v>
      </c>
      <c r="Y89" s="18">
        <f>LARGE('datemar &amp; datesep kaf'!$M$5:$M$94,'datemar &amp; datesep kaf rank'!$A89)</f>
        <v>628.96658798399994</v>
      </c>
      <c r="Z89" s="5" t="str">
        <f>VLOOKUP(AA89,'datemar &amp; datesep kaf'!$N$5:$O$94,2,FALSE)</f>
        <v>1928-29</v>
      </c>
      <c r="AA89" s="18">
        <f>LARGE('datemar &amp; datesep kaf'!$N$5:$N$94,'datemar &amp; datesep kaf rank'!$A89)</f>
        <v>301.20990605999998</v>
      </c>
    </row>
    <row r="90" spans="1:27" x14ac:dyDescent="0.2">
      <c r="A90" s="11">
        <v>85</v>
      </c>
      <c r="B90" s="5" t="str">
        <f>VLOOKUP(C90,'datemar &amp; datesep kaf'!$B$5:$O$94,14,FALSE)</f>
        <v>1992-93</v>
      </c>
      <c r="C90" s="18">
        <f>LARGE('datemar &amp; datesep kaf'!$B$5:$B$94,'datemar &amp; datesep kaf rank'!$A90)</f>
        <v>3029.6250103560001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2613.978744951</v>
      </c>
      <c r="F90" s="5" t="str">
        <f>VLOOKUP(G90,'datemar &amp; datesep kaf'!$D$5:$O$94,12,FALSE)</f>
        <v>1929-30</v>
      </c>
      <c r="G90" s="18">
        <f>LARGE('datemar &amp; datesep kaf'!$D$5:$D$94,'datemar &amp; datesep kaf rank'!$A90)</f>
        <v>2132.0131431900004</v>
      </c>
      <c r="H90" s="5" t="str">
        <f>VLOOKUP(I90,'datemar &amp; datesep kaf'!$E$5:$O$94,11,FALSE)</f>
        <v>1992-93</v>
      </c>
      <c r="I90" s="18">
        <f>LARGE('datemar &amp; datesep kaf'!$E$5:$E$94,'datemar &amp; datesep kaf rank'!$A90)</f>
        <v>1669.3407638459998</v>
      </c>
      <c r="J90" s="5" t="str">
        <f>VLOOKUP(K90,'datemar &amp; datesep kaf'!$F$5:$O$94,10,FALSE)</f>
        <v>1928-29</v>
      </c>
      <c r="K90" s="18">
        <f>LARGE('datemar &amp; datesep kaf'!$F$5:$F$94,'datemar &amp; datesep kaf rank'!$A90)</f>
        <v>1268.8859028300001</v>
      </c>
      <c r="L90" s="5" t="str">
        <f>VLOOKUP(M90,'datemar &amp; datesep kaf'!$G$5:$O$94,9,FALSE)</f>
        <v>1987-88</v>
      </c>
      <c r="M90" s="18">
        <f>LARGE('datemar &amp; datesep kaf'!$G$5:$G$94,'datemar &amp; datesep kaf rank'!$A90)</f>
        <v>916.268395392</v>
      </c>
      <c r="N90" s="5" t="str">
        <f>VLOOKUP(O90,'datemar &amp; datesep kaf'!$H$5:$O$94,8,FALSE)</f>
        <v>1976-77</v>
      </c>
      <c r="O90" s="18">
        <f>LARGE('datemar &amp; datesep kaf'!$H$5:$H$94,'datemar &amp; datesep kaf rank'!$A90)</f>
        <v>547.67006210700004</v>
      </c>
      <c r="P90" s="5" t="str">
        <f>VLOOKUP(Q90,'datemar &amp; datesep kaf'!$I$5:$O$94,7,FALSE)</f>
        <v>1991-92</v>
      </c>
      <c r="Q90" s="18">
        <f>LARGE('datemar &amp; datesep kaf'!$I$5:$I$94,'datemar &amp; datesep kaf rank'!$A90)</f>
        <v>7891.1739189569998</v>
      </c>
      <c r="R90" s="5" t="str">
        <f>VLOOKUP(S90,'datemar &amp; datesep kaf'!$J$5:$O$94,6,FALSE)</f>
        <v>1987-88</v>
      </c>
      <c r="S90" s="18">
        <f>LARGE('datemar &amp; datesep kaf'!$J$5:$J$94,'datemar &amp; datesep kaf rank'!$A90)</f>
        <v>6647.4384284070002</v>
      </c>
      <c r="T90" s="5" t="str">
        <f>VLOOKUP(U90,'datemar &amp; datesep kaf'!$K$5:$O$94,5,FALSE)</f>
        <v>1986-87</v>
      </c>
      <c r="U90" s="18">
        <f>LARGE('datemar &amp; datesep kaf'!$K$5:$K$94,'datemar &amp; datesep kaf rank'!$A90)</f>
        <v>3344.4732630119997</v>
      </c>
      <c r="V90" s="5" t="str">
        <f>VLOOKUP(W90,'datemar &amp; datesep kaf'!$L$5:$O$94,4,FALSE)</f>
        <v>2000-01</v>
      </c>
      <c r="W90" s="18">
        <f>LARGE('datemar &amp; datesep kaf'!$L$5:$L$94,'datemar &amp; datesep kaf rank'!$A90)</f>
        <v>1386.091187691</v>
      </c>
      <c r="X90" s="5" t="str">
        <f>VLOOKUP(Y90,'datemar &amp; datesep kaf'!$M$5:$O$94,3,FALSE)</f>
        <v>2002-03</v>
      </c>
      <c r="Y90" s="18">
        <f>LARGE('datemar &amp; datesep kaf'!$M$5:$M$94,'datemar &amp; datesep kaf rank'!$A90)</f>
        <v>620.19171227999993</v>
      </c>
      <c r="Z90" s="5" t="str">
        <f>VLOOKUP(AA90,'datemar &amp; datesep kaf'!$N$5:$O$94,2,FALSE)</f>
        <v>2014-15</v>
      </c>
      <c r="AA90" s="18">
        <f>LARGE('datemar &amp; datesep kaf'!$N$5:$N$94,'datemar &amp; datesep kaf rank'!$A90)</f>
        <v>295.37850132</v>
      </c>
    </row>
    <row r="91" spans="1:27" x14ac:dyDescent="0.2">
      <c r="A91" s="11">
        <v>86</v>
      </c>
      <c r="B91" s="5" t="str">
        <f>VLOOKUP(C91,'datemar &amp; datesep kaf'!$B$5:$O$94,14,FALSE)</f>
        <v>2000-01</v>
      </c>
      <c r="C91" s="18">
        <f>LARGE('datemar &amp; datesep kaf'!$B$5:$B$94,'datemar &amp; datesep kaf rank'!$A91)</f>
        <v>2836.141381248</v>
      </c>
      <c r="D91" s="5" t="str">
        <f>VLOOKUP(E91,'datemar &amp; datesep kaf'!$C$5:$O$94,13,FALSE)</f>
        <v>1929-30</v>
      </c>
      <c r="E91" s="18">
        <f>LARGE('datemar &amp; datesep kaf'!$C$5:$C$94,'datemar &amp; datesep kaf rank'!$A91)</f>
        <v>2477.0815600020001</v>
      </c>
      <c r="F91" s="5" t="str">
        <f>VLOOKUP(G91,'datemar &amp; datesep kaf'!$D$5:$O$94,12,FALSE)</f>
        <v>1943-44</v>
      </c>
      <c r="G91" s="18">
        <f>LARGE('datemar &amp; datesep kaf'!$D$5:$D$94,'datemar &amp; datesep kaf rank'!$A91)</f>
        <v>2070.1824017070003</v>
      </c>
      <c r="H91" s="5" t="str">
        <f>VLOOKUP(I91,'datemar &amp; datesep kaf'!$E$5:$O$94,11,FALSE)</f>
        <v>1987-88</v>
      </c>
      <c r="I91" s="18">
        <f>LARGE('datemar &amp; datesep kaf'!$E$5:$E$94,'datemar &amp; datesep kaf rank'!$A91)</f>
        <v>1653.4432437809999</v>
      </c>
      <c r="J91" s="5" t="str">
        <f>VLOOKUP(K91,'datemar &amp; datesep kaf'!$F$5:$O$94,10,FALSE)</f>
        <v>1935-36</v>
      </c>
      <c r="K91" s="18">
        <f>LARGE('datemar &amp; datesep kaf'!$F$5:$F$94,'datemar &amp; datesep kaf rank'!$A91)</f>
        <v>1257.00491154</v>
      </c>
      <c r="L91" s="5" t="str">
        <f>VLOOKUP(M91,'datemar &amp; datesep kaf'!$G$5:$O$94,9,FALSE)</f>
        <v>1984-85</v>
      </c>
      <c r="M91" s="18">
        <f>LARGE('datemar &amp; datesep kaf'!$G$5:$G$94,'datemar &amp; datesep kaf rank'!$A91)</f>
        <v>909.98674273500001</v>
      </c>
      <c r="N91" s="5" t="str">
        <f>VLOOKUP(O91,'datemar &amp; datesep kaf'!$H$5:$O$94,8,FALSE)</f>
        <v>1929-30</v>
      </c>
      <c r="O91" s="18">
        <f>LARGE('datemar &amp; datesep kaf'!$H$5:$H$94,'datemar &amp; datesep kaf rank'!$A91)</f>
        <v>542.62807882499999</v>
      </c>
      <c r="P91" s="5" t="str">
        <f>VLOOKUP(Q91,'datemar &amp; datesep kaf'!$I$5:$O$94,7,FALSE)</f>
        <v>2014-15</v>
      </c>
      <c r="Q91" s="18">
        <f>LARGE('datemar &amp; datesep kaf'!$I$5:$I$94,'datemar &amp; datesep kaf rank'!$A91)</f>
        <v>7780.1649975</v>
      </c>
      <c r="R91" s="5" t="str">
        <f>VLOOKUP(S91,'datemar &amp; datesep kaf'!$J$5:$O$94,6,FALSE)</f>
        <v>1943-44</v>
      </c>
      <c r="S91" s="18">
        <f>LARGE('datemar &amp; datesep kaf'!$J$5:$J$94,'datemar &amp; datesep kaf rank'!$A91)</f>
        <v>6429.226866342</v>
      </c>
      <c r="T91" s="5" t="str">
        <f>VLOOKUP(U91,'datemar &amp; datesep kaf'!$K$5:$O$94,5,FALSE)</f>
        <v>1940-41</v>
      </c>
      <c r="U91" s="18">
        <f>LARGE('datemar &amp; datesep kaf'!$K$5:$K$94,'datemar &amp; datesep kaf rank'!$A91)</f>
        <v>3309.5463221729997</v>
      </c>
      <c r="V91" s="5" t="str">
        <f>VLOOKUP(W91,'datemar &amp; datesep kaf'!$L$5:$O$94,4,FALSE)</f>
        <v>1993-94</v>
      </c>
      <c r="W91" s="18">
        <f>LARGE('datemar &amp; datesep kaf'!$L$5:$L$94,'datemar &amp; datesep kaf rank'!$A91)</f>
        <v>1380.5592870720002</v>
      </c>
      <c r="X91" s="5" t="str">
        <f>VLOOKUP(Y91,'datemar &amp; datesep kaf'!$M$5:$O$94,3,FALSE)</f>
        <v>2000-01</v>
      </c>
      <c r="Y91" s="18">
        <f>LARGE('datemar &amp; datesep kaf'!$M$5:$M$94,'datemar &amp; datesep kaf rank'!$A91)</f>
        <v>597.26675446199999</v>
      </c>
      <c r="Z91" s="5" t="str">
        <f>VLOOKUP(AA91,'datemar &amp; datesep kaf'!$N$5:$O$94,2,FALSE)</f>
        <v>2002-03</v>
      </c>
      <c r="AA91" s="18">
        <f>LARGE('datemar &amp; datesep kaf'!$N$5:$N$94,'datemar &amp; datesep kaf rank'!$A91)</f>
        <v>286.92891486000002</v>
      </c>
    </row>
    <row r="92" spans="1:27" x14ac:dyDescent="0.2">
      <c r="A92" s="11">
        <v>87</v>
      </c>
      <c r="B92" s="5" t="str">
        <f>VLOOKUP(C92,'datemar &amp; datesep kaf'!$B$5:$O$94,14,FALSE)</f>
        <v>1929-30</v>
      </c>
      <c r="C92" s="18">
        <f>LARGE('datemar &amp; datesep kaf'!$B$5:$B$94,'datemar &amp; datesep kaf rank'!$A92)</f>
        <v>2778.2914660619999</v>
      </c>
      <c r="D92" s="5" t="str">
        <f>VLOOKUP(E92,'datemar &amp; datesep kaf'!$C$5:$O$94,13,FALSE)</f>
        <v>2000-01</v>
      </c>
      <c r="E92" s="18">
        <f>LARGE('datemar &amp; datesep kaf'!$C$5:$C$94,'datemar &amp; datesep kaf rank'!$A92)</f>
        <v>2408.306686548</v>
      </c>
      <c r="F92" s="5" t="str">
        <f>VLOOKUP(G92,'datemar &amp; datesep kaf'!$D$5:$O$94,12,FALSE)</f>
        <v>1987-88</v>
      </c>
      <c r="G92" s="18">
        <f>LARGE('datemar &amp; datesep kaf'!$D$5:$D$94,'datemar &amp; datesep kaf rank'!$A92)</f>
        <v>1967.387033661</v>
      </c>
      <c r="H92" s="5" t="str">
        <f>VLOOKUP(I92,'datemar &amp; datesep kaf'!$E$5:$O$94,11,FALSE)</f>
        <v>1935-36</v>
      </c>
      <c r="I92" s="18">
        <f>LARGE('datemar &amp; datesep kaf'!$E$5:$E$94,'datemar &amp; datesep kaf rank'!$A92)</f>
        <v>1597.092832671</v>
      </c>
      <c r="J92" s="5" t="str">
        <f>VLOOKUP(K92,'datemar &amp; datesep kaf'!$F$5:$O$94,10,FALSE)</f>
        <v>1987-88</v>
      </c>
      <c r="K92" s="18">
        <f>LARGE('datemar &amp; datesep kaf'!$F$5:$F$94,'datemar &amp; datesep kaf rank'!$A92)</f>
        <v>1255.0650769020001</v>
      </c>
      <c r="L92" s="5" t="str">
        <f>VLOOKUP(M92,'datemar &amp; datesep kaf'!$G$5:$O$94,9,FALSE)</f>
        <v>1935-36</v>
      </c>
      <c r="M92" s="18">
        <f>LARGE('datemar &amp; datesep kaf'!$G$5:$G$94,'datemar &amp; datesep kaf rank'!$A92)</f>
        <v>864.4680667560001</v>
      </c>
      <c r="N92" s="5" t="str">
        <f>VLOOKUP(O92,'datemar &amp; datesep kaf'!$H$5:$O$94,8,FALSE)</f>
        <v>2000-01</v>
      </c>
      <c r="O92" s="18">
        <f>LARGE('datemar &amp; datesep kaf'!$H$5:$H$94,'datemar &amp; datesep kaf rank'!$A92)</f>
        <v>460.84956949500003</v>
      </c>
      <c r="P92" s="5" t="str">
        <f>VLOOKUP(Q92,'datemar &amp; datesep kaf'!$I$5:$O$94,7,FALSE)</f>
        <v>2000-01</v>
      </c>
      <c r="Q92" s="18">
        <f>LARGE('datemar &amp; datesep kaf'!$I$5:$I$94,'datemar &amp; datesep kaf rank'!$A92)</f>
        <v>7562.9213692829999</v>
      </c>
      <c r="R92" s="5" t="str">
        <f>VLOOKUP(S92,'datemar &amp; datesep kaf'!$J$5:$O$94,6,FALSE)</f>
        <v>1991-92</v>
      </c>
      <c r="S92" s="18">
        <f>LARGE('datemar &amp; datesep kaf'!$J$5:$J$94,'datemar &amp; datesep kaf rank'!$A92)</f>
        <v>6233.0318323769998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3219.2170693620001</v>
      </c>
      <c r="V92" s="5" t="str">
        <f>VLOOKUP(W92,'datemar &amp; datesep kaf'!$L$5:$O$94,4,FALSE)</f>
        <v>1939-40</v>
      </c>
      <c r="W92" s="18">
        <f>LARGE('datemar &amp; datesep kaf'!$L$5:$L$94,'datemar &amp; datesep kaf rank'!$A92)</f>
        <v>1330.395322011</v>
      </c>
      <c r="X92" s="5" t="str">
        <f>VLOOKUP(Y92,'datemar &amp; datesep kaf'!$M$5:$O$94,3,FALSE)</f>
        <v>1993-94</v>
      </c>
      <c r="Y92" s="18">
        <f>LARGE('datemar &amp; datesep kaf'!$M$5:$M$94,'datemar &amp; datesep kaf rank'!$A92)</f>
        <v>591.427415838</v>
      </c>
      <c r="Z92" s="5" t="str">
        <f>VLOOKUP(AA92,'datemar &amp; datesep kaf'!$N$5:$O$94,2,FALSE)</f>
        <v>1987-88</v>
      </c>
      <c r="AA92" s="18">
        <f>LARGE('datemar &amp; datesep kaf'!$N$5:$N$94,'datemar &amp; datesep kaf rank'!$A92)</f>
        <v>260.39007287999999</v>
      </c>
    </row>
    <row r="93" spans="1:27" x14ac:dyDescent="0.2">
      <c r="A93" s="11">
        <v>88</v>
      </c>
      <c r="B93" s="5" t="str">
        <f>VLOOKUP(C93,'datemar &amp; datesep kaf'!$B$5:$O$94,14,FALSE)</f>
        <v>1935-36</v>
      </c>
      <c r="C93" s="18">
        <f>LARGE('datemar &amp; datesep kaf'!$B$5:$B$94,'datemar &amp; datesep kaf rank'!$A93)</f>
        <v>2653.7751070949998</v>
      </c>
      <c r="D93" s="5" t="str">
        <f>VLOOKUP(E93,'datemar &amp; datesep kaf'!$C$5:$O$94,13,FALSE)</f>
        <v>1935-36</v>
      </c>
      <c r="E93" s="18">
        <f>LARGE('datemar &amp; datesep kaf'!$C$5:$C$94,'datemar &amp; datesep kaf rank'!$A93)</f>
        <v>2298.475946865</v>
      </c>
      <c r="F93" s="5" t="str">
        <f>VLOOKUP(G93,'datemar &amp; datesep kaf'!$D$5:$O$94,12,FALSE)</f>
        <v>1935-36</v>
      </c>
      <c r="G93" s="18">
        <f>LARGE('datemar &amp; datesep kaf'!$D$5:$D$94,'datemar &amp; datesep kaf rank'!$A93)</f>
        <v>1951.439926821</v>
      </c>
      <c r="H93" s="5" t="str">
        <f>VLOOKUP(I93,'datemar &amp; datesep kaf'!$E$5:$O$94,11,FALSE)</f>
        <v>1943-44</v>
      </c>
      <c r="I93" s="18">
        <f>LARGE('datemar &amp; datesep kaf'!$E$5:$E$94,'datemar &amp; datesep kaf rank'!$A93)</f>
        <v>1568.3840734170001</v>
      </c>
      <c r="J93" s="5" t="str">
        <f>VLOOKUP(K93,'datemar &amp; datesep kaf'!$F$5:$O$94,10,FALSE)</f>
        <v>2000-01</v>
      </c>
      <c r="K93" s="18">
        <f>LARGE('datemar &amp; datesep kaf'!$F$5:$F$94,'datemar &amp; datesep kaf rank'!$A93)</f>
        <v>1108.5718592549999</v>
      </c>
      <c r="L93" s="5" t="str">
        <f>VLOOKUP(M93,'datemar &amp; datesep kaf'!$G$5:$O$94,9,FALSE)</f>
        <v>2000-01</v>
      </c>
      <c r="M93" s="18">
        <f>LARGE('datemar &amp; datesep kaf'!$G$5:$G$94,'datemar &amp; datesep kaf rank'!$A93)</f>
        <v>749.97617022299994</v>
      </c>
      <c r="N93" s="5" t="str">
        <f>VLOOKUP(O93,'datemar &amp; datesep kaf'!$H$5:$O$94,8,FALSE)</f>
        <v>1954-55</v>
      </c>
      <c r="O93" s="18">
        <f>LARGE('datemar &amp; datesep kaf'!$H$5:$H$94,'datemar &amp; datesep kaf rank'!$A93)</f>
        <v>440.37419836200002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7330.892948232</v>
      </c>
      <c r="R93" s="5" t="str">
        <f>VLOOKUP(S93,'datemar &amp; datesep kaf'!$J$5:$O$94,6,FALSE)</f>
        <v>1940-41</v>
      </c>
      <c r="S93" s="18">
        <f>LARGE('datemar &amp; datesep kaf'!$J$5:$J$94,'datemar &amp; datesep kaf rank'!$A93)</f>
        <v>5686.2265636259999</v>
      </c>
      <c r="T93" s="5" t="str">
        <f>VLOOKUP(U93,'datemar &amp; datesep kaf'!$K$5:$O$94,5,FALSE)</f>
        <v>1976-77</v>
      </c>
      <c r="U93" s="18">
        <f>LARGE('datemar &amp; datesep kaf'!$K$5:$K$94,'datemar &amp; datesep kaf rank'!$A93)</f>
        <v>3134.5010394810001</v>
      </c>
      <c r="V93" s="5" t="str">
        <f>VLOOKUP(W93,'datemar &amp; datesep kaf'!$L$5:$O$94,4,FALSE)</f>
        <v>1987-88</v>
      </c>
      <c r="W93" s="18">
        <f>LARGE('datemar &amp; datesep kaf'!$L$5:$L$94,'datemar &amp; datesep kaf rank'!$A93)</f>
        <v>1255.3209446610001</v>
      </c>
      <c r="X93" s="5" t="str">
        <f>VLOOKUP(Y93,'datemar &amp; datesep kaf'!$M$5:$O$94,3,FALSE)</f>
        <v>2006-07</v>
      </c>
      <c r="Y93" s="18">
        <f>LARGE('datemar &amp; datesep kaf'!$M$5:$M$94,'datemar &amp; datesep kaf rank'!$A93)</f>
        <v>569.91270590099998</v>
      </c>
      <c r="Z93" s="5" t="str">
        <f>VLOOKUP(AA93,'datemar &amp; datesep kaf'!$N$5:$O$94,2,FALSE)</f>
        <v>1993-94</v>
      </c>
      <c r="AA93" s="18">
        <f>LARGE('datemar &amp; datesep kaf'!$N$5:$N$94,'datemar &amp; datesep kaf rank'!$A93)</f>
        <v>258.90246962999998</v>
      </c>
    </row>
    <row r="94" spans="1:27" x14ac:dyDescent="0.2">
      <c r="A94" s="11">
        <v>89</v>
      </c>
      <c r="B94" s="5" t="str">
        <f>VLOOKUP(C94,'datemar &amp; datesep kaf'!$B$5:$O$94,14,FALSE)</f>
        <v>1987-88</v>
      </c>
      <c r="C94" s="18">
        <f>LARGE('datemar &amp; datesep kaf'!$B$5:$B$94,'datemar &amp; datesep kaf rank'!$A94)</f>
        <v>2599.6442000339998</v>
      </c>
      <c r="D94" s="5" t="str">
        <f>VLOOKUP(E94,'datemar &amp; datesep kaf'!$C$5:$O$94,13,FALSE)</f>
        <v>1987-88</v>
      </c>
      <c r="E94" s="18">
        <f>LARGE('datemar &amp; datesep kaf'!$C$5:$C$94,'datemar &amp; datesep kaf rank'!$A94)</f>
        <v>2243.0359489440002</v>
      </c>
      <c r="F94" s="5" t="str">
        <f>VLOOKUP(G94,'datemar &amp; datesep kaf'!$D$5:$O$94,12,FALSE)</f>
        <v>2000-01</v>
      </c>
      <c r="G94" s="18">
        <f>LARGE('datemar &amp; datesep kaf'!$D$5:$D$94,'datemar &amp; datesep kaf rank'!$A94)</f>
        <v>1874.840260272</v>
      </c>
      <c r="H94" s="5" t="str">
        <f>VLOOKUP(I94,'datemar &amp; datesep kaf'!$E$5:$O$94,11,FALSE)</f>
        <v>2000-01</v>
      </c>
      <c r="I94" s="18">
        <f>LARGE('datemar &amp; datesep kaf'!$E$5:$E$94,'datemar &amp; datesep kaf rank'!$A94)</f>
        <v>1467.474986292</v>
      </c>
      <c r="J94" s="5" t="str">
        <f>VLOOKUP(K94,'datemar &amp; datesep kaf'!$F$5:$O$94,10,FALSE)</f>
        <v>1943-44</v>
      </c>
      <c r="K94" s="18">
        <f>LARGE('datemar &amp; datesep kaf'!$F$5:$F$94,'datemar &amp; datesep kaf rank'!$A94)</f>
        <v>1097.9424381659999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717.70311358200001</v>
      </c>
      <c r="N94" s="5" t="str">
        <f>VLOOKUP(O94,'datemar &amp; datesep kaf'!$H$5:$O$94,8,FALSE)</f>
        <v>1936-37</v>
      </c>
      <c r="O94" s="18">
        <f>LARGE('datemar &amp; datesep kaf'!$H$5:$H$94,'datemar &amp; datesep kaf rank'!$A94)</f>
        <v>430.65915740399998</v>
      </c>
      <c r="P94" s="5" t="str">
        <f>VLOOKUP(Q94,'datemar &amp; datesep kaf'!$I$5:$O$94,7,FALSE)</f>
        <v>1940-41</v>
      </c>
      <c r="Q94" s="18">
        <f>LARGE('datemar &amp; datesep kaf'!$I$5:$I$94,'datemar &amp; datesep kaf rank'!$A94)</f>
        <v>6904.5736253759997</v>
      </c>
      <c r="R94" s="5" t="str">
        <f>VLOOKUP(S94,'datemar &amp; datesep kaf'!$J$5:$O$94,6,FALSE)</f>
        <v>2014-15</v>
      </c>
      <c r="S94" s="18">
        <f>LARGE('datemar &amp; datesep kaf'!$J$5:$J$94,'datemar &amp; datesep kaf rank'!$A94)</f>
        <v>5601.1237569000004</v>
      </c>
      <c r="T94" s="5" t="str">
        <f>VLOOKUP(U94,'datemar &amp; datesep kaf'!$K$5:$O$94,5,FALSE)</f>
        <v>1930-31</v>
      </c>
      <c r="U94" s="18">
        <f>LARGE('datemar &amp; datesep kaf'!$K$5:$K$94,'datemar &amp; datesep kaf rank'!$A94)</f>
        <v>3125.03789934</v>
      </c>
      <c r="V94" s="5" t="str">
        <f>VLOOKUP(W94,'datemar &amp; datesep kaf'!$L$5:$O$94,4,FALSE)</f>
        <v>1930-31</v>
      </c>
      <c r="W94" s="18">
        <f>LARGE('datemar &amp; datesep kaf'!$L$5:$L$94,'datemar &amp; datesep kaf rank'!$A94)</f>
        <v>1254.0495397499999</v>
      </c>
      <c r="X94" s="5" t="str">
        <f>VLOOKUP(Y94,'datemar &amp; datesep kaf'!$M$5:$O$94,3,FALSE)</f>
        <v>2014-15</v>
      </c>
      <c r="Y94" s="18">
        <f>LARGE('datemar &amp; datesep kaf'!$M$5:$M$94,'datemar &amp; datesep kaf rank'!$A94)</f>
        <v>567.83006135099993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251.34544511999999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2239.5668581650002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1893.1933174350002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1550.031016254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1297.5549926640001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914.11831282799994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713.17683276000002</v>
      </c>
      <c r="N95" s="5" t="str">
        <f>VLOOKUP(O95,'datemar &amp; datesep kaf'!$H$5:$O$94,8,FALSE)</f>
        <v>1943-44</v>
      </c>
      <c r="O95" s="18">
        <f>LARGE('datemar &amp; datesep kaf'!$H$5:$H$94,'datemar &amp; datesep kaf rank'!$A95)</f>
        <v>384.54345665399995</v>
      </c>
      <c r="P95" s="5" t="str">
        <f>VLOOKUP(Q95,'datemar &amp; datesep kaf'!$I$5:$O$94,7,FALSE)</f>
        <v>1976-77</v>
      </c>
      <c r="Q95" s="18">
        <f>LARGE('datemar &amp; datesep kaf'!$I$5:$I$94,'datemar &amp; datesep kaf rank'!$A95)</f>
        <v>6478.78983969</v>
      </c>
      <c r="R95" s="5" t="str">
        <f>VLOOKUP(S95,'datemar &amp; datesep kaf'!$J$5:$O$94,6,FALSE)</f>
        <v>1976-77</v>
      </c>
      <c r="S95" s="18">
        <f>LARGE('datemar &amp; datesep kaf'!$J$5:$J$94,'datemar &amp; datesep kaf rank'!$A95)</f>
        <v>5470.9683898799994</v>
      </c>
      <c r="T95" s="5" t="str">
        <f>VLOOKUP(U95,'datemar &amp; datesep kaf'!$K$5:$O$94,5,FALSE)</f>
        <v>2014-15</v>
      </c>
      <c r="U95" s="18">
        <f>LARGE('datemar &amp; datesep kaf'!$K$5:$K$94,'datemar &amp; datesep kaf rank'!$A95)</f>
        <v>3066.6048436800002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1112.5487186100002</v>
      </c>
      <c r="X95" s="5" t="str">
        <f>VLOOKUP(Y95,'datemar &amp; datesep kaf'!$M$5:$O$94,3,FALSE)</f>
        <v>1987-88</v>
      </c>
      <c r="Y95" s="18">
        <f>LARGE('datemar &amp; datesep kaf'!$M$5:$M$94,'datemar &amp; datesep kaf rank'!$A95)</f>
        <v>537.57617818799997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227.60329725</v>
      </c>
    </row>
    <row r="97" spans="2:27" x14ac:dyDescent="0.2">
      <c r="B97" t="s">
        <v>114</v>
      </c>
      <c r="C97" s="18">
        <f>AVERAGE(C6:C95)</f>
        <v>4907.848080418501</v>
      </c>
      <c r="D97" s="18"/>
      <c r="E97" s="18">
        <f t="shared" ref="E97:AA97" si="0">AVERAGE(E6:E95)</f>
        <v>4398.3730582014996</v>
      </c>
      <c r="F97" s="18"/>
      <c r="G97" s="18">
        <f t="shared" si="0"/>
        <v>3802.259648048866</v>
      </c>
      <c r="H97" s="18"/>
      <c r="I97" s="18">
        <f t="shared" si="0"/>
        <v>3077.299014077867</v>
      </c>
      <c r="J97" s="18"/>
      <c r="K97" s="18">
        <f t="shared" si="0"/>
        <v>2348.8724849200335</v>
      </c>
      <c r="L97" s="18"/>
      <c r="M97" s="18">
        <f t="shared" si="0"/>
        <v>1679.5498874300997</v>
      </c>
      <c r="N97" s="18"/>
      <c r="O97" s="18">
        <f t="shared" si="0"/>
        <v>995.3196100584338</v>
      </c>
      <c r="P97" s="18"/>
      <c r="Q97" s="18">
        <f t="shared" si="0"/>
        <v>14066.161742491364</v>
      </c>
      <c r="R97" s="18"/>
      <c r="S97" s="18">
        <f t="shared" si="0"/>
        <v>11931.798186166359</v>
      </c>
      <c r="T97" s="18"/>
      <c r="U97" s="18">
        <f t="shared" si="0"/>
        <v>7289.1775558569352</v>
      </c>
      <c r="V97" s="18"/>
      <c r="W97" s="18">
        <f t="shared" si="0"/>
        <v>2882.8167293599336</v>
      </c>
      <c r="X97" s="18"/>
      <c r="Y97" s="18">
        <f t="shared" si="0"/>
        <v>1159.8391851561666</v>
      </c>
      <c r="Z97" s="18"/>
      <c r="AA97" s="18">
        <f t="shared" si="0"/>
        <v>507.45915452399987</v>
      </c>
    </row>
    <row r="98" spans="2:27" x14ac:dyDescent="0.2">
      <c r="B98" t="s">
        <v>115</v>
      </c>
      <c r="C98" s="18">
        <f>MEDIAN(C6:C95)</f>
        <v>4715.6576744025006</v>
      </c>
      <c r="D98" s="18"/>
      <c r="E98" s="18">
        <f t="shared" ref="E98:AA98" si="1">MEDIAN(E6:E95)</f>
        <v>4175.8649673719992</v>
      </c>
      <c r="F98" s="18"/>
      <c r="G98" s="18">
        <f t="shared" si="1"/>
        <v>3455.5168952115</v>
      </c>
      <c r="H98" s="18"/>
      <c r="I98" s="18">
        <f t="shared" si="1"/>
        <v>2745.4977482835002</v>
      </c>
      <c r="J98" s="18"/>
      <c r="K98" s="18">
        <f t="shared" si="1"/>
        <v>2106.5096730720002</v>
      </c>
      <c r="L98" s="18"/>
      <c r="M98" s="18">
        <f t="shared" si="1"/>
        <v>1531.7701904925</v>
      </c>
      <c r="N98" s="18"/>
      <c r="O98" s="18">
        <f t="shared" si="1"/>
        <v>891.50872689900007</v>
      </c>
      <c r="P98" s="18"/>
      <c r="Q98" s="18">
        <f t="shared" si="1"/>
        <v>14330.550206405998</v>
      </c>
      <c r="R98" s="18"/>
      <c r="S98" s="18">
        <f t="shared" si="1"/>
        <v>11729.060386606499</v>
      </c>
      <c r="T98" s="18"/>
      <c r="U98" s="18">
        <f t="shared" si="1"/>
        <v>6877.4169321794998</v>
      </c>
      <c r="V98" s="18"/>
      <c r="W98" s="18">
        <f t="shared" si="1"/>
        <v>2768.2689870989998</v>
      </c>
      <c r="X98" s="18"/>
      <c r="Y98" s="18">
        <f t="shared" si="1"/>
        <v>1098.7288844175</v>
      </c>
      <c r="Z98" s="18"/>
      <c r="AA98" s="18">
        <f t="shared" si="1"/>
        <v>472.37353600500001</v>
      </c>
    </row>
    <row r="99" spans="2:27" x14ac:dyDescent="0.2">
      <c r="B99" t="s">
        <v>116</v>
      </c>
      <c r="C99" s="18">
        <f>STDEV(C6:C95)</f>
        <v>1605.2367884674818</v>
      </c>
      <c r="D99" s="18"/>
      <c r="E99" s="18">
        <f t="shared" ref="E99:AA99" si="2">STDEV(E6:E95)</f>
        <v>1538.8053430974371</v>
      </c>
      <c r="F99" s="18"/>
      <c r="G99" s="18">
        <f t="shared" si="2"/>
        <v>1403.0426514204964</v>
      </c>
      <c r="H99" s="18"/>
      <c r="I99" s="18">
        <f t="shared" si="2"/>
        <v>1154.4831063281158</v>
      </c>
      <c r="J99" s="18"/>
      <c r="K99" s="18">
        <f t="shared" si="2"/>
        <v>877.48340962247971</v>
      </c>
      <c r="L99" s="18"/>
      <c r="M99" s="18">
        <f t="shared" si="2"/>
        <v>697.95348600970249</v>
      </c>
      <c r="N99" s="18"/>
      <c r="O99" s="18">
        <f t="shared" si="2"/>
        <v>451.7301230377978</v>
      </c>
      <c r="P99" s="18"/>
      <c r="Q99" s="18">
        <f t="shared" si="2"/>
        <v>3763.0401733076533</v>
      </c>
      <c r="R99" s="18"/>
      <c r="S99" s="18">
        <f t="shared" si="2"/>
        <v>3504.9370833130906</v>
      </c>
      <c r="T99" s="18"/>
      <c r="U99" s="18">
        <f t="shared" si="2"/>
        <v>2697.2275621436065</v>
      </c>
      <c r="V99" s="18"/>
      <c r="W99" s="18">
        <f t="shared" si="2"/>
        <v>1115.620026189968</v>
      </c>
      <c r="X99" s="18"/>
      <c r="Y99" s="18">
        <f t="shared" si="2"/>
        <v>374.74308857719035</v>
      </c>
      <c r="Z99" s="18"/>
      <c r="AA99" s="18">
        <f t="shared" si="2"/>
        <v>180.52803681555309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2020-09-28T18:29:51Z</dcterms:modified>
</cp:coreProperties>
</file>