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C85" i="4"/>
  <c r="C85" i="8" s="1"/>
  <c r="D85" i="4"/>
  <c r="E85" i="4"/>
  <c r="F85" i="4"/>
  <c r="G85" i="4"/>
  <c r="G85" i="6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/>
  <c r="H86" i="4"/>
  <c r="I86" i="4"/>
  <c r="J86" i="4"/>
  <c r="K86" i="4"/>
  <c r="L86" i="4"/>
  <c r="M86" i="4"/>
  <c r="B87" i="4"/>
  <c r="C87" i="4"/>
  <c r="D87" i="4"/>
  <c r="E87" i="4"/>
  <c r="F87" i="4"/>
  <c r="G87" i="4"/>
  <c r="H87" i="4"/>
  <c r="H87" i="6" s="1"/>
  <c r="I87" i="4"/>
  <c r="J87" i="4"/>
  <c r="K87" i="4"/>
  <c r="L87" i="4"/>
  <c r="M87" i="4"/>
  <c r="B88" i="4"/>
  <c r="C88" i="4"/>
  <c r="B88" i="12"/>
  <c r="D88" i="4"/>
  <c r="E88" i="4"/>
  <c r="F88" i="4"/>
  <c r="G88" i="4"/>
  <c r="G88" i="6" s="1"/>
  <c r="H88" i="4"/>
  <c r="I88" i="4"/>
  <c r="J88" i="4"/>
  <c r="K88" i="4"/>
  <c r="L88" i="4"/>
  <c r="M88" i="4"/>
  <c r="B89" i="4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/>
  <c r="D91" i="4"/>
  <c r="E91" i="4"/>
  <c r="F91" i="4"/>
  <c r="G91" i="4"/>
  <c r="H91" i="4"/>
  <c r="I91" i="4"/>
  <c r="J91" i="4"/>
  <c r="K91" i="4"/>
  <c r="L91" i="4"/>
  <c r="M91" i="4"/>
  <c r="B92" i="4"/>
  <c r="C92" i="4"/>
  <c r="C92" i="8"/>
  <c r="D92" i="4"/>
  <c r="E92" i="4"/>
  <c r="F92" i="4"/>
  <c r="G92" i="4"/>
  <c r="G92" i="6" s="1"/>
  <c r="H92" i="4"/>
  <c r="I92" i="4"/>
  <c r="J92" i="4"/>
  <c r="K92" i="4"/>
  <c r="L92" i="4"/>
  <c r="M92" i="4"/>
  <c r="B93" i="4"/>
  <c r="C93" i="4"/>
  <c r="D93" i="4"/>
  <c r="E93" i="4"/>
  <c r="F93" i="4"/>
  <c r="G93" i="4"/>
  <c r="H93" i="4"/>
  <c r="I93" i="4"/>
  <c r="J93" i="4"/>
  <c r="M93" i="6" s="1"/>
  <c r="K93" i="4"/>
  <c r="L93" i="4"/>
  <c r="M93" i="4"/>
  <c r="B94" i="4"/>
  <c r="C94" i="4"/>
  <c r="D94" i="4"/>
  <c r="E94" i="4"/>
  <c r="F94" i="4"/>
  <c r="G94" i="4"/>
  <c r="G94" i="6" s="1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S7" i="3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/>
  <c r="C11" i="3"/>
  <c r="B11" i="3" s="1"/>
  <c r="E11" i="3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/>
  <c r="Q12" i="3"/>
  <c r="P12" i="3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/>
  <c r="AA14" i="3"/>
  <c r="Z14" i="3" s="1"/>
  <c r="C15" i="3"/>
  <c r="B15" i="3" s="1"/>
  <c r="E15" i="3"/>
  <c r="D15" i="3" s="1"/>
  <c r="G15" i="3"/>
  <c r="F15" i="3"/>
  <c r="I15" i="3"/>
  <c r="H15" i="3" s="1"/>
  <c r="K15" i="3"/>
  <c r="J15" i="3" s="1"/>
  <c r="M15" i="3"/>
  <c r="L15" i="3" s="1"/>
  <c r="O15" i="3"/>
  <c r="N15" i="3" s="1"/>
  <c r="Q15" i="3"/>
  <c r="P15" i="3" s="1"/>
  <c r="S15" i="3"/>
  <c r="U15" i="3"/>
  <c r="W15" i="3"/>
  <c r="V15" i="3" s="1"/>
  <c r="Y15" i="3"/>
  <c r="X15" i="3" s="1"/>
  <c r="AA15" i="3"/>
  <c r="Z15" i="3" s="1"/>
  <c r="C16" i="3"/>
  <c r="B16" i="3" s="1"/>
  <c r="E16" i="3"/>
  <c r="D16" i="3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/>
  <c r="Y16" i="3"/>
  <c r="X16" i="3"/>
  <c r="AA16" i="3"/>
  <c r="Z16" i="3" s="1"/>
  <c r="C17" i="3"/>
  <c r="B17" i="3" s="1"/>
  <c r="E17" i="3"/>
  <c r="D17" i="3" s="1"/>
  <c r="G17" i="3"/>
  <c r="F17" i="3" s="1"/>
  <c r="I17" i="3"/>
  <c r="K17" i="3"/>
  <c r="J17" i="3" s="1"/>
  <c r="M17" i="3"/>
  <c r="L17" i="3" s="1"/>
  <c r="O17" i="3"/>
  <c r="Q17" i="3"/>
  <c r="P17" i="3" s="1"/>
  <c r="S17" i="3"/>
  <c r="R17" i="3" s="1"/>
  <c r="U17" i="3"/>
  <c r="T17" i="3" s="1"/>
  <c r="W17" i="3"/>
  <c r="V17" i="3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/>
  <c r="G20" i="3"/>
  <c r="F20" i="3" s="1"/>
  <c r="I20" i="3"/>
  <c r="H20" i="3" s="1"/>
  <c r="K20" i="3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N22" i="3" s="1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/>
  <c r="C33" i="3"/>
  <c r="B33" i="3" s="1"/>
  <c r="E33" i="3"/>
  <c r="D33" i="3" s="1"/>
  <c r="G33" i="3"/>
  <c r="F33" i="3" s="1"/>
  <c r="I33" i="3"/>
  <c r="H33" i="3" s="1"/>
  <c r="K33" i="3"/>
  <c r="J33" i="3" s="1"/>
  <c r="M33" i="3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Y34" i="3"/>
  <c r="X34" i="3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/>
  <c r="C36" i="3"/>
  <c r="B36" i="3" s="1"/>
  <c r="E36" i="3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/>
  <c r="K37" i="3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/>
  <c r="O42" i="3"/>
  <c r="N42" i="3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I55" i="3"/>
  <c r="H55" i="3" s="1"/>
  <c r="K55" i="3"/>
  <c r="J55" i="3" s="1"/>
  <c r="M55" i="3"/>
  <c r="L55" i="3" s="1"/>
  <c r="O55" i="3"/>
  <c r="N55" i="3"/>
  <c r="Q55" i="3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/>
  <c r="AA61" i="3"/>
  <c r="Z61" i="3" s="1"/>
  <c r="C62" i="3"/>
  <c r="E62" i="3"/>
  <c r="D62" i="3" s="1"/>
  <c r="G62" i="3"/>
  <c r="F62" i="3" s="1"/>
  <c r="I62" i="3"/>
  <c r="H62" i="3"/>
  <c r="K62" i="3"/>
  <c r="J62" i="3" s="1"/>
  <c r="M62" i="3"/>
  <c r="L62" i="3"/>
  <c r="O62" i="3"/>
  <c r="N62" i="3" s="1"/>
  <c r="Q62" i="3"/>
  <c r="P62" i="3"/>
  <c r="S62" i="3"/>
  <c r="R62" i="3" s="1"/>
  <c r="U62" i="3"/>
  <c r="T62" i="3"/>
  <c r="W62" i="3"/>
  <c r="V62" i="3" s="1"/>
  <c r="Y62" i="3"/>
  <c r="X62" i="3" s="1"/>
  <c r="AA62" i="3"/>
  <c r="Z62" i="3" s="1"/>
  <c r="C63" i="3"/>
  <c r="B63" i="3" s="1"/>
  <c r="E63" i="3"/>
  <c r="D63" i="3"/>
  <c r="G63" i="3"/>
  <c r="F63" i="3" s="1"/>
  <c r="I63" i="3"/>
  <c r="H63" i="3" s="1"/>
  <c r="K63" i="3"/>
  <c r="J63" i="3"/>
  <c r="M63" i="3"/>
  <c r="L63" i="3"/>
  <c r="O63" i="3"/>
  <c r="N63" i="3" s="1"/>
  <c r="Q63" i="3"/>
  <c r="P63" i="3" s="1"/>
  <c r="S63" i="3"/>
  <c r="R63" i="3"/>
  <c r="U63" i="3"/>
  <c r="T63" i="3" s="1"/>
  <c r="W63" i="3"/>
  <c r="V63" i="3"/>
  <c r="Y63" i="3"/>
  <c r="X63" i="3" s="1"/>
  <c r="AA63" i="3"/>
  <c r="Z63" i="3" s="1"/>
  <c r="C64" i="3"/>
  <c r="B64" i="3"/>
  <c r="E64" i="3"/>
  <c r="D64" i="3"/>
  <c r="G64" i="3"/>
  <c r="F64" i="3" s="1"/>
  <c r="I64" i="3"/>
  <c r="H64" i="3" s="1"/>
  <c r="K64" i="3"/>
  <c r="J64" i="3"/>
  <c r="M64" i="3"/>
  <c r="L64" i="3" s="1"/>
  <c r="O64" i="3"/>
  <c r="N64" i="3" s="1"/>
  <c r="Q64" i="3"/>
  <c r="P64" i="3" s="1"/>
  <c r="S64" i="3"/>
  <c r="R64" i="3" s="1"/>
  <c r="U64" i="3"/>
  <c r="T64" i="3"/>
  <c r="W64" i="3"/>
  <c r="V64" i="3" s="1"/>
  <c r="Y64" i="3"/>
  <c r="X64" i="3"/>
  <c r="AA64" i="3"/>
  <c r="Z64" i="3" s="1"/>
  <c r="C65" i="3"/>
  <c r="B65" i="3"/>
  <c r="E65" i="3"/>
  <c r="D65" i="3" s="1"/>
  <c r="G65" i="3"/>
  <c r="F65" i="3"/>
  <c r="I65" i="3"/>
  <c r="H65" i="3" s="1"/>
  <c r="K65" i="3"/>
  <c r="J65" i="3" s="1"/>
  <c r="M65" i="3"/>
  <c r="L65" i="3" s="1"/>
  <c r="O65" i="3"/>
  <c r="N65" i="3" s="1"/>
  <c r="Q65" i="3"/>
  <c r="P65" i="3"/>
  <c r="S65" i="3"/>
  <c r="R65" i="3" s="1"/>
  <c r="U65" i="3"/>
  <c r="T65" i="3" s="1"/>
  <c r="W65" i="3"/>
  <c r="V65" i="3"/>
  <c r="Y65" i="3"/>
  <c r="X65" i="3"/>
  <c r="AA65" i="3"/>
  <c r="Z65" i="3" s="1"/>
  <c r="C66" i="3"/>
  <c r="B66" i="3" s="1"/>
  <c r="E66" i="3"/>
  <c r="D66" i="3"/>
  <c r="G66" i="3"/>
  <c r="F66" i="3" s="1"/>
  <c r="I66" i="3"/>
  <c r="H66" i="3" s="1"/>
  <c r="K66" i="3"/>
  <c r="J66" i="3" s="1"/>
  <c r="M66" i="3"/>
  <c r="L66" i="3" s="1"/>
  <c r="O66" i="3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S68" i="3"/>
  <c r="R68" i="3" s="1"/>
  <c r="U68" i="3"/>
  <c r="T68" i="3" s="1"/>
  <c r="W68" i="3"/>
  <c r="V68" i="3" s="1"/>
  <c r="Y68" i="3"/>
  <c r="X68" i="3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/>
  <c r="Q69" i="3"/>
  <c r="P69" i="3" s="1"/>
  <c r="S69" i="3"/>
  <c r="R69" i="3" s="1"/>
  <c r="U69" i="3"/>
  <c r="T69" i="3" s="1"/>
  <c r="W69" i="3"/>
  <c r="V69" i="3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/>
  <c r="W70" i="3"/>
  <c r="V70" i="3" s="1"/>
  <c r="Y70" i="3"/>
  <c r="X70" i="3" s="1"/>
  <c r="AA70" i="3"/>
  <c r="Z70" i="3" s="1"/>
  <c r="C71" i="3"/>
  <c r="B71" i="3"/>
  <c r="E71" i="3"/>
  <c r="D71" i="3" s="1"/>
  <c r="G71" i="3"/>
  <c r="F71" i="3" s="1"/>
  <c r="I71" i="3"/>
  <c r="H71" i="3"/>
  <c r="K71" i="3"/>
  <c r="J71" i="3" s="1"/>
  <c r="M71" i="3"/>
  <c r="L71" i="3"/>
  <c r="O71" i="3"/>
  <c r="N71" i="3" s="1"/>
  <c r="Q71" i="3"/>
  <c r="P71" i="3" s="1"/>
  <c r="S71" i="3"/>
  <c r="R71" i="3" s="1"/>
  <c r="U71" i="3"/>
  <c r="T71" i="3"/>
  <c r="W71" i="3"/>
  <c r="V71" i="3" s="1"/>
  <c r="Y71" i="3"/>
  <c r="X71" i="3"/>
  <c r="AA71" i="3"/>
  <c r="C72" i="3"/>
  <c r="B72" i="3" s="1"/>
  <c r="E72" i="3"/>
  <c r="D72" i="3" s="1"/>
  <c r="G72" i="3"/>
  <c r="F72" i="3" s="1"/>
  <c r="I72" i="3"/>
  <c r="H72" i="3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/>
  <c r="G74" i="3"/>
  <c r="F74" i="3" s="1"/>
  <c r="I74" i="3"/>
  <c r="H74" i="3" s="1"/>
  <c r="K74" i="3"/>
  <c r="J74" i="3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B76" i="3" s="1"/>
  <c r="E76" i="3"/>
  <c r="D76" i="3" s="1"/>
  <c r="G76" i="3"/>
  <c r="F76" i="3"/>
  <c r="I76" i="3"/>
  <c r="H76" i="3" s="1"/>
  <c r="K76" i="3"/>
  <c r="J76" i="3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/>
  <c r="Y76" i="3"/>
  <c r="X76" i="3" s="1"/>
  <c r="AA76" i="3"/>
  <c r="Z76" i="3" s="1"/>
  <c r="C77" i="3"/>
  <c r="B77" i="3" s="1"/>
  <c r="E77" i="3"/>
  <c r="D77" i="3" s="1"/>
  <c r="G77" i="3"/>
  <c r="F77" i="3" s="1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/>
  <c r="M78" i="3"/>
  <c r="L78" i="3" s="1"/>
  <c r="O78" i="3"/>
  <c r="N78" i="3" s="1"/>
  <c r="Q78" i="3"/>
  <c r="P78" i="3" s="1"/>
  <c r="S78" i="3"/>
  <c r="R78" i="3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/>
  <c r="G81" i="3"/>
  <c r="F81" i="3" s="1"/>
  <c r="I81" i="3"/>
  <c r="H81" i="3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/>
  <c r="G82" i="3"/>
  <c r="F82" i="3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/>
  <c r="U82" i="3"/>
  <c r="T82" i="3" s="1"/>
  <c r="W82" i="3"/>
  <c r="V82" i="3"/>
  <c r="Y82" i="3"/>
  <c r="X82" i="3" s="1"/>
  <c r="AA82" i="3"/>
  <c r="Z82" i="3" s="1"/>
  <c r="C83" i="3"/>
  <c r="B83" i="3" s="1"/>
  <c r="E83" i="3"/>
  <c r="D83" i="3"/>
  <c r="G83" i="3"/>
  <c r="F83" i="3" s="1"/>
  <c r="I83" i="3"/>
  <c r="H83" i="3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/>
  <c r="S84" i="3"/>
  <c r="R84" i="3" s="1"/>
  <c r="U84" i="3"/>
  <c r="T84" i="3" s="1"/>
  <c r="W84" i="3"/>
  <c r="V84" i="3" s="1"/>
  <c r="Y84" i="3"/>
  <c r="X84" i="3"/>
  <c r="AA84" i="3"/>
  <c r="Z84" i="3" s="1"/>
  <c r="C85" i="3"/>
  <c r="B85" i="3" s="1"/>
  <c r="E85" i="3"/>
  <c r="D85" i="3" s="1"/>
  <c r="G85" i="3"/>
  <c r="F85" i="3" s="1"/>
  <c r="I85" i="3"/>
  <c r="H85" i="3"/>
  <c r="K85" i="3"/>
  <c r="J85" i="3" s="1"/>
  <c r="M85" i="3"/>
  <c r="L85" i="3" s="1"/>
  <c r="O85" i="3"/>
  <c r="N85" i="3" s="1"/>
  <c r="Q85" i="3"/>
  <c r="P85" i="3" s="1"/>
  <c r="S85" i="3"/>
  <c r="R85" i="3" s="1"/>
  <c r="U85" i="3"/>
  <c r="T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/>
  <c r="O86" i="3"/>
  <c r="N86" i="3" s="1"/>
  <c r="Q86" i="3"/>
  <c r="P86" i="3" s="1"/>
  <c r="S86" i="3"/>
  <c r="R86" i="3"/>
  <c r="U86" i="3"/>
  <c r="T86" i="3" s="1"/>
  <c r="W86" i="3"/>
  <c r="V86" i="3" s="1"/>
  <c r="Y86" i="3"/>
  <c r="X86" i="3" s="1"/>
  <c r="AA86" i="3"/>
  <c r="Z86" i="3" s="1"/>
  <c r="C87" i="3"/>
  <c r="B87" i="3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/>
  <c r="K88" i="3"/>
  <c r="J88" i="3" s="1"/>
  <c r="M88" i="3"/>
  <c r="L88" i="3" s="1"/>
  <c r="O88" i="3"/>
  <c r="N88" i="3" s="1"/>
  <c r="Q88" i="3"/>
  <c r="P88" i="3" s="1"/>
  <c r="S88" i="3"/>
  <c r="R88" i="3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W6" i="3"/>
  <c r="V6" i="3" s="1"/>
  <c r="U6" i="3"/>
  <c r="T6" i="3" s="1"/>
  <c r="S6" i="3"/>
  <c r="R6" i="3" s="1"/>
  <c r="Q6" i="3"/>
  <c r="P6" i="3" s="1"/>
  <c r="O6" i="3"/>
  <c r="N6" i="3" s="1"/>
  <c r="M6" i="3"/>
  <c r="I6" i="3"/>
  <c r="G6" i="3"/>
  <c r="F6" i="3" s="1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H96" i="4" s="1"/>
  <c r="E96" i="1"/>
  <c r="D96" i="1"/>
  <c r="C96" i="1"/>
  <c r="B96" i="1"/>
  <c r="B6" i="4"/>
  <c r="B7" i="4"/>
  <c r="B7" i="10" s="1"/>
  <c r="B8" i="4"/>
  <c r="B9" i="4"/>
  <c r="B10" i="4"/>
  <c r="B10" i="6" s="1"/>
  <c r="B11" i="4"/>
  <c r="B11" i="6" s="1"/>
  <c r="B12" i="4"/>
  <c r="B13" i="4"/>
  <c r="B14" i="4"/>
  <c r="B15" i="4"/>
  <c r="B16" i="4"/>
  <c r="B16" i="6" s="1"/>
  <c r="B17" i="4"/>
  <c r="B18" i="4"/>
  <c r="B18" i="8" s="1"/>
  <c r="N18" i="8" s="1"/>
  <c r="B19" i="4"/>
  <c r="B20" i="4"/>
  <c r="B21" i="4"/>
  <c r="B21" i="6" s="1"/>
  <c r="B22" i="4"/>
  <c r="B23" i="4"/>
  <c r="D23" i="6" s="1"/>
  <c r="B24" i="4"/>
  <c r="B25" i="4"/>
  <c r="B26" i="4"/>
  <c r="B26" i="6" s="1"/>
  <c r="B27" i="4"/>
  <c r="B28" i="4"/>
  <c r="B29" i="4"/>
  <c r="B30" i="4"/>
  <c r="E30" i="6" s="1"/>
  <c r="B31" i="4"/>
  <c r="N31" i="4" s="1"/>
  <c r="B32" i="4"/>
  <c r="B33" i="4"/>
  <c r="B33" i="10" s="1"/>
  <c r="B34" i="4"/>
  <c r="B34" i="10" s="1"/>
  <c r="B35" i="4"/>
  <c r="B35" i="6" s="1"/>
  <c r="B36" i="4"/>
  <c r="B37" i="4"/>
  <c r="B38" i="4"/>
  <c r="B39" i="4"/>
  <c r="B40" i="4"/>
  <c r="B40" i="6" s="1"/>
  <c r="B41" i="4"/>
  <c r="B42" i="4"/>
  <c r="B43" i="4"/>
  <c r="B44" i="4"/>
  <c r="B45" i="4"/>
  <c r="B45" i="6" s="1"/>
  <c r="B46" i="4"/>
  <c r="B47" i="4"/>
  <c r="B48" i="4"/>
  <c r="B49" i="4"/>
  <c r="B50" i="4"/>
  <c r="B51" i="4"/>
  <c r="B52" i="4"/>
  <c r="B53" i="4"/>
  <c r="B54" i="4"/>
  <c r="B55" i="4"/>
  <c r="E55" i="6" s="1"/>
  <c r="B56" i="4"/>
  <c r="B57" i="4"/>
  <c r="B57" i="6" s="1"/>
  <c r="B58" i="4"/>
  <c r="B59" i="4"/>
  <c r="B60" i="4"/>
  <c r="B61" i="4"/>
  <c r="B62" i="4"/>
  <c r="B63" i="4"/>
  <c r="B64" i="4"/>
  <c r="B64" i="6" s="1"/>
  <c r="B65" i="4"/>
  <c r="B66" i="4"/>
  <c r="B67" i="4"/>
  <c r="B68" i="4"/>
  <c r="B69" i="4"/>
  <c r="B70" i="4"/>
  <c r="B70" i="8" s="1"/>
  <c r="N70" i="8" s="1"/>
  <c r="B71" i="4"/>
  <c r="B72" i="4"/>
  <c r="B73" i="4"/>
  <c r="B73" i="6" s="1"/>
  <c r="B74" i="4"/>
  <c r="B75" i="4"/>
  <c r="B75" i="6" s="1"/>
  <c r="B76" i="4"/>
  <c r="B77" i="4"/>
  <c r="B77" i="6" s="1"/>
  <c r="B78" i="4"/>
  <c r="B78" i="6" s="1"/>
  <c r="B79" i="4"/>
  <c r="D79" i="6" s="1"/>
  <c r="B80" i="4"/>
  <c r="B81" i="4"/>
  <c r="B82" i="4"/>
  <c r="B83" i="4"/>
  <c r="B84" i="4"/>
  <c r="B84" i="10" s="1"/>
  <c r="C6" i="4"/>
  <c r="C6" i="10" s="1"/>
  <c r="C7" i="4"/>
  <c r="C8" i="4"/>
  <c r="B8" i="12" s="1"/>
  <c r="C9" i="4"/>
  <c r="C10" i="4"/>
  <c r="C11" i="4"/>
  <c r="B11" i="12" s="1"/>
  <c r="C12" i="4"/>
  <c r="C13" i="4"/>
  <c r="C13" i="8" s="1"/>
  <c r="C14" i="4"/>
  <c r="C15" i="4"/>
  <c r="C15" i="10" s="1"/>
  <c r="C16" i="4"/>
  <c r="C16" i="10" s="1"/>
  <c r="C17" i="4"/>
  <c r="C17" i="8" s="1"/>
  <c r="C18" i="4"/>
  <c r="C19" i="4"/>
  <c r="C19" i="8" s="1"/>
  <c r="C20" i="4"/>
  <c r="C21" i="4"/>
  <c r="C22" i="4"/>
  <c r="C23" i="4"/>
  <c r="C24" i="4"/>
  <c r="C25" i="4"/>
  <c r="B25" i="12" s="1"/>
  <c r="C26" i="4"/>
  <c r="C27" i="4"/>
  <c r="C28" i="4"/>
  <c r="C29" i="4"/>
  <c r="C30" i="4"/>
  <c r="C31" i="4"/>
  <c r="C31" i="8" s="1"/>
  <c r="C32" i="4"/>
  <c r="C33" i="4"/>
  <c r="C34" i="4"/>
  <c r="C35" i="4"/>
  <c r="C35" i="10" s="1"/>
  <c r="C36" i="4"/>
  <c r="C37" i="4"/>
  <c r="B37" i="12" s="1"/>
  <c r="C38" i="4"/>
  <c r="C39" i="4"/>
  <c r="C40" i="4"/>
  <c r="C41" i="4"/>
  <c r="C41" i="10"/>
  <c r="C42" i="4"/>
  <c r="C43" i="4"/>
  <c r="C44" i="4"/>
  <c r="C45" i="4"/>
  <c r="C46" i="4"/>
  <c r="C47" i="4"/>
  <c r="C48" i="4"/>
  <c r="C49" i="4"/>
  <c r="C50" i="4"/>
  <c r="C50" i="8" s="1"/>
  <c r="C51" i="4"/>
  <c r="C51" i="10" s="1"/>
  <c r="C52" i="4"/>
  <c r="C53" i="4"/>
  <c r="C54" i="4"/>
  <c r="C55" i="4"/>
  <c r="C56" i="4"/>
  <c r="C57" i="4"/>
  <c r="C58" i="4"/>
  <c r="C59" i="4"/>
  <c r="C60" i="4"/>
  <c r="C61" i="4"/>
  <c r="C62" i="4"/>
  <c r="C62" i="10" s="1"/>
  <c r="C63" i="4"/>
  <c r="B63" i="12"/>
  <c r="C64" i="4"/>
  <c r="B64" i="12" s="1"/>
  <c r="C65" i="4"/>
  <c r="C66" i="4"/>
  <c r="C67" i="4"/>
  <c r="C68" i="4"/>
  <c r="C68" i="8" s="1"/>
  <c r="C69" i="4"/>
  <c r="C70" i="4"/>
  <c r="C71" i="4"/>
  <c r="C72" i="4"/>
  <c r="B72" i="8" s="1"/>
  <c r="C72" i="10"/>
  <c r="C73" i="4"/>
  <c r="C74" i="4"/>
  <c r="C75" i="4"/>
  <c r="B75" i="12" s="1"/>
  <c r="C76" i="4"/>
  <c r="C76" i="8" s="1"/>
  <c r="C77" i="4"/>
  <c r="C78" i="4"/>
  <c r="C78" i="8" s="1"/>
  <c r="C79" i="4"/>
  <c r="C80" i="4"/>
  <c r="C81" i="4"/>
  <c r="C82" i="4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7" i="6" s="1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E66" i="6" s="1"/>
  <c r="D67" i="4"/>
  <c r="D68" i="4"/>
  <c r="D69" i="4"/>
  <c r="D70" i="4"/>
  <c r="D71" i="4"/>
  <c r="D72" i="4"/>
  <c r="D73" i="4"/>
  <c r="D73" i="6" s="1"/>
  <c r="D74" i="4"/>
  <c r="D75" i="4"/>
  <c r="D76" i="4"/>
  <c r="D77" i="4"/>
  <c r="D78" i="4"/>
  <c r="D79" i="4"/>
  <c r="D80" i="4"/>
  <c r="D81" i="4"/>
  <c r="D81" i="6" s="1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49" i="6" s="1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N19" i="4" s="1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N41" i="4" s="1"/>
  <c r="F42" i="4"/>
  <c r="F43" i="4"/>
  <c r="F44" i="4"/>
  <c r="F45" i="4"/>
  <c r="F46" i="4"/>
  <c r="F47" i="4"/>
  <c r="F48" i="4"/>
  <c r="F49" i="4"/>
  <c r="N49" i="4" s="1"/>
  <c r="F50" i="4"/>
  <c r="F51" i="4"/>
  <c r="N51" i="4" s="1"/>
  <c r="F52" i="4"/>
  <c r="F53" i="4"/>
  <c r="F54" i="4"/>
  <c r="F55" i="4"/>
  <c r="F56" i="4"/>
  <c r="F57" i="4"/>
  <c r="N57" i="4" s="1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N75" i="4" s="1"/>
  <c r="F76" i="4"/>
  <c r="F77" i="4"/>
  <c r="F78" i="4"/>
  <c r="F79" i="4"/>
  <c r="F80" i="4"/>
  <c r="F81" i="4"/>
  <c r="F82" i="4"/>
  <c r="F83" i="4"/>
  <c r="F84" i="4"/>
  <c r="G5" i="4"/>
  <c r="G6" i="4"/>
  <c r="G7" i="4"/>
  <c r="G8" i="4"/>
  <c r="G9" i="4"/>
  <c r="G10" i="4"/>
  <c r="J10" i="6" s="1"/>
  <c r="G11" i="4"/>
  <c r="G12" i="4"/>
  <c r="G12" i="6" s="1"/>
  <c r="G13" i="4"/>
  <c r="G13" i="6" s="1"/>
  <c r="G14" i="4"/>
  <c r="G14" i="6"/>
  <c r="G15" i="4"/>
  <c r="G16" i="4"/>
  <c r="G16" i="6" s="1"/>
  <c r="G17" i="4"/>
  <c r="M17" i="6" s="1"/>
  <c r="G18" i="4"/>
  <c r="G19" i="4"/>
  <c r="G20" i="4"/>
  <c r="G20" i="6" s="1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4" i="6" s="1"/>
  <c r="G35" i="4"/>
  <c r="G35" i="6" s="1"/>
  <c r="G36" i="4"/>
  <c r="G36" i="6"/>
  <c r="G37" i="4"/>
  <c r="G37" i="6" s="1"/>
  <c r="G38" i="4"/>
  <c r="G38" i="6" s="1"/>
  <c r="G39" i="4"/>
  <c r="G40" i="4"/>
  <c r="G41" i="4"/>
  <c r="G42" i="4"/>
  <c r="G43" i="4"/>
  <c r="G44" i="4"/>
  <c r="G45" i="4"/>
  <c r="G46" i="4"/>
  <c r="G47" i="4"/>
  <c r="G47" i="6"/>
  <c r="G48" i="4"/>
  <c r="G48" i="6" s="1"/>
  <c r="G49" i="4"/>
  <c r="G50" i="4"/>
  <c r="G50" i="6" s="1"/>
  <c r="G51" i="4"/>
  <c r="H51" i="6" s="1"/>
  <c r="G52" i="4"/>
  <c r="G53" i="4"/>
  <c r="G54" i="4"/>
  <c r="G54" i="6" s="1"/>
  <c r="G55" i="4"/>
  <c r="G56" i="4"/>
  <c r="G57" i="4"/>
  <c r="G58" i="4"/>
  <c r="G59" i="4"/>
  <c r="G60" i="4"/>
  <c r="G61" i="4"/>
  <c r="G62" i="4"/>
  <c r="G62" i="6" s="1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5" i="4"/>
  <c r="K75" i="6" s="1"/>
  <c r="G76" i="4"/>
  <c r="G76" i="6" s="1"/>
  <c r="G77" i="4"/>
  <c r="G78" i="4"/>
  <c r="G79" i="4"/>
  <c r="G80" i="4"/>
  <c r="G81" i="4"/>
  <c r="G82" i="4"/>
  <c r="G83" i="4"/>
  <c r="G84" i="4"/>
  <c r="H5" i="4"/>
  <c r="H6" i="4"/>
  <c r="H6" i="6" s="1"/>
  <c r="H7" i="4"/>
  <c r="H8" i="4"/>
  <c r="H9" i="4"/>
  <c r="H10" i="4"/>
  <c r="H11" i="4"/>
  <c r="H12" i="4"/>
  <c r="H13" i="4"/>
  <c r="H14" i="4"/>
  <c r="H15" i="4"/>
  <c r="H15" i="6" s="1"/>
  <c r="H16" i="4"/>
  <c r="H17" i="4"/>
  <c r="H18" i="4"/>
  <c r="H19" i="4"/>
  <c r="H20" i="4"/>
  <c r="H21" i="4"/>
  <c r="H22" i="4"/>
  <c r="H22" i="6" s="1"/>
  <c r="H23" i="4"/>
  <c r="H23" i="6" s="1"/>
  <c r="H24" i="4"/>
  <c r="H25" i="4"/>
  <c r="H26" i="4"/>
  <c r="H27" i="4"/>
  <c r="H28" i="4"/>
  <c r="H29" i="4"/>
  <c r="H30" i="4"/>
  <c r="H31" i="4"/>
  <c r="H32" i="4"/>
  <c r="H33" i="4"/>
  <c r="H34" i="4"/>
  <c r="H35" i="4"/>
  <c r="H35" i="6" s="1"/>
  <c r="H36" i="4"/>
  <c r="H37" i="4"/>
  <c r="H38" i="4"/>
  <c r="H39" i="4"/>
  <c r="H39" i="6" s="1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N40" i="3"/>
  <c r="B91" i="12"/>
  <c r="H90" i="6"/>
  <c r="C89" i="8"/>
  <c r="C87" i="10"/>
  <c r="C90" i="8"/>
  <c r="B87" i="6"/>
  <c r="D36" i="3"/>
  <c r="L33" i="3"/>
  <c r="C89" i="10"/>
  <c r="C91" i="8"/>
  <c r="B89" i="12"/>
  <c r="B85" i="12"/>
  <c r="H92" i="6"/>
  <c r="C87" i="8"/>
  <c r="C85" i="10"/>
  <c r="D91" i="6"/>
  <c r="H88" i="6"/>
  <c r="H91" i="6"/>
  <c r="I86" i="6"/>
  <c r="C25" i="6"/>
  <c r="I91" i="6"/>
  <c r="H89" i="6"/>
  <c r="C94" i="8"/>
  <c r="B72" i="12"/>
  <c r="B93" i="10"/>
  <c r="B91" i="8"/>
  <c r="C56" i="10"/>
  <c r="B39" i="8"/>
  <c r="N39" i="8" s="1"/>
  <c r="B25" i="8"/>
  <c r="N25" i="8" s="1"/>
  <c r="C88" i="8"/>
  <c r="B50" i="12"/>
  <c r="J89" i="6"/>
  <c r="K87" i="6"/>
  <c r="G87" i="6"/>
  <c r="C91" i="6"/>
  <c r="B93" i="6"/>
  <c r="B89" i="10"/>
  <c r="B89" i="8"/>
  <c r="N89" i="8" s="1"/>
  <c r="C27" i="6"/>
  <c r="D93" i="6"/>
  <c r="B91" i="10"/>
  <c r="J91" i="6"/>
  <c r="B93" i="8"/>
  <c r="N93" i="8" s="1"/>
  <c r="C93" i="6"/>
  <c r="C89" i="6"/>
  <c r="B91" i="6"/>
  <c r="M65" i="6"/>
  <c r="B43" i="8"/>
  <c r="C25" i="8"/>
  <c r="C25" i="10"/>
  <c r="B25" i="6"/>
  <c r="B25" i="10"/>
  <c r="F82" i="6"/>
  <c r="H17" i="6"/>
  <c r="B92" i="10"/>
  <c r="B92" i="6"/>
  <c r="E92" i="6"/>
  <c r="B94" i="8"/>
  <c r="B94" i="6"/>
  <c r="T9" i="3"/>
  <c r="N8" i="3"/>
  <c r="B86" i="6"/>
  <c r="K25" i="6"/>
  <c r="H36" i="6"/>
  <c r="L81" i="6"/>
  <c r="D94" i="6"/>
  <c r="I93" i="6"/>
  <c r="B92" i="12"/>
  <c r="C92" i="10"/>
  <c r="D92" i="6"/>
  <c r="F92" i="6"/>
  <c r="G91" i="6"/>
  <c r="L91" i="6"/>
  <c r="B90" i="10"/>
  <c r="B90" i="12"/>
  <c r="C88" i="10"/>
  <c r="I87" i="6"/>
  <c r="J87" i="6"/>
  <c r="L87" i="6"/>
  <c r="H59" i="6"/>
  <c r="C63" i="8"/>
  <c r="B80" i="12"/>
  <c r="B15" i="12"/>
  <c r="J51" i="6"/>
  <c r="C63" i="10"/>
  <c r="B69" i="8"/>
  <c r="B76" i="12"/>
  <c r="B61" i="12"/>
  <c r="C83" i="8"/>
  <c r="B44" i="12"/>
  <c r="B36" i="6"/>
  <c r="C75" i="8"/>
  <c r="B36" i="12"/>
  <c r="C36" i="8"/>
  <c r="C55" i="8"/>
  <c r="C47" i="10"/>
  <c r="B31" i="6"/>
  <c r="C28" i="10"/>
  <c r="I44" i="6"/>
  <c r="C42" i="8"/>
  <c r="B17" i="10"/>
  <c r="B77" i="12"/>
  <c r="C77" i="10"/>
  <c r="C29" i="8"/>
  <c r="B6" i="12"/>
  <c r="C6" i="8"/>
  <c r="B61" i="10"/>
  <c r="C58" i="10"/>
  <c r="B26" i="8"/>
  <c r="B41" i="12"/>
  <c r="C41" i="8"/>
  <c r="C9" i="8"/>
  <c r="B49" i="10"/>
  <c r="D80" i="6"/>
  <c r="K80" i="6"/>
  <c r="C64" i="10"/>
  <c r="J72" i="6"/>
  <c r="H65" i="6"/>
  <c r="B68" i="12"/>
  <c r="C68" i="10"/>
  <c r="C68" i="6"/>
  <c r="B60" i="12"/>
  <c r="C53" i="10"/>
  <c r="B53" i="8"/>
  <c r="C37" i="8"/>
  <c r="B37" i="10"/>
  <c r="N17" i="3"/>
  <c r="G64" i="6"/>
  <c r="J56" i="6"/>
  <c r="G56" i="6"/>
  <c r="G41" i="6"/>
  <c r="J41" i="6"/>
  <c r="I41" i="6"/>
  <c r="C82" i="8"/>
  <c r="C67" i="8"/>
  <c r="B67" i="12"/>
  <c r="B67" i="10"/>
  <c r="B59" i="10"/>
  <c r="L48" i="6"/>
  <c r="M24" i="6"/>
  <c r="L65" i="6"/>
  <c r="N53" i="4"/>
  <c r="M72" i="6"/>
  <c r="C30" i="10"/>
  <c r="D41" i="6"/>
  <c r="B33" i="6"/>
  <c r="B81" i="12"/>
  <c r="B74" i="12"/>
  <c r="G67" i="6"/>
  <c r="C48" i="8"/>
  <c r="C77" i="8"/>
  <c r="D82" i="6"/>
  <c r="E74" i="6"/>
  <c r="C27" i="8"/>
  <c r="C30" i="6"/>
  <c r="L28" i="6"/>
  <c r="G61" i="6"/>
  <c r="K61" i="6"/>
  <c r="I53" i="6"/>
  <c r="B82" i="10"/>
  <c r="G29" i="6"/>
  <c r="E31" i="6"/>
  <c r="B19" i="6"/>
  <c r="J73" i="6"/>
  <c r="H57" i="6"/>
  <c r="G81" i="6"/>
  <c r="H81" i="6"/>
  <c r="C46" i="10"/>
  <c r="C23" i="10"/>
  <c r="B23" i="12"/>
  <c r="C34" i="6"/>
  <c r="B34" i="6"/>
  <c r="B18" i="6"/>
  <c r="L32" i="6"/>
  <c r="C71" i="10"/>
  <c r="C49" i="10"/>
  <c r="C49" i="8"/>
  <c r="B54" i="6"/>
  <c r="C64" i="6"/>
  <c r="B35" i="10"/>
  <c r="I15" i="6"/>
  <c r="L44" i="6"/>
  <c r="J36" i="6"/>
  <c r="J37" i="3"/>
  <c r="Z30" i="3"/>
  <c r="P68" i="3"/>
  <c r="V34" i="3"/>
  <c r="H17" i="3"/>
  <c r="R15" i="3"/>
  <c r="D11" i="3"/>
  <c r="K29" i="6"/>
  <c r="H21" i="6"/>
  <c r="J13" i="6"/>
  <c r="C79" i="10"/>
  <c r="C73" i="6"/>
  <c r="B73" i="12"/>
  <c r="I13" i="6"/>
  <c r="C66" i="8"/>
  <c r="I81" i="6"/>
  <c r="L49" i="6"/>
  <c r="J49" i="6"/>
  <c r="E5" i="6"/>
  <c r="L7" i="6"/>
  <c r="L25" i="6"/>
  <c r="H25" i="6"/>
  <c r="F62" i="6"/>
  <c r="C41" i="6"/>
  <c r="C18" i="8"/>
  <c r="C73" i="8"/>
  <c r="B73" i="8"/>
  <c r="N73" i="8"/>
  <c r="C67" i="10"/>
  <c r="B31" i="12"/>
  <c r="C17" i="10"/>
  <c r="C17" i="6"/>
  <c r="B17" i="8"/>
  <c r="N17" i="8" s="1"/>
  <c r="B17" i="12"/>
  <c r="M56" i="6"/>
  <c r="J22" i="6"/>
  <c r="H73" i="6"/>
  <c r="K53" i="6"/>
  <c r="H6" i="3"/>
  <c r="B78" i="12"/>
  <c r="C65" i="8"/>
  <c r="C58" i="8"/>
  <c r="C16" i="6"/>
  <c r="B16" i="10"/>
  <c r="L57" i="6"/>
  <c r="C53" i="6"/>
  <c r="C46" i="6"/>
  <c r="B16" i="8"/>
  <c r="N16" i="8" s="1"/>
  <c r="M49" i="6"/>
  <c r="K41" i="6"/>
  <c r="M41" i="6"/>
  <c r="I69" i="6"/>
  <c r="F16" i="6"/>
  <c r="D21" i="6"/>
  <c r="M81" i="6"/>
  <c r="J48" i="6"/>
  <c r="M48" i="6"/>
  <c r="C75" i="10"/>
  <c r="H80" i="6"/>
  <c r="G80" i="6"/>
  <c r="B8" i="6"/>
  <c r="K83" i="6"/>
  <c r="K67" i="6"/>
  <c r="F84" i="6"/>
  <c r="B81" i="10"/>
  <c r="B24" i="10"/>
  <c r="E17" i="6"/>
  <c r="E21" i="6"/>
  <c r="B27" i="10"/>
  <c r="J75" i="6"/>
  <c r="I51" i="6"/>
  <c r="L51" i="6"/>
  <c r="J5" i="6"/>
  <c r="N29" i="4"/>
  <c r="M47" i="6"/>
  <c r="N25" i="4"/>
  <c r="L34" i="6"/>
  <c r="M18" i="6"/>
  <c r="K77" i="6"/>
  <c r="H20" i="6"/>
  <c r="G28" i="6"/>
  <c r="K28" i="6"/>
  <c r="F32" i="6"/>
  <c r="G39" i="6"/>
  <c r="G58" i="6"/>
  <c r="C72" i="8"/>
  <c r="B72" i="10"/>
  <c r="C72" i="6"/>
  <c r="C65" i="10"/>
  <c r="K76" i="6"/>
  <c r="I76" i="6"/>
  <c r="J76" i="6"/>
  <c r="M44" i="6"/>
  <c r="N79" i="4"/>
  <c r="M14" i="6"/>
  <c r="G22" i="6"/>
  <c r="L69" i="6"/>
  <c r="M22" i="6"/>
  <c r="I49" i="6"/>
  <c r="B82" i="12"/>
  <c r="C43" i="8"/>
  <c r="I67" i="6"/>
  <c r="G42" i="6"/>
  <c r="K36" i="6"/>
  <c r="N80" i="4"/>
  <c r="D75" i="6"/>
  <c r="J80" i="6"/>
  <c r="K73" i="6"/>
  <c r="G73" i="6"/>
  <c r="M35" i="6"/>
  <c r="C13" i="10"/>
  <c r="M69" i="6"/>
  <c r="L67" i="6"/>
  <c r="K24" i="6"/>
  <c r="I59" i="6"/>
  <c r="B43" i="10"/>
  <c r="H14" i="6"/>
  <c r="B51" i="8"/>
  <c r="N51" i="8" s="1"/>
  <c r="B27" i="12"/>
  <c r="C21" i="10"/>
  <c r="C66" i="6"/>
  <c r="B30" i="6"/>
  <c r="B17" i="6"/>
  <c r="F81" i="6"/>
  <c r="B24" i="8"/>
  <c r="N24" i="8" s="1"/>
  <c r="D87" i="6"/>
  <c r="H13" i="3"/>
  <c r="L10" i="3"/>
  <c r="L23" i="6"/>
  <c r="C90" i="6"/>
  <c r="B40" i="8"/>
  <c r="N40" i="8" s="1"/>
  <c r="H10" i="6"/>
  <c r="K74" i="6"/>
  <c r="L74" i="6"/>
  <c r="H74" i="6"/>
  <c r="G68" i="6"/>
  <c r="K68" i="6"/>
  <c r="L68" i="6"/>
  <c r="G45" i="6"/>
  <c r="L45" i="6"/>
  <c r="B63" i="10"/>
  <c r="D55" i="6"/>
  <c r="F10" i="6"/>
  <c r="C10" i="6"/>
  <c r="E10" i="6"/>
  <c r="F93" i="6"/>
  <c r="E93" i="6"/>
  <c r="M90" i="5"/>
  <c r="L90" i="5" s="1"/>
  <c r="D46" i="6"/>
  <c r="C62" i="8"/>
  <c r="B62" i="12"/>
  <c r="C19" i="10"/>
  <c r="B19" i="12"/>
  <c r="N66" i="3"/>
  <c r="J20" i="3"/>
  <c r="J45" i="6"/>
  <c r="B76" i="8"/>
  <c r="N76" i="8" s="1"/>
  <c r="L92" i="6"/>
  <c r="I23" i="6"/>
  <c r="B90" i="6"/>
  <c r="D48" i="6"/>
  <c r="N42" i="4"/>
  <c r="H66" i="6"/>
  <c r="K66" i="6"/>
  <c r="M66" i="6"/>
  <c r="J66" i="6"/>
  <c r="I66" i="6"/>
  <c r="M58" i="6"/>
  <c r="J58" i="6"/>
  <c r="H42" i="6"/>
  <c r="J42" i="6"/>
  <c r="L42" i="6"/>
  <c r="M34" i="6"/>
  <c r="J34" i="6"/>
  <c r="J18" i="6"/>
  <c r="I18" i="6"/>
  <c r="G82" i="6"/>
  <c r="L82" i="6"/>
  <c r="H82" i="6"/>
  <c r="J82" i="6"/>
  <c r="G52" i="6"/>
  <c r="K52" i="6"/>
  <c r="M52" i="6"/>
  <c r="H52" i="6"/>
  <c r="H26" i="6"/>
  <c r="G6" i="6"/>
  <c r="F22" i="6"/>
  <c r="B54" i="12"/>
  <c r="C54" i="8"/>
  <c r="C54" i="10"/>
  <c r="B54" i="8"/>
  <c r="C54" i="6"/>
  <c r="D54" i="6"/>
  <c r="C12" i="10"/>
  <c r="C12" i="6"/>
  <c r="B12" i="12"/>
  <c r="C12" i="8"/>
  <c r="B12" i="8"/>
  <c r="N12" i="8" s="1"/>
  <c r="C84" i="6"/>
  <c r="B84" i="6"/>
  <c r="W9" i="5"/>
  <c r="V9" i="5" s="1"/>
  <c r="H45" i="6"/>
  <c r="W82" i="5"/>
  <c r="V82" i="5" s="1"/>
  <c r="Z6" i="3"/>
  <c r="V13" i="3"/>
  <c r="L90" i="6"/>
  <c r="I90" i="6"/>
  <c r="K90" i="6"/>
  <c r="M90" i="6"/>
  <c r="D38" i="6"/>
  <c r="E38" i="6"/>
  <c r="B70" i="12"/>
  <c r="E70" i="6"/>
  <c r="C70" i="10"/>
  <c r="C70" i="6"/>
  <c r="C70" i="8"/>
  <c r="B76" i="6"/>
  <c r="F76" i="6"/>
  <c r="X19" i="3"/>
  <c r="I58" i="6"/>
  <c r="K82" i="6"/>
  <c r="L38" i="6"/>
  <c r="M54" i="5"/>
  <c r="L54" i="5" s="1"/>
  <c r="G89" i="5"/>
  <c r="F89" i="5" s="1"/>
  <c r="B12" i="10"/>
  <c r="W44" i="5"/>
  <c r="V44" i="5" s="1"/>
  <c r="W51" i="5"/>
  <c r="V51" i="5" s="1"/>
  <c r="W68" i="5"/>
  <c r="V68" i="5" s="1"/>
  <c r="W34" i="5"/>
  <c r="V34" i="5" s="1"/>
  <c r="W25" i="5"/>
  <c r="V25" i="5" s="1"/>
  <c r="W32" i="5"/>
  <c r="V32" i="5" s="1"/>
  <c r="L98" i="4"/>
  <c r="W69" i="5"/>
  <c r="V69" i="5" s="1"/>
  <c r="W67" i="5"/>
  <c r="V67" i="5" s="1"/>
  <c r="M50" i="6"/>
  <c r="I50" i="6"/>
  <c r="H50" i="6"/>
  <c r="J50" i="6"/>
  <c r="I94" i="6"/>
  <c r="H94" i="6"/>
  <c r="J92" i="6"/>
  <c r="M92" i="6"/>
  <c r="N90" i="4"/>
  <c r="D90" i="6"/>
  <c r="E90" i="6"/>
  <c r="B90" i="8"/>
  <c r="L58" i="6"/>
  <c r="G97" i="4"/>
  <c r="D30" i="6"/>
  <c r="F30" i="6"/>
  <c r="N30" i="4"/>
  <c r="C78" i="10"/>
  <c r="I42" i="6"/>
  <c r="F48" i="6"/>
  <c r="J26" i="6"/>
  <c r="K58" i="6"/>
  <c r="L18" i="6"/>
  <c r="K26" i="6"/>
  <c r="W77" i="5"/>
  <c r="V77" i="5" s="1"/>
  <c r="M70" i="5"/>
  <c r="L70" i="5" s="1"/>
  <c r="I60" i="6"/>
  <c r="I45" i="6"/>
  <c r="M79" i="5"/>
  <c r="L79" i="5" s="1"/>
  <c r="G31" i="5"/>
  <c r="F31" i="5" s="1"/>
  <c r="J74" i="6"/>
  <c r="H58" i="6"/>
  <c r="M95" i="5"/>
  <c r="L95" i="5" s="1"/>
  <c r="H5" i="6"/>
  <c r="M42" i="5"/>
  <c r="L42" i="5" s="1"/>
  <c r="M62" i="5"/>
  <c r="L62" i="5" s="1"/>
  <c r="F53" i="6"/>
  <c r="E37" i="6"/>
  <c r="G62" i="5"/>
  <c r="F62" i="5" s="1"/>
  <c r="D11" i="6"/>
  <c r="M55" i="5"/>
  <c r="L55" i="5" s="1"/>
  <c r="M60" i="5"/>
  <c r="L60" i="5" s="1"/>
  <c r="G18" i="5"/>
  <c r="F18" i="5" s="1"/>
  <c r="L19" i="6"/>
  <c r="F61" i="6"/>
  <c r="F21" i="6"/>
  <c r="N21" i="4"/>
  <c r="G53" i="5"/>
  <c r="F53" i="5" s="1"/>
  <c r="G35" i="5"/>
  <c r="F35" i="5" s="1"/>
  <c r="G84" i="5"/>
  <c r="F84" i="5" s="1"/>
  <c r="G69" i="5"/>
  <c r="F69" i="5" s="1"/>
  <c r="G60" i="5"/>
  <c r="F60" i="5" s="1"/>
  <c r="B44" i="8"/>
  <c r="N44" i="8" s="1"/>
  <c r="B44" i="6"/>
  <c r="E44" i="6"/>
  <c r="C44" i="6"/>
  <c r="B44" i="10"/>
  <c r="B29" i="6"/>
  <c r="B29" i="10"/>
  <c r="N5" i="4"/>
  <c r="E14" i="6"/>
  <c r="B29" i="8"/>
  <c r="N29" i="8" s="1"/>
  <c r="E77" i="6"/>
  <c r="Y24" i="5"/>
  <c r="X24" i="5" s="1"/>
  <c r="W29" i="5"/>
  <c r="V29" i="5" s="1"/>
  <c r="W60" i="5"/>
  <c r="V60" i="5" s="1"/>
  <c r="W16" i="5"/>
  <c r="V16" i="5"/>
  <c r="L96" i="4"/>
  <c r="W21" i="5"/>
  <c r="V21" i="5" s="1"/>
  <c r="W42" i="5"/>
  <c r="V42" i="5" s="1"/>
  <c r="W90" i="5"/>
  <c r="V90" i="5" s="1"/>
  <c r="W56" i="5"/>
  <c r="V56" i="5" s="1"/>
  <c r="W23" i="5"/>
  <c r="V23" i="5" s="1"/>
  <c r="K69" i="6"/>
  <c r="I61" i="6"/>
  <c r="J61" i="6"/>
  <c r="J53" i="6"/>
  <c r="L53" i="6"/>
  <c r="H29" i="6"/>
  <c r="J29" i="6"/>
  <c r="M21" i="6"/>
  <c r="I5" i="6"/>
  <c r="I70" i="6"/>
  <c r="H63" i="6"/>
  <c r="L55" i="6"/>
  <c r="L40" i="6"/>
  <c r="I40" i="6"/>
  <c r="N82" i="4"/>
  <c r="N66" i="4"/>
  <c r="D66" i="6"/>
  <c r="E58" i="6"/>
  <c r="D34" i="6"/>
  <c r="F34" i="6"/>
  <c r="D10" i="6"/>
  <c r="B18" i="10"/>
  <c r="D18" i="6"/>
  <c r="C18" i="6"/>
  <c r="C18" i="10"/>
  <c r="C11" i="10"/>
  <c r="C11" i="8"/>
  <c r="B83" i="6"/>
  <c r="B75" i="10"/>
  <c r="E18" i="6"/>
  <c r="N20" i="4"/>
  <c r="L5" i="6"/>
  <c r="C75" i="6"/>
  <c r="D5" i="6"/>
  <c r="M37" i="5"/>
  <c r="L37" i="5" s="1"/>
  <c r="M72" i="5"/>
  <c r="L72" i="5" s="1"/>
  <c r="M29" i="5"/>
  <c r="L29" i="5" s="1"/>
  <c r="G37" i="5"/>
  <c r="F37" i="5" s="1"/>
  <c r="B75" i="8"/>
  <c r="H12" i="6"/>
  <c r="B52" i="6"/>
  <c r="B18" i="12"/>
  <c r="K5" i="6"/>
  <c r="F18" i="6"/>
  <c r="F5" i="6"/>
  <c r="E11" i="6"/>
  <c r="M10" i="5"/>
  <c r="L10" i="5" s="1"/>
  <c r="C22" i="6"/>
  <c r="M93" i="5"/>
  <c r="L93" i="5" s="1"/>
  <c r="M91" i="5"/>
  <c r="L91" i="5" s="1"/>
  <c r="M77" i="5"/>
  <c r="L77" i="5" s="1"/>
  <c r="G96" i="4"/>
  <c r="N53" i="8"/>
  <c r="G78" i="5"/>
  <c r="F78" i="5" s="1"/>
  <c r="W30" i="5"/>
  <c r="V30" i="5" s="1"/>
  <c r="W12" i="5"/>
  <c r="V12" i="5"/>
  <c r="H61" i="6"/>
  <c r="G5" i="6"/>
  <c r="M70" i="6"/>
  <c r="B87" i="12"/>
  <c r="C87" i="6"/>
  <c r="B87" i="10"/>
  <c r="B87" i="8"/>
  <c r="K46" i="6"/>
  <c r="K71" i="6"/>
  <c r="L56" i="6"/>
  <c r="I56" i="6"/>
  <c r="K56" i="6"/>
  <c r="L41" i="6"/>
  <c r="H41" i="6"/>
  <c r="H34" i="6"/>
  <c r="L26" i="6"/>
  <c r="B66" i="6"/>
  <c r="B59" i="6"/>
  <c r="D59" i="6"/>
  <c r="C8" i="8"/>
  <c r="B80" i="6"/>
  <c r="B80" i="10"/>
  <c r="C82" i="10"/>
  <c r="C16" i="8"/>
  <c r="H16" i="6"/>
  <c r="J16" i="6"/>
  <c r="N12" i="4"/>
  <c r="N84" i="4"/>
  <c r="M76" i="6"/>
  <c r="H60" i="6"/>
  <c r="C39" i="10"/>
  <c r="C9" i="6"/>
  <c r="K92" i="6"/>
  <c r="N91" i="4"/>
  <c r="E91" i="6"/>
  <c r="J90" i="6"/>
  <c r="L24" i="6"/>
  <c r="I17" i="6"/>
  <c r="I10" i="6"/>
  <c r="L6" i="3"/>
  <c r="J65" i="6"/>
  <c r="I73" i="6"/>
  <c r="G15" i="6"/>
  <c r="L15" i="6"/>
  <c r="B22" i="12"/>
  <c r="K93" i="6"/>
  <c r="B89" i="6"/>
  <c r="E89" i="6"/>
  <c r="N89" i="4"/>
  <c r="B56" i="12"/>
  <c r="C56" i="8"/>
  <c r="D78" i="6"/>
  <c r="B27" i="6"/>
  <c r="N26" i="8"/>
  <c r="B47" i="12"/>
  <c r="J28" i="6"/>
  <c r="B71" i="12"/>
  <c r="C71" i="8"/>
  <c r="B20" i="10"/>
  <c r="B69" i="6"/>
  <c r="E69" i="6"/>
  <c r="F69" i="6"/>
  <c r="B69" i="10"/>
  <c r="N55" i="4"/>
  <c r="L72" i="6"/>
  <c r="K65" i="6"/>
  <c r="N64" i="4"/>
  <c r="J35" i="6"/>
  <c r="C42" i="6"/>
  <c r="K96" i="4"/>
  <c r="U61" i="5"/>
  <c r="T61" i="5" s="1"/>
  <c r="U92" i="5"/>
  <c r="T92" i="5" s="1"/>
  <c r="U45" i="5"/>
  <c r="T45" i="5" s="1"/>
  <c r="U77" i="5"/>
  <c r="T77" i="5" s="1"/>
  <c r="U33" i="5"/>
  <c r="T33" i="5" s="1"/>
  <c r="U87" i="5"/>
  <c r="T87" i="5" s="1"/>
  <c r="U83" i="5"/>
  <c r="T83" i="5" s="1"/>
  <c r="U37" i="5"/>
  <c r="T37" i="5" s="1"/>
  <c r="U17" i="5"/>
  <c r="T17" i="5" s="1"/>
  <c r="U30" i="5"/>
  <c r="T30" i="5" s="1"/>
  <c r="U26" i="5"/>
  <c r="T26" i="5" s="1"/>
  <c r="U9" i="5"/>
  <c r="T9" i="5" s="1"/>
  <c r="U42" i="5"/>
  <c r="T42" i="5"/>
  <c r="U15" i="5"/>
  <c r="T15" i="5" s="1"/>
  <c r="U80" i="5"/>
  <c r="T80" i="5" s="1"/>
  <c r="U52" i="5"/>
  <c r="T52" i="5" s="1"/>
  <c r="U21" i="5"/>
  <c r="T21" i="5" s="1"/>
  <c r="U54" i="5"/>
  <c r="T54" i="5" s="1"/>
  <c r="U36" i="5"/>
  <c r="T36" i="5" s="1"/>
  <c r="U93" i="5"/>
  <c r="T93" i="5" s="1"/>
  <c r="U74" i="5"/>
  <c r="T74" i="5" s="1"/>
  <c r="U35" i="5"/>
  <c r="T35" i="5" s="1"/>
  <c r="U23" i="5"/>
  <c r="T23" i="5" s="1"/>
  <c r="U10" i="5"/>
  <c r="T10" i="5" s="1"/>
  <c r="U44" i="5"/>
  <c r="T44" i="5" s="1"/>
  <c r="L88" i="6"/>
  <c r="M88" i="6"/>
  <c r="K88" i="6"/>
  <c r="J88" i="6"/>
  <c r="Q75" i="5"/>
  <c r="P75" i="5" s="1"/>
  <c r="Q11" i="5"/>
  <c r="P11" i="5" s="1"/>
  <c r="Q29" i="5"/>
  <c r="P29" i="5" s="1"/>
  <c r="Q73" i="5"/>
  <c r="P73" i="5" s="1"/>
  <c r="Q81" i="5"/>
  <c r="P81" i="5" s="1"/>
  <c r="Q12" i="5"/>
  <c r="P12" i="5" s="1"/>
  <c r="Q44" i="5"/>
  <c r="P44" i="5" s="1"/>
  <c r="I88" i="6"/>
  <c r="Q38" i="5"/>
  <c r="P38" i="5" s="1"/>
  <c r="Q55" i="5"/>
  <c r="P55" i="5" s="1"/>
  <c r="Q9" i="5"/>
  <c r="P9" i="5" s="1"/>
  <c r="Q84" i="5"/>
  <c r="P84" i="5" s="1"/>
  <c r="Q30" i="5"/>
  <c r="P30" i="5" s="1"/>
  <c r="Q76" i="5"/>
  <c r="P76" i="5" s="1"/>
  <c r="Q19" i="5"/>
  <c r="P19" i="5" s="1"/>
  <c r="Q67" i="5"/>
  <c r="P67" i="5" s="1"/>
  <c r="Q36" i="5"/>
  <c r="P36" i="5" s="1"/>
  <c r="Q80" i="5"/>
  <c r="P80" i="5" s="1"/>
  <c r="Q93" i="5"/>
  <c r="P93" i="5" s="1"/>
  <c r="Q77" i="5"/>
  <c r="P77" i="5" s="1"/>
  <c r="Q60" i="5"/>
  <c r="P60" i="5" s="1"/>
  <c r="Q94" i="5"/>
  <c r="P94" i="5" s="1"/>
  <c r="Q56" i="5"/>
  <c r="P56" i="5" s="1"/>
  <c r="Q65" i="5"/>
  <c r="P65" i="5" s="1"/>
  <c r="Y69" i="5"/>
  <c r="X69" i="5" s="1"/>
  <c r="Y57" i="5"/>
  <c r="X57" i="5" s="1"/>
  <c r="I94" i="5"/>
  <c r="H94" i="5" s="1"/>
  <c r="I84" i="5"/>
  <c r="H84" i="5" s="1"/>
  <c r="I47" i="5"/>
  <c r="H47" i="5" s="1"/>
  <c r="I20" i="5"/>
  <c r="H20" i="5" s="1"/>
  <c r="I59" i="5"/>
  <c r="H59" i="5" s="1"/>
  <c r="E98" i="4"/>
  <c r="I58" i="5"/>
  <c r="H58" i="5" s="1"/>
  <c r="I78" i="5"/>
  <c r="H78" i="5" s="1"/>
  <c r="I25" i="5"/>
  <c r="H25" i="5" s="1"/>
  <c r="I28" i="5"/>
  <c r="H28" i="5" s="1"/>
  <c r="I90" i="5"/>
  <c r="H90" i="5" s="1"/>
  <c r="I11" i="5"/>
  <c r="H11" i="5" s="1"/>
  <c r="I19" i="5"/>
  <c r="H19" i="5" s="1"/>
  <c r="I82" i="5"/>
  <c r="H82" i="5" s="1"/>
  <c r="I81" i="5"/>
  <c r="H81" i="5" s="1"/>
  <c r="I93" i="5"/>
  <c r="H93" i="5" s="1"/>
  <c r="I41" i="5"/>
  <c r="H41" i="5" s="1"/>
  <c r="I68" i="5"/>
  <c r="H68" i="5"/>
  <c r="I16" i="5"/>
  <c r="H16" i="5" s="1"/>
  <c r="I51" i="5"/>
  <c r="H51" i="5" s="1"/>
  <c r="I80" i="5"/>
  <c r="H80" i="5" s="1"/>
  <c r="I75" i="5"/>
  <c r="H75" i="5" s="1"/>
  <c r="I42" i="5"/>
  <c r="H42" i="5" s="1"/>
  <c r="I65" i="5"/>
  <c r="H65" i="5" s="1"/>
  <c r="I71" i="5"/>
  <c r="H71" i="5" s="1"/>
  <c r="I89" i="5"/>
  <c r="H89" i="5" s="1"/>
  <c r="I14" i="5"/>
  <c r="H14" i="5" s="1"/>
  <c r="I61" i="5"/>
  <c r="H61" i="5" s="1"/>
  <c r="I69" i="5"/>
  <c r="H69" i="5" s="1"/>
  <c r="I33" i="5"/>
  <c r="H33" i="5" s="1"/>
  <c r="I40" i="5"/>
  <c r="H40" i="5" s="1"/>
  <c r="I62" i="5"/>
  <c r="H62" i="5" s="1"/>
  <c r="I23" i="5"/>
  <c r="H23" i="5" s="1"/>
  <c r="I22" i="5"/>
  <c r="H22" i="5" s="1"/>
  <c r="I7" i="5"/>
  <c r="H7" i="5" s="1"/>
  <c r="I83" i="5"/>
  <c r="H83" i="5" s="1"/>
  <c r="I38" i="5"/>
  <c r="H38" i="5" s="1"/>
  <c r="I24" i="5"/>
  <c r="H24" i="5" s="1"/>
  <c r="I39" i="5"/>
  <c r="H39" i="5" s="1"/>
  <c r="I72" i="5"/>
  <c r="H72" i="5" s="1"/>
  <c r="I95" i="5"/>
  <c r="H95" i="5" s="1"/>
  <c r="L86" i="6"/>
  <c r="E83" i="5"/>
  <c r="D83" i="5" s="1"/>
  <c r="E16" i="5"/>
  <c r="D16" i="5" s="1"/>
  <c r="E37" i="5"/>
  <c r="D37" i="5" s="1"/>
  <c r="E60" i="5"/>
  <c r="D60" i="5" s="1"/>
  <c r="E89" i="5"/>
  <c r="D89" i="5" s="1"/>
  <c r="E47" i="5"/>
  <c r="D47" i="5" s="1"/>
  <c r="E81" i="5"/>
  <c r="D81" i="5" s="1"/>
  <c r="E43" i="5"/>
  <c r="D43" i="5" s="1"/>
  <c r="E24" i="5"/>
  <c r="D24" i="5" s="1"/>
  <c r="E61" i="5"/>
  <c r="D61" i="5" s="1"/>
  <c r="C97" i="4"/>
  <c r="E66" i="5"/>
  <c r="D66" i="5" s="1"/>
  <c r="E9" i="5"/>
  <c r="D9" i="5" s="1"/>
  <c r="E39" i="5"/>
  <c r="D39" i="5" s="1"/>
  <c r="E46" i="5"/>
  <c r="D46" i="5" s="1"/>
  <c r="E19" i="5"/>
  <c r="D19" i="5" s="1"/>
  <c r="E70" i="5"/>
  <c r="D70" i="5" s="1"/>
  <c r="E95" i="5"/>
  <c r="D95" i="5" s="1"/>
  <c r="E30" i="5"/>
  <c r="D30" i="5" s="1"/>
  <c r="E57" i="5"/>
  <c r="D57" i="5" s="1"/>
  <c r="E36" i="5"/>
  <c r="D36" i="5" s="1"/>
  <c r="E59" i="5"/>
  <c r="D59" i="5" s="1"/>
  <c r="E92" i="5"/>
  <c r="D92" i="5" s="1"/>
  <c r="E26" i="5"/>
  <c r="D26" i="5" s="1"/>
  <c r="S84" i="9"/>
  <c r="R84" i="9" s="1"/>
  <c r="S94" i="9"/>
  <c r="R94" i="9" s="1"/>
  <c r="S54" i="9"/>
  <c r="R54" i="9" s="1"/>
  <c r="O36" i="9"/>
  <c r="N36" i="9" s="1"/>
  <c r="O19" i="9"/>
  <c r="N19" i="9" s="1"/>
  <c r="O38" i="9"/>
  <c r="N38" i="9" s="1"/>
  <c r="K65" i="9"/>
  <c r="J65" i="9" s="1"/>
  <c r="W50" i="9"/>
  <c r="V50" i="9" s="1"/>
  <c r="W78" i="9"/>
  <c r="V78" i="9" s="1"/>
  <c r="K59" i="5"/>
  <c r="J59" i="5" s="1"/>
  <c r="K38" i="5"/>
  <c r="J38" i="5" s="1"/>
  <c r="K43" i="5"/>
  <c r="J43" i="5" s="1"/>
  <c r="K51" i="5"/>
  <c r="J51" i="5" s="1"/>
  <c r="K14" i="5"/>
  <c r="J14" i="5" s="1"/>
  <c r="K49" i="5"/>
  <c r="J49" i="5" s="1"/>
  <c r="K27" i="5"/>
  <c r="J27" i="5" s="1"/>
  <c r="K85" i="5"/>
  <c r="J85" i="5"/>
  <c r="K88" i="5"/>
  <c r="J88" i="5" s="1"/>
  <c r="K79" i="5"/>
  <c r="J79" i="5" s="1"/>
  <c r="K61" i="5"/>
  <c r="J61" i="5" s="1"/>
  <c r="K6" i="5"/>
  <c r="K89" i="5"/>
  <c r="J89" i="5" s="1"/>
  <c r="K33" i="5"/>
  <c r="J33" i="5"/>
  <c r="K78" i="5"/>
  <c r="J78" i="5" s="1"/>
  <c r="K95" i="5"/>
  <c r="J95" i="5" s="1"/>
  <c r="K87" i="5"/>
  <c r="J87" i="5" s="1"/>
  <c r="K70" i="5"/>
  <c r="J70" i="5"/>
  <c r="K69" i="5"/>
  <c r="J69" i="5" s="1"/>
  <c r="K75" i="5"/>
  <c r="J75" i="5" s="1"/>
  <c r="K42" i="5"/>
  <c r="J42" i="5" s="1"/>
  <c r="K65" i="5"/>
  <c r="J65" i="5" s="1"/>
  <c r="K68" i="5"/>
  <c r="J68" i="5" s="1"/>
  <c r="K71" i="5"/>
  <c r="J71" i="5" s="1"/>
  <c r="K74" i="5"/>
  <c r="J74" i="5" s="1"/>
  <c r="K66" i="5"/>
  <c r="J66" i="5" s="1"/>
  <c r="K9" i="5"/>
  <c r="J9" i="5" s="1"/>
  <c r="K12" i="5"/>
  <c r="J12" i="5" s="1"/>
  <c r="K56" i="5"/>
  <c r="J56" i="5" s="1"/>
  <c r="K11" i="5"/>
  <c r="J11" i="5" s="1"/>
  <c r="K31" i="5"/>
  <c r="J31" i="5" s="1"/>
  <c r="F98" i="4"/>
  <c r="K35" i="5"/>
  <c r="J35" i="5"/>
  <c r="K23" i="5"/>
  <c r="J23" i="5" s="1"/>
  <c r="K8" i="5"/>
  <c r="J8" i="5" s="1"/>
  <c r="K16" i="5"/>
  <c r="J16" i="5"/>
  <c r="K25" i="5"/>
  <c r="J25" i="5" s="1"/>
  <c r="K77" i="5"/>
  <c r="J77" i="5" s="1"/>
  <c r="K91" i="5"/>
  <c r="J91" i="5" s="1"/>
  <c r="K92" i="5"/>
  <c r="J92" i="5"/>
  <c r="K47" i="5"/>
  <c r="J47" i="5"/>
  <c r="K84" i="5"/>
  <c r="J84" i="5" s="1"/>
  <c r="K10" i="5"/>
  <c r="J10" i="5" s="1"/>
  <c r="K24" i="5"/>
  <c r="J24" i="5"/>
  <c r="K19" i="5"/>
  <c r="J19" i="5"/>
  <c r="K46" i="5"/>
  <c r="J46" i="5" s="1"/>
  <c r="K26" i="5"/>
  <c r="J26" i="5" s="1"/>
  <c r="K57" i="5"/>
  <c r="J57" i="5" s="1"/>
  <c r="K73" i="5"/>
  <c r="J73" i="5" s="1"/>
  <c r="K45" i="5"/>
  <c r="K37" i="5"/>
  <c r="J37" i="5"/>
  <c r="K44" i="5"/>
  <c r="J44" i="5" s="1"/>
  <c r="U59" i="5"/>
  <c r="T59" i="5" s="1"/>
  <c r="G70" i="9"/>
  <c r="F70" i="9" s="1"/>
  <c r="G35" i="9"/>
  <c r="F35" i="9" s="1"/>
  <c r="E90" i="5"/>
  <c r="D90" i="5" s="1"/>
  <c r="E62" i="5"/>
  <c r="D62" i="5" s="1"/>
  <c r="E77" i="5"/>
  <c r="D77" i="5" s="1"/>
  <c r="C96" i="4"/>
  <c r="Q41" i="5"/>
  <c r="P41" i="5"/>
  <c r="U70" i="5"/>
  <c r="T70" i="5" s="1"/>
  <c r="W32" i="9"/>
  <c r="V32" i="9" s="1"/>
  <c r="S85" i="9"/>
  <c r="R85" i="9" s="1"/>
  <c r="E23" i="5"/>
  <c r="D23" i="5" s="1"/>
  <c r="E97" i="4"/>
  <c r="I53" i="5"/>
  <c r="H53" i="5" s="1"/>
  <c r="K41" i="5"/>
  <c r="J41" i="5"/>
  <c r="K55" i="5"/>
  <c r="J55" i="5" s="1"/>
  <c r="Q43" i="5"/>
  <c r="P43" i="5"/>
  <c r="U46" i="5"/>
  <c r="T46" i="5" s="1"/>
  <c r="K34" i="5"/>
  <c r="J34" i="5" s="1"/>
  <c r="K29" i="5"/>
  <c r="J29" i="5"/>
  <c r="N87" i="4"/>
  <c r="K89" i="9"/>
  <c r="J89" i="9" s="1"/>
  <c r="G28" i="9"/>
  <c r="F28" i="9" s="1"/>
  <c r="G92" i="9"/>
  <c r="F92" i="9" s="1"/>
  <c r="E13" i="5"/>
  <c r="D13" i="5" s="1"/>
  <c r="E7" i="5"/>
  <c r="D7" i="5" s="1"/>
  <c r="E56" i="5"/>
  <c r="D56" i="5" s="1"/>
  <c r="E85" i="5"/>
  <c r="D85" i="5" s="1"/>
  <c r="E54" i="5"/>
  <c r="D54" i="5" s="1"/>
  <c r="E8" i="5"/>
  <c r="D8" i="5" s="1"/>
  <c r="Q72" i="5"/>
  <c r="P72" i="5" s="1"/>
  <c r="W64" i="9"/>
  <c r="V64" i="9" s="1"/>
  <c r="O60" i="9"/>
  <c r="N60" i="9" s="1"/>
  <c r="E18" i="5"/>
  <c r="D18" i="5" s="1"/>
  <c r="I54" i="5"/>
  <c r="H54" i="5" s="1"/>
  <c r="Q42" i="5"/>
  <c r="P42" i="5"/>
  <c r="Q34" i="5"/>
  <c r="P34" i="5"/>
  <c r="O39" i="9"/>
  <c r="N39" i="9" s="1"/>
  <c r="I18" i="5"/>
  <c r="H18" i="5" s="1"/>
  <c r="K58" i="5"/>
  <c r="J58" i="5"/>
  <c r="K40" i="5"/>
  <c r="J40" i="5" s="1"/>
  <c r="Q85" i="5"/>
  <c r="P85" i="5" s="1"/>
  <c r="U38" i="5"/>
  <c r="T38" i="5" s="1"/>
  <c r="R7" i="3"/>
  <c r="B88" i="6"/>
  <c r="D88" i="6"/>
  <c r="N88" i="4"/>
  <c r="C88" i="6"/>
  <c r="E88" i="6"/>
  <c r="F88" i="6"/>
  <c r="B88" i="8"/>
  <c r="N88" i="8" s="1"/>
  <c r="B88" i="10"/>
  <c r="K25" i="9"/>
  <c r="J25" i="9" s="1"/>
  <c r="K12" i="9"/>
  <c r="J12" i="9" s="1"/>
  <c r="E91" i="5"/>
  <c r="D91" i="5" s="1"/>
  <c r="E71" i="5"/>
  <c r="D71" i="5" s="1"/>
  <c r="E38" i="5"/>
  <c r="D38" i="5" s="1"/>
  <c r="E86" i="5"/>
  <c r="D86" i="5"/>
  <c r="E93" i="5"/>
  <c r="D93" i="5" s="1"/>
  <c r="E82" i="5"/>
  <c r="D82" i="5" s="1"/>
  <c r="E88" i="5"/>
  <c r="D88" i="5" s="1"/>
  <c r="E31" i="5"/>
  <c r="D31" i="5" s="1"/>
  <c r="W9" i="9"/>
  <c r="V9" i="9" s="1"/>
  <c r="S73" i="9"/>
  <c r="R73" i="9" s="1"/>
  <c r="O66" i="9"/>
  <c r="N66" i="9" s="1"/>
  <c r="I13" i="5"/>
  <c r="H13" i="5" s="1"/>
  <c r="I52" i="5"/>
  <c r="H52" i="5" s="1"/>
  <c r="K63" i="5"/>
  <c r="J63" i="5" s="1"/>
  <c r="K53" i="5"/>
  <c r="J53" i="5" s="1"/>
  <c r="I96" i="4"/>
  <c r="U25" i="5"/>
  <c r="T25" i="5" s="1"/>
  <c r="Y72" i="5"/>
  <c r="X72" i="5"/>
  <c r="U48" i="5"/>
  <c r="T48" i="5" s="1"/>
  <c r="G85" i="9"/>
  <c r="F85" i="9" s="1"/>
  <c r="D96" i="8"/>
  <c r="E55" i="5"/>
  <c r="D55" i="5" s="1"/>
  <c r="E50" i="5"/>
  <c r="D50" i="5" s="1"/>
  <c r="E74" i="5"/>
  <c r="D74" i="5" s="1"/>
  <c r="E45" i="5"/>
  <c r="D45" i="5" s="1"/>
  <c r="E42" i="5"/>
  <c r="D42" i="5" s="1"/>
  <c r="E10" i="5"/>
  <c r="D10" i="5" s="1"/>
  <c r="E11" i="5"/>
  <c r="D11" i="5" s="1"/>
  <c r="W87" i="9"/>
  <c r="V87" i="9" s="1"/>
  <c r="S40" i="9"/>
  <c r="R40" i="9" s="1"/>
  <c r="K83" i="5"/>
  <c r="J83" i="5"/>
  <c r="I86" i="5"/>
  <c r="H86" i="5" s="1"/>
  <c r="I27" i="5"/>
  <c r="H27" i="5" s="1"/>
  <c r="K30" i="5"/>
  <c r="J30" i="5" s="1"/>
  <c r="K39" i="5"/>
  <c r="J39" i="5"/>
  <c r="Q15" i="5"/>
  <c r="P15" i="5" s="1"/>
  <c r="Q89" i="5"/>
  <c r="P89" i="5" s="1"/>
  <c r="Y45" i="5"/>
  <c r="X45" i="5"/>
  <c r="K56" i="9"/>
  <c r="J56" i="9" s="1"/>
  <c r="K83" i="9"/>
  <c r="J83" i="9" s="1"/>
  <c r="K75" i="9"/>
  <c r="J75" i="9" s="1"/>
  <c r="K9" i="9"/>
  <c r="J9" i="9" s="1"/>
  <c r="E49" i="5"/>
  <c r="D49" i="5" s="1"/>
  <c r="E76" i="5"/>
  <c r="D76" i="5" s="1"/>
  <c r="E67" i="5"/>
  <c r="D67" i="5" s="1"/>
  <c r="E22" i="5"/>
  <c r="D22" i="5" s="1"/>
  <c r="E17" i="5"/>
  <c r="D17" i="5" s="1"/>
  <c r="E68" i="5"/>
  <c r="D68" i="5" s="1"/>
  <c r="E72" i="5"/>
  <c r="D72" i="5" s="1"/>
  <c r="E21" i="5"/>
  <c r="D21" i="5" s="1"/>
  <c r="W33" i="9"/>
  <c r="V33" i="9" s="1"/>
  <c r="S92" i="9"/>
  <c r="R92" i="9" s="1"/>
  <c r="O82" i="9"/>
  <c r="N82" i="9" s="1"/>
  <c r="I34" i="5"/>
  <c r="H34" i="5" s="1"/>
  <c r="I15" i="5"/>
  <c r="H15" i="5" s="1"/>
  <c r="U58" i="5"/>
  <c r="T58" i="5" s="1"/>
  <c r="U82" i="5"/>
  <c r="T82" i="5" s="1"/>
  <c r="K81" i="5"/>
  <c r="J81" i="5" s="1"/>
  <c r="I7" i="6"/>
  <c r="N7" i="4"/>
  <c r="K93" i="5"/>
  <c r="J93" i="5" s="1"/>
  <c r="K50" i="5"/>
  <c r="J50" i="5" s="1"/>
  <c r="K18" i="5"/>
  <c r="J18" i="5" s="1"/>
  <c r="K90" i="5"/>
  <c r="J90" i="5" s="1"/>
  <c r="K36" i="5"/>
  <c r="J36" i="5" s="1"/>
  <c r="K86" i="5"/>
  <c r="J86" i="5" s="1"/>
  <c r="K15" i="5"/>
  <c r="J15" i="5" s="1"/>
  <c r="F97" i="4"/>
  <c r="K67" i="5"/>
  <c r="J67" i="5" s="1"/>
  <c r="K60" i="5"/>
  <c r="J60" i="5" s="1"/>
  <c r="K76" i="5"/>
  <c r="J76" i="5" s="1"/>
  <c r="K94" i="5"/>
  <c r="J94" i="5" s="1"/>
  <c r="F96" i="4"/>
  <c r="K52" i="5"/>
  <c r="J52" i="5" s="1"/>
  <c r="K62" i="5"/>
  <c r="J62" i="5" s="1"/>
  <c r="K20" i="5"/>
  <c r="J20" i="5"/>
  <c r="K7" i="5"/>
  <c r="J7" i="5" s="1"/>
  <c r="K21" i="5"/>
  <c r="J21" i="5" s="1"/>
  <c r="K13" i="5"/>
  <c r="J13" i="5" s="1"/>
  <c r="K72" i="5"/>
  <c r="J72" i="5" s="1"/>
  <c r="K28" i="5"/>
  <c r="J28" i="5" s="1"/>
  <c r="K17" i="5"/>
  <c r="J17" i="5" s="1"/>
  <c r="K82" i="5"/>
  <c r="J82" i="5" s="1"/>
  <c r="K80" i="5"/>
  <c r="J80" i="5"/>
  <c r="K64" i="5"/>
  <c r="J64" i="5" s="1"/>
  <c r="K32" i="5"/>
  <c r="J32" i="5" s="1"/>
  <c r="K22" i="5"/>
  <c r="J22" i="5" s="1"/>
  <c r="K54" i="5"/>
  <c r="J54" i="5" s="1"/>
  <c r="E80" i="6"/>
  <c r="D64" i="6"/>
  <c r="E64" i="6"/>
  <c r="F64" i="6"/>
  <c r="F56" i="6"/>
  <c r="E56" i="6"/>
  <c r="N56" i="4"/>
  <c r="N40" i="4"/>
  <c r="N32" i="4"/>
  <c r="D32" i="6"/>
  <c r="N24" i="4"/>
  <c r="E16" i="6"/>
  <c r="G80" i="5"/>
  <c r="F80" i="5" s="1"/>
  <c r="G71" i="5"/>
  <c r="F71" i="5" s="1"/>
  <c r="G65" i="5"/>
  <c r="F65" i="5" s="1"/>
  <c r="E65" i="6"/>
  <c r="B65" i="10"/>
  <c r="D65" i="6"/>
  <c r="B57" i="10"/>
  <c r="C57" i="8"/>
  <c r="C57" i="10"/>
  <c r="E57" i="6"/>
  <c r="B57" i="12"/>
  <c r="D57" i="6"/>
  <c r="B57" i="8"/>
  <c r="N57" i="8"/>
  <c r="B45" i="12"/>
  <c r="C45" i="6"/>
  <c r="F45" i="6"/>
  <c r="B45" i="8"/>
  <c r="N45" i="8" s="1"/>
  <c r="C45" i="8"/>
  <c r="B45" i="10"/>
  <c r="Q64" i="5"/>
  <c r="P64" i="5" s="1"/>
  <c r="Q95" i="5"/>
  <c r="P95" i="5" s="1"/>
  <c r="I97" i="4"/>
  <c r="Q49" i="5"/>
  <c r="P49" i="5" s="1"/>
  <c r="Q87" i="5"/>
  <c r="P87" i="5" s="1"/>
  <c r="Q24" i="5"/>
  <c r="P24" i="5"/>
  <c r="Q63" i="5"/>
  <c r="P63" i="5" s="1"/>
  <c r="Q86" i="5"/>
  <c r="P86" i="5" s="1"/>
  <c r="Q6" i="5"/>
  <c r="Q46" i="5"/>
  <c r="P46" i="5" s="1"/>
  <c r="Q92" i="5"/>
  <c r="P92" i="5"/>
  <c r="Q61" i="5"/>
  <c r="P61" i="5" s="1"/>
  <c r="Q8" i="5"/>
  <c r="P8" i="5" s="1"/>
  <c r="Q45" i="5"/>
  <c r="P45" i="5" s="1"/>
  <c r="Q26" i="5"/>
  <c r="P26" i="5" s="1"/>
  <c r="Q28" i="5"/>
  <c r="P28" i="5" s="1"/>
  <c r="Q40" i="5"/>
  <c r="P40" i="5" s="1"/>
  <c r="Q10" i="5"/>
  <c r="P10" i="5" s="1"/>
  <c r="Q35" i="5"/>
  <c r="P35" i="5" s="1"/>
  <c r="Q51" i="5"/>
  <c r="P51" i="5" s="1"/>
  <c r="Q32" i="5"/>
  <c r="P32" i="5" s="1"/>
  <c r="Q90" i="5"/>
  <c r="P90" i="5" s="1"/>
  <c r="Q13" i="5"/>
  <c r="P13" i="5" s="1"/>
  <c r="Q79" i="5"/>
  <c r="P79" i="5" s="1"/>
  <c r="Q21" i="5"/>
  <c r="P21" i="5" s="1"/>
  <c r="Q31" i="5"/>
  <c r="P31" i="5" s="1"/>
  <c r="Q18" i="5"/>
  <c r="P18" i="5"/>
  <c r="Q50" i="5"/>
  <c r="P50" i="5" s="1"/>
  <c r="Q17" i="5"/>
  <c r="P17" i="5" s="1"/>
  <c r="Q39" i="5"/>
  <c r="P39" i="5" s="1"/>
  <c r="Q54" i="5"/>
  <c r="P54" i="5" s="1"/>
  <c r="Q78" i="5"/>
  <c r="P78" i="5" s="1"/>
  <c r="Q27" i="5"/>
  <c r="P27" i="5" s="1"/>
  <c r="I78" i="6"/>
  <c r="M62" i="6"/>
  <c r="J62" i="6"/>
  <c r="L62" i="6"/>
  <c r="I62" i="6"/>
  <c r="M38" i="6"/>
  <c r="J38" i="6"/>
  <c r="M30" i="6"/>
  <c r="J6" i="6"/>
  <c r="K6" i="6"/>
  <c r="J64" i="6"/>
  <c r="H64" i="6"/>
  <c r="I64" i="6"/>
  <c r="N8" i="4"/>
  <c r="Y74" i="5"/>
  <c r="X74" i="5" s="1"/>
  <c r="M97" i="4"/>
  <c r="Y60" i="5"/>
  <c r="X60" i="5" s="1"/>
  <c r="Y50" i="5"/>
  <c r="X50" i="5" s="1"/>
  <c r="Y29" i="5"/>
  <c r="X29" i="5" s="1"/>
  <c r="Y85" i="5"/>
  <c r="X85" i="5" s="1"/>
  <c r="Y28" i="5"/>
  <c r="X28" i="5" s="1"/>
  <c r="Y58" i="5"/>
  <c r="X58" i="5" s="1"/>
  <c r="Y42" i="5"/>
  <c r="X42" i="5" s="1"/>
  <c r="Y80" i="5"/>
  <c r="X80" i="5"/>
  <c r="W15" i="5"/>
  <c r="V15" i="5" s="1"/>
  <c r="W75" i="5"/>
  <c r="V75" i="5" s="1"/>
  <c r="W85" i="5"/>
  <c r="V85" i="5"/>
  <c r="W28" i="5"/>
  <c r="V28" i="5"/>
  <c r="W37" i="5"/>
  <c r="V37" i="5" s="1"/>
  <c r="W14" i="5"/>
  <c r="V14" i="5" s="1"/>
  <c r="W86" i="5"/>
  <c r="V86" i="5" s="1"/>
  <c r="W89" i="5"/>
  <c r="V89" i="5" s="1"/>
  <c r="W76" i="5"/>
  <c r="V76" i="5" s="1"/>
  <c r="W45" i="5"/>
  <c r="V45" i="5" s="1"/>
  <c r="W71" i="5"/>
  <c r="V71" i="5"/>
  <c r="W78" i="5"/>
  <c r="V78" i="5" s="1"/>
  <c r="W6" i="5"/>
  <c r="W53" i="5"/>
  <c r="V53" i="5"/>
  <c r="W13" i="5"/>
  <c r="V13" i="5" s="1"/>
  <c r="W65" i="5"/>
  <c r="V65" i="5" s="1"/>
  <c r="W64" i="5"/>
  <c r="V64" i="5" s="1"/>
  <c r="W73" i="5"/>
  <c r="V73" i="5" s="1"/>
  <c r="W31" i="5"/>
  <c r="V31" i="5" s="1"/>
  <c r="W72" i="5"/>
  <c r="V72" i="5" s="1"/>
  <c r="W83" i="5"/>
  <c r="V83" i="5" s="1"/>
  <c r="W63" i="5"/>
  <c r="V63" i="5"/>
  <c r="W19" i="5"/>
  <c r="V19" i="5" s="1"/>
  <c r="W17" i="5"/>
  <c r="V17" i="5" s="1"/>
  <c r="W95" i="5"/>
  <c r="V95" i="5" s="1"/>
  <c r="W24" i="5"/>
  <c r="V24" i="5" s="1"/>
  <c r="W93" i="5"/>
  <c r="V93" i="5" s="1"/>
  <c r="W62" i="5"/>
  <c r="V62" i="5" s="1"/>
  <c r="W66" i="5"/>
  <c r="V66" i="5" s="1"/>
  <c r="W74" i="5"/>
  <c r="V74" i="5" s="1"/>
  <c r="W40" i="5"/>
  <c r="V40" i="5" s="1"/>
  <c r="W39" i="5"/>
  <c r="V39" i="5" s="1"/>
  <c r="W48" i="5"/>
  <c r="V48" i="5" s="1"/>
  <c r="W8" i="5"/>
  <c r="V8" i="5" s="1"/>
  <c r="W50" i="5"/>
  <c r="V50" i="5" s="1"/>
  <c r="N69" i="4"/>
  <c r="U18" i="5"/>
  <c r="T18" i="5"/>
  <c r="U47" i="5"/>
  <c r="T47" i="5" s="1"/>
  <c r="U79" i="5"/>
  <c r="T79" i="5" s="1"/>
  <c r="U60" i="5"/>
  <c r="T60" i="5" s="1"/>
  <c r="U65" i="5"/>
  <c r="T65" i="5" s="1"/>
  <c r="U34" i="5"/>
  <c r="T34" i="5" s="1"/>
  <c r="U39" i="5"/>
  <c r="T39" i="5" s="1"/>
  <c r="U32" i="5"/>
  <c r="T32" i="5" s="1"/>
  <c r="U43" i="5"/>
  <c r="T43" i="5" s="1"/>
  <c r="U20" i="5"/>
  <c r="T20" i="5" s="1"/>
  <c r="U16" i="5"/>
  <c r="T16" i="5" s="1"/>
  <c r="U49" i="5"/>
  <c r="T49" i="5" s="1"/>
  <c r="U69" i="5"/>
  <c r="T69" i="5" s="1"/>
  <c r="U29" i="5"/>
  <c r="T29" i="5" s="1"/>
  <c r="U76" i="5"/>
  <c r="T76" i="5" s="1"/>
  <c r="U19" i="5"/>
  <c r="T19" i="5" s="1"/>
  <c r="U86" i="5"/>
  <c r="T86" i="5" s="1"/>
  <c r="U72" i="5"/>
  <c r="T72" i="5" s="1"/>
  <c r="U81" i="5"/>
  <c r="T81" i="5" s="1"/>
  <c r="U41" i="5"/>
  <c r="T41" i="5" s="1"/>
  <c r="U67" i="5"/>
  <c r="T67" i="5" s="1"/>
  <c r="U13" i="5"/>
  <c r="T13" i="5" s="1"/>
  <c r="U31" i="5"/>
  <c r="T31" i="5" s="1"/>
  <c r="U55" i="5"/>
  <c r="T55" i="5"/>
  <c r="U22" i="5"/>
  <c r="T22" i="5" s="1"/>
  <c r="U90" i="5"/>
  <c r="T90" i="5" s="1"/>
  <c r="U84" i="5"/>
  <c r="T84" i="5" s="1"/>
  <c r="U40" i="5"/>
  <c r="T40" i="5" s="1"/>
  <c r="U50" i="5"/>
  <c r="T50" i="5" s="1"/>
  <c r="U78" i="5"/>
  <c r="T78" i="5" s="1"/>
  <c r="U91" i="5"/>
  <c r="T91" i="5" s="1"/>
  <c r="U11" i="5"/>
  <c r="T11" i="5" s="1"/>
  <c r="U8" i="5"/>
  <c r="T8" i="5" s="1"/>
  <c r="U62" i="5"/>
  <c r="T62" i="5" s="1"/>
  <c r="U53" i="5"/>
  <c r="T53" i="5" s="1"/>
  <c r="U57" i="5"/>
  <c r="T57" i="5" s="1"/>
  <c r="U95" i="5"/>
  <c r="T95" i="5" s="1"/>
  <c r="K98" i="4"/>
  <c r="M45" i="6"/>
  <c r="M77" i="6"/>
  <c r="J77" i="6"/>
  <c r="I77" i="6"/>
  <c r="K70" i="6"/>
  <c r="K48" i="6"/>
  <c r="I48" i="6"/>
  <c r="G27" i="6"/>
  <c r="M27" i="6"/>
  <c r="I27" i="6"/>
  <c r="K27" i="6"/>
  <c r="H27" i="6"/>
  <c r="I20" i="6"/>
  <c r="K20" i="6"/>
  <c r="D24" i="6"/>
  <c r="F8" i="6"/>
  <c r="D16" i="6"/>
  <c r="S68" i="9"/>
  <c r="R68" i="9" s="1"/>
  <c r="K51" i="6"/>
  <c r="M43" i="6"/>
  <c r="M11" i="6"/>
  <c r="M83" i="6"/>
  <c r="I83" i="6"/>
  <c r="N83" i="4"/>
  <c r="L75" i="6"/>
  <c r="K18" i="6"/>
  <c r="H18" i="6"/>
  <c r="J68" i="6"/>
  <c r="K12" i="6"/>
  <c r="K84" i="6"/>
  <c r="M84" i="6"/>
  <c r="G40" i="6"/>
  <c r="M40" i="6"/>
  <c r="B7" i="12"/>
  <c r="C7" i="8"/>
  <c r="E7" i="6"/>
  <c r="B7" i="8"/>
  <c r="N7" i="8" s="1"/>
  <c r="D7" i="6"/>
  <c r="B79" i="6"/>
  <c r="B79" i="10"/>
  <c r="B9" i="6"/>
  <c r="B9" i="10"/>
  <c r="B9" i="8"/>
  <c r="N9" i="8" s="1"/>
  <c r="O97" i="5"/>
  <c r="K97" i="3"/>
  <c r="B27" i="8"/>
  <c r="N27" i="8" s="1"/>
  <c r="D27" i="6"/>
  <c r="C14" i="10"/>
  <c r="B14" i="8"/>
  <c r="N14" i="8" s="1"/>
  <c r="N70" i="4"/>
  <c r="D70" i="6"/>
  <c r="B70" i="10"/>
  <c r="B58" i="6"/>
  <c r="B58" i="10"/>
  <c r="N58" i="4"/>
  <c r="C51" i="6"/>
  <c r="F51" i="6"/>
  <c r="E51" i="6"/>
  <c r="D51" i="6"/>
  <c r="B51" i="6"/>
  <c r="B43" i="6"/>
  <c r="C43" i="6"/>
  <c r="F43" i="6"/>
  <c r="B28" i="6"/>
  <c r="B28" i="10"/>
  <c r="D14" i="6"/>
  <c r="B14" i="10"/>
  <c r="B14" i="6"/>
  <c r="F58" i="6"/>
  <c r="C28" i="6"/>
  <c r="B20" i="12"/>
  <c r="D22" i="6"/>
  <c r="B14" i="12"/>
  <c r="B22" i="10"/>
  <c r="G60" i="6"/>
  <c r="J60" i="6"/>
  <c r="L60" i="6"/>
  <c r="L46" i="6"/>
  <c r="J46" i="6"/>
  <c r="C26" i="8"/>
  <c r="C26" i="10"/>
  <c r="B26" i="12"/>
  <c r="B26" i="10"/>
  <c r="C57" i="6"/>
  <c r="K60" i="6"/>
  <c r="J12" i="6"/>
  <c r="N76" i="4"/>
  <c r="N28" i="4"/>
  <c r="C20" i="8"/>
  <c r="C78" i="6"/>
  <c r="F14" i="6"/>
  <c r="M67" i="6"/>
  <c r="M59" i="6"/>
  <c r="I52" i="6"/>
  <c r="L52" i="6"/>
  <c r="F11" i="6"/>
  <c r="D83" i="6"/>
  <c r="B83" i="10"/>
  <c r="C40" i="10"/>
  <c r="C40" i="8"/>
  <c r="B40" i="12"/>
  <c r="B84" i="8"/>
  <c r="N84" i="8" s="1"/>
  <c r="D84" i="6"/>
  <c r="B76" i="10"/>
  <c r="B70" i="6"/>
  <c r="J52" i="6"/>
  <c r="L84" i="6"/>
  <c r="L76" i="6"/>
  <c r="F28" i="6"/>
  <c r="B79" i="8"/>
  <c r="N79" i="8" s="1"/>
  <c r="B78" i="10"/>
  <c r="K59" i="6"/>
  <c r="C14" i="8"/>
  <c r="C7" i="10"/>
  <c r="H40" i="6"/>
  <c r="F66" i="6"/>
  <c r="F50" i="6"/>
  <c r="E82" i="6"/>
  <c r="E59" i="6"/>
  <c r="F78" i="6"/>
  <c r="F7" i="6"/>
  <c r="L12" i="6"/>
  <c r="D28" i="6"/>
  <c r="E28" i="6"/>
  <c r="E79" i="6"/>
  <c r="D35" i="6"/>
  <c r="K63" i="6"/>
  <c r="M63" i="6"/>
  <c r="J63" i="6"/>
  <c r="I55" i="6"/>
  <c r="K23" i="6"/>
  <c r="J15" i="6"/>
  <c r="C31" i="10"/>
  <c r="B31" i="8"/>
  <c r="N31" i="8" s="1"/>
  <c r="K21" i="6"/>
  <c r="I71" i="6"/>
  <c r="N39" i="4"/>
  <c r="B46" i="8"/>
  <c r="N46" i="8" s="1"/>
  <c r="K8" i="6"/>
  <c r="I11" i="6"/>
  <c r="F46" i="6"/>
  <c r="I21" i="6"/>
  <c r="H62" i="6"/>
  <c r="E72" i="6"/>
  <c r="B42" i="8"/>
  <c r="N87" i="8"/>
  <c r="N91" i="8"/>
  <c r="D89" i="6"/>
  <c r="N85" i="4"/>
  <c r="H85" i="6"/>
  <c r="M85" i="6"/>
  <c r="J85" i="6"/>
  <c r="O42" i="5"/>
  <c r="N42" i="5" s="1"/>
  <c r="O20" i="5"/>
  <c r="N20" i="5" s="1"/>
  <c r="O23" i="5"/>
  <c r="N23" i="5" s="1"/>
  <c r="O47" i="5"/>
  <c r="N47" i="5" s="1"/>
  <c r="O56" i="5"/>
  <c r="N56" i="5" s="1"/>
  <c r="O30" i="5"/>
  <c r="N30" i="5"/>
  <c r="O34" i="5"/>
  <c r="N34" i="5" s="1"/>
  <c r="H98" i="4"/>
  <c r="O40" i="5"/>
  <c r="N40" i="5" s="1"/>
  <c r="O94" i="5"/>
  <c r="N94" i="5" s="1"/>
  <c r="O10" i="5"/>
  <c r="N10" i="5"/>
  <c r="O33" i="5"/>
  <c r="N33" i="5" s="1"/>
  <c r="O50" i="5"/>
  <c r="N50" i="5" s="1"/>
  <c r="H97" i="4"/>
  <c r="O16" i="5"/>
  <c r="N16" i="5" s="1"/>
  <c r="O87" i="5"/>
  <c r="N87" i="5" s="1"/>
  <c r="O95" i="5"/>
  <c r="N95" i="5" s="1"/>
  <c r="O61" i="5"/>
  <c r="N61" i="5" s="1"/>
  <c r="O35" i="5"/>
  <c r="N35" i="5" s="1"/>
  <c r="O43" i="5"/>
  <c r="N43" i="5" s="1"/>
  <c r="O21" i="5"/>
  <c r="N21" i="5" s="1"/>
  <c r="O72" i="5"/>
  <c r="N72" i="5" s="1"/>
  <c r="O26" i="5"/>
  <c r="N26" i="5" s="1"/>
  <c r="O92" i="5"/>
  <c r="N92" i="5" s="1"/>
  <c r="O6" i="5"/>
  <c r="O82" i="5"/>
  <c r="N82" i="5" s="1"/>
  <c r="O49" i="5"/>
  <c r="N49" i="5" s="1"/>
  <c r="O57" i="5"/>
  <c r="N57" i="5"/>
  <c r="O28" i="5"/>
  <c r="N28" i="5" s="1"/>
  <c r="O80" i="5"/>
  <c r="N80" i="5" s="1"/>
  <c r="O14" i="5"/>
  <c r="N14" i="5" s="1"/>
  <c r="O81" i="5"/>
  <c r="N81" i="5" s="1"/>
  <c r="O78" i="5"/>
  <c r="N78" i="5" s="1"/>
  <c r="O46" i="5"/>
  <c r="N46" i="5" s="1"/>
  <c r="O11" i="5"/>
  <c r="N11" i="5" s="1"/>
  <c r="O31" i="5"/>
  <c r="N31" i="5" s="1"/>
  <c r="O91" i="5"/>
  <c r="N91" i="5" s="1"/>
  <c r="O12" i="5"/>
  <c r="N12" i="5" s="1"/>
  <c r="O41" i="5"/>
  <c r="N41" i="5"/>
  <c r="O71" i="5"/>
  <c r="N71" i="5" s="1"/>
  <c r="O15" i="5"/>
  <c r="N15" i="5" s="1"/>
  <c r="O58" i="5"/>
  <c r="N58" i="5" s="1"/>
  <c r="O89" i="5"/>
  <c r="N89" i="5" s="1"/>
  <c r="O54" i="5"/>
  <c r="N54" i="5"/>
  <c r="O37" i="5"/>
  <c r="N37" i="5" s="1"/>
  <c r="O48" i="5"/>
  <c r="N48" i="5" s="1"/>
  <c r="O22" i="5"/>
  <c r="N22" i="5" s="1"/>
  <c r="O27" i="5"/>
  <c r="N27" i="5" s="1"/>
  <c r="O85" i="5"/>
  <c r="N85" i="5" s="1"/>
  <c r="O83" i="5"/>
  <c r="N83" i="5" s="1"/>
  <c r="O79" i="5"/>
  <c r="N79" i="5" s="1"/>
  <c r="O68" i="5"/>
  <c r="N68" i="5" s="1"/>
  <c r="O39" i="5"/>
  <c r="N39" i="5" s="1"/>
  <c r="O29" i="5"/>
  <c r="N29" i="5" s="1"/>
  <c r="O65" i="5"/>
  <c r="N65" i="5" s="1"/>
  <c r="O62" i="5"/>
  <c r="N62" i="5"/>
  <c r="O8" i="5"/>
  <c r="N8" i="5" s="1"/>
  <c r="O73" i="5"/>
  <c r="N73" i="5" s="1"/>
  <c r="O74" i="5"/>
  <c r="N74" i="5"/>
  <c r="O32" i="5"/>
  <c r="N32" i="5" s="1"/>
  <c r="O69" i="5"/>
  <c r="N69" i="5" s="1"/>
  <c r="O59" i="5"/>
  <c r="N59" i="5" s="1"/>
  <c r="O9" i="5"/>
  <c r="N9" i="5" s="1"/>
  <c r="O93" i="5"/>
  <c r="N93" i="5" s="1"/>
  <c r="O60" i="5"/>
  <c r="N60" i="5" s="1"/>
  <c r="O51" i="5"/>
  <c r="N51" i="5" s="1"/>
  <c r="O84" i="5"/>
  <c r="N84" i="5" s="1"/>
  <c r="O24" i="5"/>
  <c r="N24" i="5" s="1"/>
  <c r="O36" i="5"/>
  <c r="N36" i="5" s="1"/>
  <c r="O38" i="5"/>
  <c r="N38" i="5"/>
  <c r="O67" i="5"/>
  <c r="N67" i="5"/>
  <c r="O64" i="5"/>
  <c r="N64" i="5"/>
  <c r="O88" i="5"/>
  <c r="N88" i="5" s="1"/>
  <c r="O19" i="5"/>
  <c r="N19" i="5" s="1"/>
  <c r="O70" i="5"/>
  <c r="N70" i="5" s="1"/>
  <c r="O75" i="5"/>
  <c r="N75" i="5" s="1"/>
  <c r="O17" i="5"/>
  <c r="N17" i="5" s="1"/>
  <c r="O55" i="5"/>
  <c r="N55" i="5" s="1"/>
  <c r="O86" i="5"/>
  <c r="N86" i="5"/>
  <c r="O13" i="5"/>
  <c r="N13" i="5"/>
  <c r="O44" i="5"/>
  <c r="N44" i="5" s="1"/>
  <c r="O63" i="5"/>
  <c r="N63" i="5" s="1"/>
  <c r="O7" i="5"/>
  <c r="N7" i="5" s="1"/>
  <c r="O52" i="5"/>
  <c r="N52" i="5" s="1"/>
  <c r="O45" i="5"/>
  <c r="N45" i="5" s="1"/>
  <c r="O25" i="5"/>
  <c r="N25" i="5"/>
  <c r="O90" i="5"/>
  <c r="N90" i="5" s="1"/>
  <c r="O53" i="5"/>
  <c r="N53" i="5" s="1"/>
  <c r="O77" i="5"/>
  <c r="N77" i="5" s="1"/>
  <c r="O76" i="5"/>
  <c r="N76" i="5"/>
  <c r="O18" i="5"/>
  <c r="N18" i="5" s="1"/>
  <c r="B85" i="8"/>
  <c r="N85" i="8" s="1"/>
  <c r="B85" i="10"/>
  <c r="E85" i="6"/>
  <c r="B85" i="6"/>
  <c r="C85" i="6"/>
  <c r="F85" i="6"/>
  <c r="D85" i="6"/>
  <c r="C92" i="5"/>
  <c r="B92" i="5" s="1"/>
  <c r="AA47" i="7"/>
  <c r="Z47" i="7" s="1"/>
  <c r="AA10" i="7"/>
  <c r="Z10" i="7" s="1"/>
  <c r="N97" i="6"/>
  <c r="AA52" i="7"/>
  <c r="Z52" i="7" s="1"/>
  <c r="AA35" i="7"/>
  <c r="Z35" i="7"/>
  <c r="AA22" i="7"/>
  <c r="Z22" i="7" s="1"/>
  <c r="AA37" i="7"/>
  <c r="Z37" i="7" s="1"/>
  <c r="AA64" i="7"/>
  <c r="Z64" i="7" s="1"/>
  <c r="AA90" i="7"/>
  <c r="Z90" i="7" s="1"/>
  <c r="AA73" i="7"/>
  <c r="Z73" i="7" s="1"/>
  <c r="AA68" i="7"/>
  <c r="Z68" i="7" s="1"/>
  <c r="AA79" i="7"/>
  <c r="Z79" i="7"/>
  <c r="AA71" i="7"/>
  <c r="Z71" i="7" s="1"/>
  <c r="AA38" i="7"/>
  <c r="Z38" i="7" s="1"/>
  <c r="AA43" i="7"/>
  <c r="Z43" i="7" s="1"/>
  <c r="AA80" i="7"/>
  <c r="Z80" i="7" s="1"/>
  <c r="AA19" i="7"/>
  <c r="Z19" i="7" s="1"/>
  <c r="AA33" i="7"/>
  <c r="Z33" i="7" s="1"/>
  <c r="AA20" i="7"/>
  <c r="Z20" i="7" s="1"/>
  <c r="AA63" i="7"/>
  <c r="Z63" i="7" s="1"/>
  <c r="AA41" i="7"/>
  <c r="Z41" i="7" s="1"/>
  <c r="AA84" i="7"/>
  <c r="Z84" i="7" s="1"/>
  <c r="AA26" i="7"/>
  <c r="Z26" i="7" s="1"/>
  <c r="AA30" i="7"/>
  <c r="Z30" i="7" s="1"/>
  <c r="AA85" i="7"/>
  <c r="Z85" i="7" s="1"/>
  <c r="AA61" i="7"/>
  <c r="Z61" i="7"/>
  <c r="AA44" i="7"/>
  <c r="Z44" i="7" s="1"/>
  <c r="AA65" i="7"/>
  <c r="Z65" i="7" s="1"/>
  <c r="AA78" i="7"/>
  <c r="Z78" i="7" s="1"/>
  <c r="AA49" i="7"/>
  <c r="Z49" i="7" s="1"/>
  <c r="AA70" i="7"/>
  <c r="Z70" i="7" s="1"/>
  <c r="AA92" i="7"/>
  <c r="Z92" i="7" s="1"/>
  <c r="AA6" i="7"/>
  <c r="AA54" i="7"/>
  <c r="Z54" i="7"/>
  <c r="AA13" i="7"/>
  <c r="Z13" i="7" s="1"/>
  <c r="AA51" i="7"/>
  <c r="Z51" i="7" s="1"/>
  <c r="AA94" i="7"/>
  <c r="Z94" i="7" s="1"/>
  <c r="AA83" i="7"/>
  <c r="Z83" i="7" s="1"/>
  <c r="AA56" i="7"/>
  <c r="Z56" i="7" s="1"/>
  <c r="AA16" i="7"/>
  <c r="Z16" i="7"/>
  <c r="AA62" i="7"/>
  <c r="Z62" i="7" s="1"/>
  <c r="AA31" i="7"/>
  <c r="Z31" i="7" s="1"/>
  <c r="AA58" i="7"/>
  <c r="Z58" i="7" s="1"/>
  <c r="Q77" i="9"/>
  <c r="P77" i="9" s="1"/>
  <c r="Q94" i="9"/>
  <c r="P94" i="9" s="1"/>
  <c r="Q75" i="9"/>
  <c r="P75" i="9" s="1"/>
  <c r="Q31" i="9"/>
  <c r="P31" i="9" s="1"/>
  <c r="Q83" i="9"/>
  <c r="P83" i="9"/>
  <c r="Q26" i="9"/>
  <c r="P26" i="9" s="1"/>
  <c r="Q69" i="9"/>
  <c r="P69" i="9" s="1"/>
  <c r="Q44" i="9"/>
  <c r="P44" i="9" s="1"/>
  <c r="Q28" i="9"/>
  <c r="P28" i="9" s="1"/>
  <c r="Q76" i="9"/>
  <c r="P76" i="9" s="1"/>
  <c r="Q80" i="9"/>
  <c r="P80" i="9" s="1"/>
  <c r="Q11" i="9"/>
  <c r="P11" i="9"/>
  <c r="Q67" i="9"/>
  <c r="P67" i="9" s="1"/>
  <c r="Q27" i="9"/>
  <c r="P27" i="9" s="1"/>
  <c r="Q93" i="9"/>
  <c r="P93" i="9" s="1"/>
  <c r="Q90" i="9"/>
  <c r="P90" i="9" s="1"/>
  <c r="Q62" i="9"/>
  <c r="P62" i="9" s="1"/>
  <c r="Q14" i="9"/>
  <c r="P14" i="9"/>
  <c r="Q56" i="9"/>
  <c r="P56" i="9"/>
  <c r="Q70" i="9"/>
  <c r="P70" i="9" s="1"/>
  <c r="I96" i="8"/>
  <c r="Q22" i="9"/>
  <c r="P22" i="9" s="1"/>
  <c r="Q74" i="9"/>
  <c r="P74" i="9" s="1"/>
  <c r="Q7" i="9"/>
  <c r="P7" i="9"/>
  <c r="Q72" i="9"/>
  <c r="P72" i="9" s="1"/>
  <c r="Q18" i="9"/>
  <c r="P18" i="9" s="1"/>
  <c r="Q32" i="9"/>
  <c r="P32" i="9" s="1"/>
  <c r="Q73" i="9"/>
  <c r="P73" i="9" s="1"/>
  <c r="I98" i="8"/>
  <c r="Q47" i="9"/>
  <c r="P47" i="9" s="1"/>
  <c r="Q65" i="9"/>
  <c r="P65" i="9" s="1"/>
  <c r="Q53" i="9"/>
  <c r="P53" i="9" s="1"/>
  <c r="Q10" i="9"/>
  <c r="P10" i="9" s="1"/>
  <c r="Q38" i="9"/>
  <c r="P38" i="9" s="1"/>
  <c r="Q16" i="9"/>
  <c r="P16" i="9" s="1"/>
  <c r="Q39" i="9"/>
  <c r="P39" i="9" s="1"/>
  <c r="Q89" i="9"/>
  <c r="P89" i="9" s="1"/>
  <c r="Q55" i="9"/>
  <c r="P55" i="9" s="1"/>
  <c r="Q85" i="9"/>
  <c r="P85" i="9" s="1"/>
  <c r="Q12" i="9"/>
  <c r="P12" i="9" s="1"/>
  <c r="Q42" i="9"/>
  <c r="P42" i="9" s="1"/>
  <c r="Q92" i="9"/>
  <c r="P92" i="9" s="1"/>
  <c r="Q37" i="9"/>
  <c r="P37" i="9"/>
  <c r="Q82" i="9"/>
  <c r="P82" i="9" s="1"/>
  <c r="Q9" i="9"/>
  <c r="P9" i="9"/>
  <c r="Q87" i="9"/>
  <c r="P87" i="9" s="1"/>
  <c r="Q71" i="9"/>
  <c r="P71" i="9" s="1"/>
  <c r="Q78" i="9"/>
  <c r="P78" i="9" s="1"/>
  <c r="Q23" i="9"/>
  <c r="P23" i="9" s="1"/>
  <c r="Q68" i="9"/>
  <c r="P68" i="9"/>
  <c r="I97" i="8"/>
  <c r="Q64" i="9"/>
  <c r="P64" i="9" s="1"/>
  <c r="Q52" i="9"/>
  <c r="P52" i="9" s="1"/>
  <c r="Q63" i="9"/>
  <c r="P63" i="9" s="1"/>
  <c r="Q45" i="9"/>
  <c r="P45" i="9" s="1"/>
  <c r="Q20" i="9"/>
  <c r="P20" i="9" s="1"/>
  <c r="Q66" i="9"/>
  <c r="P66" i="9"/>
  <c r="Q61" i="9"/>
  <c r="P61" i="9" s="1"/>
  <c r="Q86" i="9"/>
  <c r="P86" i="9" s="1"/>
  <c r="Q95" i="9"/>
  <c r="P95" i="9" s="1"/>
  <c r="Q30" i="9"/>
  <c r="P30" i="9"/>
  <c r="Q88" i="9"/>
  <c r="P88" i="9"/>
  <c r="Q6" i="9"/>
  <c r="Q91" i="9"/>
  <c r="P91" i="9" s="1"/>
  <c r="Q13" i="9"/>
  <c r="P13" i="9" s="1"/>
  <c r="Q33" i="9"/>
  <c r="P33" i="9" s="1"/>
  <c r="Q8" i="9"/>
  <c r="P8" i="9"/>
  <c r="Q79" i="9"/>
  <c r="P79" i="9" s="1"/>
  <c r="Q19" i="9"/>
  <c r="P19" i="9"/>
  <c r="Q15" i="9"/>
  <c r="P15" i="9" s="1"/>
  <c r="Q54" i="9"/>
  <c r="P54" i="9" s="1"/>
  <c r="Q51" i="9"/>
  <c r="P51" i="9" s="1"/>
  <c r="Q48" i="9"/>
  <c r="P48" i="9" s="1"/>
  <c r="Q59" i="9"/>
  <c r="P59" i="9" s="1"/>
  <c r="Q49" i="9"/>
  <c r="P49" i="9"/>
  <c r="Q41" i="9"/>
  <c r="P41" i="9" s="1"/>
  <c r="Q60" i="9"/>
  <c r="P60" i="9" s="1"/>
  <c r="Q46" i="9"/>
  <c r="P46" i="9" s="1"/>
  <c r="Q36" i="9"/>
  <c r="P36" i="9" s="1"/>
  <c r="Q25" i="9"/>
  <c r="P25" i="9"/>
  <c r="Q84" i="9"/>
  <c r="P84" i="9"/>
  <c r="Q43" i="9"/>
  <c r="P43" i="9" s="1"/>
  <c r="Q24" i="9"/>
  <c r="P24" i="9" s="1"/>
  <c r="Q35" i="9"/>
  <c r="P35" i="9" s="1"/>
  <c r="Q29" i="9"/>
  <c r="P29" i="9" s="1"/>
  <c r="Q57" i="9"/>
  <c r="P57" i="9" s="1"/>
  <c r="M70" i="9"/>
  <c r="L70" i="9" s="1"/>
  <c r="M82" i="9"/>
  <c r="L82" i="9" s="1"/>
  <c r="M91" i="9"/>
  <c r="L91" i="9" s="1"/>
  <c r="M57" i="9"/>
  <c r="L57" i="9" s="1"/>
  <c r="M47" i="9"/>
  <c r="L47" i="9" s="1"/>
  <c r="M25" i="9"/>
  <c r="L25" i="9" s="1"/>
  <c r="M72" i="9"/>
  <c r="L72" i="9"/>
  <c r="M90" i="9"/>
  <c r="L90" i="9" s="1"/>
  <c r="M74" i="9"/>
  <c r="L74" i="9" s="1"/>
  <c r="M53" i="9"/>
  <c r="L53" i="9" s="1"/>
  <c r="M43" i="9"/>
  <c r="L43" i="9" s="1"/>
  <c r="M15" i="9"/>
  <c r="L15" i="9" s="1"/>
  <c r="M68" i="9"/>
  <c r="L68" i="9" s="1"/>
  <c r="M86" i="9"/>
  <c r="L86" i="9" s="1"/>
  <c r="M85" i="9"/>
  <c r="L85" i="9"/>
  <c r="M63" i="9"/>
  <c r="L63" i="9" s="1"/>
  <c r="M56" i="9"/>
  <c r="L56" i="9" s="1"/>
  <c r="M39" i="9"/>
  <c r="L39" i="9"/>
  <c r="M49" i="9"/>
  <c r="L49" i="9" s="1"/>
  <c r="M94" i="9"/>
  <c r="L94" i="9" s="1"/>
  <c r="M77" i="9"/>
  <c r="L77" i="9" s="1"/>
  <c r="M52" i="9"/>
  <c r="L52" i="9" s="1"/>
  <c r="M51" i="9"/>
  <c r="L51" i="9" s="1"/>
  <c r="M14" i="9"/>
  <c r="L14" i="9" s="1"/>
  <c r="M87" i="9"/>
  <c r="L87" i="9" s="1"/>
  <c r="M33" i="9"/>
  <c r="L33" i="9"/>
  <c r="M18" i="9"/>
  <c r="L18" i="9" s="1"/>
  <c r="M65" i="9"/>
  <c r="L65" i="9" s="1"/>
  <c r="M59" i="9"/>
  <c r="L59" i="9" s="1"/>
  <c r="M10" i="9"/>
  <c r="L10" i="9" s="1"/>
  <c r="M26" i="9"/>
  <c r="L26" i="9" s="1"/>
  <c r="M17" i="9"/>
  <c r="L17" i="9" s="1"/>
  <c r="M48" i="9"/>
  <c r="L48" i="9"/>
  <c r="M27" i="9"/>
  <c r="L27" i="9" s="1"/>
  <c r="G98" i="8"/>
  <c r="M84" i="9"/>
  <c r="L84" i="9" s="1"/>
  <c r="M71" i="9"/>
  <c r="L71" i="9"/>
  <c r="M44" i="9"/>
  <c r="L44" i="9" s="1"/>
  <c r="M50" i="9"/>
  <c r="L50" i="9" s="1"/>
  <c r="M19" i="9"/>
  <c r="L19" i="9"/>
  <c r="M81" i="9"/>
  <c r="L81" i="9" s="1"/>
  <c r="M62" i="9"/>
  <c r="L62" i="9" s="1"/>
  <c r="M38" i="9"/>
  <c r="L38" i="9" s="1"/>
  <c r="M35" i="9"/>
  <c r="L35" i="9" s="1"/>
  <c r="M41" i="9"/>
  <c r="L41" i="9" s="1"/>
  <c r="G96" i="8"/>
  <c r="M12" i="9"/>
  <c r="L12" i="9" s="1"/>
  <c r="M42" i="9"/>
  <c r="L42" i="9" s="1"/>
  <c r="M36" i="9"/>
  <c r="L36" i="9" s="1"/>
  <c r="M66" i="9"/>
  <c r="L66" i="9" s="1"/>
  <c r="M73" i="9"/>
  <c r="L73" i="9"/>
  <c r="M54" i="9"/>
  <c r="L54" i="9" s="1"/>
  <c r="M8" i="9"/>
  <c r="L8" i="9" s="1"/>
  <c r="M7" i="9"/>
  <c r="L7" i="9" s="1"/>
  <c r="M37" i="9"/>
  <c r="L37" i="9" s="1"/>
  <c r="M30" i="9"/>
  <c r="L30" i="9" s="1"/>
  <c r="M64" i="9"/>
  <c r="L64" i="9" s="1"/>
  <c r="M29" i="9"/>
  <c r="L29" i="9" s="1"/>
  <c r="M93" i="9"/>
  <c r="L93" i="9"/>
  <c r="M92" i="9"/>
  <c r="L92" i="9" s="1"/>
  <c r="M95" i="9"/>
  <c r="L95" i="9" s="1"/>
  <c r="M9" i="9"/>
  <c r="L9" i="9" s="1"/>
  <c r="M23" i="9"/>
  <c r="L23" i="9" s="1"/>
  <c r="M89" i="9"/>
  <c r="L89" i="9" s="1"/>
  <c r="M80" i="9"/>
  <c r="L80" i="9" s="1"/>
  <c r="M22" i="9"/>
  <c r="L22" i="9" s="1"/>
  <c r="M24" i="9"/>
  <c r="L24" i="9" s="1"/>
  <c r="M76" i="9"/>
  <c r="L76" i="9" s="1"/>
  <c r="M21" i="9"/>
  <c r="L21" i="9" s="1"/>
  <c r="M20" i="9"/>
  <c r="L20" i="9" s="1"/>
  <c r="M34" i="9"/>
  <c r="L34" i="9" s="1"/>
  <c r="G97" i="8"/>
  <c r="M83" i="9"/>
  <c r="L83" i="9"/>
  <c r="M55" i="9"/>
  <c r="L55" i="9" s="1"/>
  <c r="M58" i="9"/>
  <c r="L58" i="9" s="1"/>
  <c r="M32" i="9"/>
  <c r="L32" i="9" s="1"/>
  <c r="M67" i="9"/>
  <c r="L67" i="9"/>
  <c r="M46" i="9"/>
  <c r="L46" i="9" s="1"/>
  <c r="M60" i="9"/>
  <c r="L60" i="9" s="1"/>
  <c r="M78" i="9"/>
  <c r="L78" i="9" s="1"/>
  <c r="M61" i="9"/>
  <c r="L61" i="9" s="1"/>
  <c r="M69" i="9"/>
  <c r="L69" i="9"/>
  <c r="M45" i="9"/>
  <c r="L45" i="9" s="1"/>
  <c r="M75" i="9"/>
  <c r="L75" i="9" s="1"/>
  <c r="M6" i="9"/>
  <c r="M28" i="9"/>
  <c r="L28" i="9" s="1"/>
  <c r="M11" i="9"/>
  <c r="L11" i="9" s="1"/>
  <c r="M16" i="9"/>
  <c r="L16" i="9"/>
  <c r="M31" i="9"/>
  <c r="L31" i="9" s="1"/>
  <c r="M79" i="9"/>
  <c r="L79" i="9" s="1"/>
  <c r="M88" i="9"/>
  <c r="L88" i="9" s="1"/>
  <c r="I49" i="9"/>
  <c r="H49" i="9" s="1"/>
  <c r="I36" i="9"/>
  <c r="H36" i="9" s="1"/>
  <c r="E98" i="8"/>
  <c r="I13" i="9"/>
  <c r="H13" i="9"/>
  <c r="I46" i="9"/>
  <c r="H46" i="9" s="1"/>
  <c r="I63" i="9"/>
  <c r="H63" i="9" s="1"/>
  <c r="I55" i="9"/>
  <c r="H55" i="9" s="1"/>
  <c r="I58" i="9"/>
  <c r="H58" i="9"/>
  <c r="I29" i="9"/>
  <c r="H29" i="9" s="1"/>
  <c r="I82" i="9"/>
  <c r="H82" i="9" s="1"/>
  <c r="I37" i="9"/>
  <c r="H37" i="9" s="1"/>
  <c r="I35" i="9"/>
  <c r="H35" i="9" s="1"/>
  <c r="I79" i="9"/>
  <c r="H79" i="9" s="1"/>
  <c r="I91" i="9"/>
  <c r="H91" i="9" s="1"/>
  <c r="I78" i="9"/>
  <c r="H78" i="9"/>
  <c r="I93" i="9"/>
  <c r="H93" i="9" s="1"/>
  <c r="I70" i="9"/>
  <c r="H70" i="9" s="1"/>
  <c r="I51" i="9"/>
  <c r="H51" i="9" s="1"/>
  <c r="I80" i="9"/>
  <c r="H80" i="9" s="1"/>
  <c r="I9" i="9"/>
  <c r="H9" i="9"/>
  <c r="I18" i="9"/>
  <c r="H18" i="9" s="1"/>
  <c r="I67" i="9"/>
  <c r="H67" i="9" s="1"/>
  <c r="I84" i="9"/>
  <c r="H84" i="9"/>
  <c r="I33" i="9"/>
  <c r="H33" i="9" s="1"/>
  <c r="I76" i="9"/>
  <c r="H76" i="9" s="1"/>
  <c r="I11" i="9"/>
  <c r="H11" i="9" s="1"/>
  <c r="I57" i="9"/>
  <c r="H57" i="9" s="1"/>
  <c r="I40" i="9"/>
  <c r="H40" i="9" s="1"/>
  <c r="I20" i="9"/>
  <c r="H20" i="9" s="1"/>
  <c r="I89" i="9"/>
  <c r="H89" i="9" s="1"/>
  <c r="I43" i="9"/>
  <c r="H43" i="9"/>
  <c r="I15" i="9"/>
  <c r="H15" i="9" s="1"/>
  <c r="I7" i="9"/>
  <c r="H7" i="9" s="1"/>
  <c r="I6" i="9"/>
  <c r="I50" i="9"/>
  <c r="H50" i="9"/>
  <c r="I44" i="9"/>
  <c r="H44" i="9" s="1"/>
  <c r="I56" i="9"/>
  <c r="H56" i="9" s="1"/>
  <c r="I22" i="9"/>
  <c r="H22" i="9" s="1"/>
  <c r="I52" i="9"/>
  <c r="H52" i="9" s="1"/>
  <c r="I65" i="9"/>
  <c r="H65" i="9" s="1"/>
  <c r="I88" i="9"/>
  <c r="H88" i="9" s="1"/>
  <c r="I24" i="9"/>
  <c r="H24" i="9" s="1"/>
  <c r="I77" i="9"/>
  <c r="H77" i="9" s="1"/>
  <c r="I32" i="9"/>
  <c r="H32" i="9" s="1"/>
  <c r="I68" i="9"/>
  <c r="H68" i="9" s="1"/>
  <c r="I86" i="9"/>
  <c r="H86" i="9"/>
  <c r="I38" i="9"/>
  <c r="H38" i="9" s="1"/>
  <c r="I16" i="9"/>
  <c r="H16" i="9" s="1"/>
  <c r="I74" i="9"/>
  <c r="H74" i="9" s="1"/>
  <c r="I45" i="9"/>
  <c r="H45" i="9" s="1"/>
  <c r="I39" i="9"/>
  <c r="H39" i="9" s="1"/>
  <c r="I23" i="9"/>
  <c r="H23" i="9" s="1"/>
  <c r="I53" i="9"/>
  <c r="H53" i="9" s="1"/>
  <c r="I28" i="9"/>
  <c r="H28" i="9"/>
  <c r="I21" i="9"/>
  <c r="H21" i="9" s="1"/>
  <c r="I14" i="9"/>
  <c r="H14" i="9" s="1"/>
  <c r="I90" i="9"/>
  <c r="H90" i="9" s="1"/>
  <c r="I75" i="9"/>
  <c r="H75" i="9" s="1"/>
  <c r="I72" i="9"/>
  <c r="H72" i="9" s="1"/>
  <c r="I62" i="9"/>
  <c r="H62" i="9" s="1"/>
  <c r="I69" i="9"/>
  <c r="H69" i="9" s="1"/>
  <c r="I26" i="9"/>
  <c r="H26" i="9" s="1"/>
  <c r="I87" i="9"/>
  <c r="H87" i="9" s="1"/>
  <c r="I47" i="9"/>
  <c r="H47" i="9" s="1"/>
  <c r="I10" i="9"/>
  <c r="H10" i="9" s="1"/>
  <c r="I71" i="9"/>
  <c r="H71" i="9"/>
  <c r="I73" i="9"/>
  <c r="H73" i="9" s="1"/>
  <c r="I12" i="9"/>
  <c r="H12" i="9" s="1"/>
  <c r="I17" i="9"/>
  <c r="H17" i="9" s="1"/>
  <c r="I85" i="9"/>
  <c r="H85" i="9" s="1"/>
  <c r="I61" i="9"/>
  <c r="H61" i="9" s="1"/>
  <c r="I19" i="9"/>
  <c r="H19" i="9" s="1"/>
  <c r="I60" i="9"/>
  <c r="H60" i="9" s="1"/>
  <c r="I81" i="9"/>
  <c r="H81" i="9"/>
  <c r="I31" i="9"/>
  <c r="H31" i="9" s="1"/>
  <c r="I41" i="9"/>
  <c r="H41" i="9" s="1"/>
  <c r="I27" i="9"/>
  <c r="H27" i="9" s="1"/>
  <c r="I95" i="9"/>
  <c r="H95" i="9" s="1"/>
  <c r="I42" i="9"/>
  <c r="H42" i="9" s="1"/>
  <c r="I34" i="9"/>
  <c r="H34" i="9" s="1"/>
  <c r="I92" i="9"/>
  <c r="H92" i="9" s="1"/>
  <c r="I30" i="9"/>
  <c r="H30" i="9" s="1"/>
  <c r="I94" i="9"/>
  <c r="H94" i="9" s="1"/>
  <c r="I59" i="9"/>
  <c r="H59" i="9" s="1"/>
  <c r="I54" i="9"/>
  <c r="H54" i="9" s="1"/>
  <c r="I48" i="9"/>
  <c r="H48" i="9" s="1"/>
  <c r="I83" i="9"/>
  <c r="H83" i="9" s="1"/>
  <c r="I25" i="9"/>
  <c r="H25" i="9" s="1"/>
  <c r="E96" i="8"/>
  <c r="E97" i="8"/>
  <c r="I8" i="9"/>
  <c r="H8" i="9" s="1"/>
  <c r="I66" i="9"/>
  <c r="H66" i="9" s="1"/>
  <c r="Y89" i="9"/>
  <c r="X89" i="9" s="1"/>
  <c r="Y48" i="9"/>
  <c r="X48" i="9" s="1"/>
  <c r="Y6" i="9"/>
  <c r="Y12" i="9"/>
  <c r="X12" i="9" s="1"/>
  <c r="Y42" i="9"/>
  <c r="X42" i="9" s="1"/>
  <c r="Y87" i="9"/>
  <c r="X87" i="9" s="1"/>
  <c r="Y20" i="9"/>
  <c r="X20" i="9" s="1"/>
  <c r="Y38" i="9"/>
  <c r="X38" i="9" s="1"/>
  <c r="Y50" i="9"/>
  <c r="X50" i="9" s="1"/>
  <c r="Y84" i="9"/>
  <c r="X84" i="9" s="1"/>
  <c r="Y45" i="9"/>
  <c r="X45" i="9" s="1"/>
  <c r="Y70" i="9"/>
  <c r="X70" i="9"/>
  <c r="Y39" i="9"/>
  <c r="X39" i="9" s="1"/>
  <c r="Y74" i="9"/>
  <c r="X74" i="9"/>
  <c r="Y55" i="9"/>
  <c r="X55" i="9" s="1"/>
  <c r="Y79" i="9"/>
  <c r="X79" i="9" s="1"/>
  <c r="Y41" i="9"/>
  <c r="X41" i="9"/>
  <c r="Y85" i="9"/>
  <c r="X85" i="9" s="1"/>
  <c r="Y32" i="9"/>
  <c r="X32" i="9" s="1"/>
  <c r="Y26" i="9"/>
  <c r="X26" i="9" s="1"/>
  <c r="Y53" i="9"/>
  <c r="X53" i="9" s="1"/>
  <c r="Y30" i="9"/>
  <c r="X30" i="9" s="1"/>
  <c r="Y63" i="9"/>
  <c r="X63" i="9" s="1"/>
  <c r="Y73" i="9"/>
  <c r="X73" i="9" s="1"/>
  <c r="Y13" i="9"/>
  <c r="X13" i="9" s="1"/>
  <c r="Y62" i="9"/>
  <c r="X62" i="9" s="1"/>
  <c r="Y82" i="9"/>
  <c r="X82" i="9" s="1"/>
  <c r="Y52" i="9"/>
  <c r="X52" i="9" s="1"/>
  <c r="Y91" i="9"/>
  <c r="X91" i="9" s="1"/>
  <c r="Y60" i="9"/>
  <c r="X60" i="9"/>
  <c r="Y83" i="9"/>
  <c r="X83" i="9" s="1"/>
  <c r="Y40" i="9"/>
  <c r="X40" i="9" s="1"/>
  <c r="M96" i="8"/>
  <c r="Y15" i="9"/>
  <c r="X15" i="9" s="1"/>
  <c r="Y36" i="9"/>
  <c r="X36" i="9" s="1"/>
  <c r="Y67" i="9"/>
  <c r="X67" i="9" s="1"/>
  <c r="Y18" i="9"/>
  <c r="X18" i="9" s="1"/>
  <c r="Y16" i="9"/>
  <c r="X16" i="9" s="1"/>
  <c r="Y35" i="9"/>
  <c r="X35" i="9"/>
  <c r="Y31" i="9"/>
  <c r="X31" i="9" s="1"/>
  <c r="Y24" i="9"/>
  <c r="X24" i="9" s="1"/>
  <c r="M97" i="8"/>
  <c r="Y47" i="9"/>
  <c r="X47" i="9" s="1"/>
  <c r="Y56" i="9"/>
  <c r="X56" i="9" s="1"/>
  <c r="Y11" i="9"/>
  <c r="X11" i="9" s="1"/>
  <c r="Y69" i="9"/>
  <c r="X69" i="9" s="1"/>
  <c r="Y37" i="9"/>
  <c r="X37" i="9" s="1"/>
  <c r="Y19" i="9"/>
  <c r="X19" i="9" s="1"/>
  <c r="Y8" i="9"/>
  <c r="X8" i="9" s="1"/>
  <c r="Y21" i="9"/>
  <c r="X21" i="9" s="1"/>
  <c r="Y43" i="9"/>
  <c r="X43" i="9" s="1"/>
  <c r="Y78" i="9"/>
  <c r="X78" i="9" s="1"/>
  <c r="Y71" i="9"/>
  <c r="X71" i="9"/>
  <c r="Y10" i="9"/>
  <c r="X10" i="9" s="1"/>
  <c r="Y88" i="9"/>
  <c r="X88" i="9" s="1"/>
  <c r="Y95" i="9"/>
  <c r="X95" i="9" s="1"/>
  <c r="Y75" i="9"/>
  <c r="X75" i="9"/>
  <c r="Y46" i="9"/>
  <c r="X46" i="9" s="1"/>
  <c r="Y28" i="9"/>
  <c r="X28" i="9"/>
  <c r="Y9" i="9"/>
  <c r="X9" i="9" s="1"/>
  <c r="Y93" i="9"/>
  <c r="X93" i="9"/>
  <c r="Y61" i="9"/>
  <c r="X61" i="9" s="1"/>
  <c r="Y90" i="9"/>
  <c r="X90" i="9"/>
  <c r="Y59" i="9"/>
  <c r="X59" i="9" s="1"/>
  <c r="Y23" i="9"/>
  <c r="X23" i="9" s="1"/>
  <c r="M98" i="8"/>
  <c r="Y22" i="9"/>
  <c r="X22" i="9" s="1"/>
  <c r="Y33" i="9"/>
  <c r="X33" i="9"/>
  <c r="Y44" i="9"/>
  <c r="X44" i="9" s="1"/>
  <c r="Y14" i="9"/>
  <c r="X14" i="9" s="1"/>
  <c r="Y58" i="9"/>
  <c r="X58" i="9" s="1"/>
  <c r="Y81" i="9"/>
  <c r="X81" i="9" s="1"/>
  <c r="Y76" i="9"/>
  <c r="X76" i="9" s="1"/>
  <c r="Y66" i="9"/>
  <c r="X66" i="9"/>
  <c r="Y72" i="9"/>
  <c r="X72" i="9" s="1"/>
  <c r="Y49" i="9"/>
  <c r="X49" i="9" s="1"/>
  <c r="Y80" i="9"/>
  <c r="X80" i="9" s="1"/>
  <c r="Y77" i="9"/>
  <c r="X77" i="9" s="1"/>
  <c r="Y57" i="9"/>
  <c r="X57" i="9" s="1"/>
  <c r="Y7" i="9"/>
  <c r="X7" i="9" s="1"/>
  <c r="Y34" i="9"/>
  <c r="X34" i="9" s="1"/>
  <c r="Y29" i="9"/>
  <c r="X29" i="9" s="1"/>
  <c r="Y68" i="9"/>
  <c r="X68" i="9" s="1"/>
  <c r="Y17" i="9"/>
  <c r="X17" i="9" s="1"/>
  <c r="Y27" i="9"/>
  <c r="X27" i="9" s="1"/>
  <c r="Y94" i="9"/>
  <c r="X94" i="9"/>
  <c r="Y51" i="9"/>
  <c r="X51" i="9" s="1"/>
  <c r="Y25" i="9"/>
  <c r="X25" i="9" s="1"/>
  <c r="Y92" i="9"/>
  <c r="X92" i="9" s="1"/>
  <c r="Y65" i="9"/>
  <c r="X65" i="9" s="1"/>
  <c r="Y54" i="9"/>
  <c r="X54" i="9" s="1"/>
  <c r="Y64" i="9"/>
  <c r="X64" i="9" s="1"/>
  <c r="Y86" i="9"/>
  <c r="X86" i="9"/>
  <c r="U83" i="9"/>
  <c r="T83" i="9" s="1"/>
  <c r="U32" i="9"/>
  <c r="T32" i="9" s="1"/>
  <c r="U37" i="9"/>
  <c r="T37" i="9" s="1"/>
  <c r="U56" i="9"/>
  <c r="T56" i="9" s="1"/>
  <c r="U93" i="9"/>
  <c r="T93" i="9" s="1"/>
  <c r="U34" i="9"/>
  <c r="T34" i="9" s="1"/>
  <c r="U42" i="9"/>
  <c r="T42" i="9" s="1"/>
  <c r="U95" i="9"/>
  <c r="T95" i="9" s="1"/>
  <c r="U20" i="9"/>
  <c r="T20" i="9" s="1"/>
  <c r="U73" i="9"/>
  <c r="T73" i="9" s="1"/>
  <c r="U92" i="9"/>
  <c r="T92" i="9" s="1"/>
  <c r="U50" i="9"/>
  <c r="T50" i="9" s="1"/>
  <c r="K96" i="8"/>
  <c r="U21" i="9"/>
  <c r="T21" i="9" s="1"/>
  <c r="U84" i="9"/>
  <c r="T84" i="9" s="1"/>
  <c r="U22" i="9"/>
  <c r="T22" i="9" s="1"/>
  <c r="U89" i="9"/>
  <c r="T89" i="9" s="1"/>
  <c r="U36" i="9"/>
  <c r="T36" i="9"/>
  <c r="U60" i="9"/>
  <c r="T60" i="9" s="1"/>
  <c r="U45" i="9"/>
  <c r="T45" i="9" s="1"/>
  <c r="U28" i="9"/>
  <c r="T28" i="9" s="1"/>
  <c r="U7" i="9"/>
  <c r="T7" i="9"/>
  <c r="U69" i="9"/>
  <c r="T69" i="9" s="1"/>
  <c r="U6" i="9"/>
  <c r="U18" i="9"/>
  <c r="T18" i="9" s="1"/>
  <c r="U65" i="9"/>
  <c r="T65" i="9" s="1"/>
  <c r="U91" i="9"/>
  <c r="T91" i="9" s="1"/>
  <c r="U54" i="9"/>
  <c r="T54" i="9" s="1"/>
  <c r="U71" i="9"/>
  <c r="T71" i="9"/>
  <c r="U82" i="9"/>
  <c r="T82" i="9"/>
  <c r="U62" i="9"/>
  <c r="T62" i="9" s="1"/>
  <c r="U14" i="9"/>
  <c r="T14" i="9" s="1"/>
  <c r="U24" i="9"/>
  <c r="T24" i="9" s="1"/>
  <c r="U70" i="9"/>
  <c r="T70" i="9" s="1"/>
  <c r="U39" i="9"/>
  <c r="T39" i="9" s="1"/>
  <c r="U74" i="9"/>
  <c r="T74" i="9"/>
  <c r="U51" i="9"/>
  <c r="T51" i="9"/>
  <c r="U81" i="9"/>
  <c r="T81" i="9" s="1"/>
  <c r="U46" i="9"/>
  <c r="T46" i="9" s="1"/>
  <c r="U10" i="9"/>
  <c r="T10" i="9" s="1"/>
  <c r="U52" i="9"/>
  <c r="T52" i="9" s="1"/>
  <c r="U30" i="9"/>
  <c r="T30" i="9"/>
  <c r="U40" i="9"/>
  <c r="T40" i="9" s="1"/>
  <c r="U43" i="9"/>
  <c r="T43" i="9" s="1"/>
  <c r="U47" i="9"/>
  <c r="T47" i="9" s="1"/>
  <c r="U44" i="9"/>
  <c r="T44" i="9" s="1"/>
  <c r="U88" i="9"/>
  <c r="T88" i="9" s="1"/>
  <c r="U31" i="9"/>
  <c r="T31" i="9" s="1"/>
  <c r="U13" i="9"/>
  <c r="T13" i="9" s="1"/>
  <c r="U75" i="9"/>
  <c r="T75" i="9" s="1"/>
  <c r="U33" i="9"/>
  <c r="T33" i="9" s="1"/>
  <c r="U78" i="9"/>
  <c r="T78" i="9" s="1"/>
  <c r="U66" i="9"/>
  <c r="T66" i="9" s="1"/>
  <c r="U19" i="9"/>
  <c r="T19" i="9" s="1"/>
  <c r="K98" i="8"/>
  <c r="U8" i="9"/>
  <c r="T8" i="9"/>
  <c r="U11" i="9"/>
  <c r="T11" i="9" s="1"/>
  <c r="U26" i="9"/>
  <c r="T26" i="9"/>
  <c r="U55" i="9"/>
  <c r="T55" i="9" s="1"/>
  <c r="U86" i="9"/>
  <c r="T86" i="9" s="1"/>
  <c r="U9" i="9"/>
  <c r="T9" i="9" s="1"/>
  <c r="U23" i="9"/>
  <c r="T23" i="9" s="1"/>
  <c r="U25" i="9"/>
  <c r="T25" i="9" s="1"/>
  <c r="U94" i="9"/>
  <c r="T94" i="9" s="1"/>
  <c r="U77" i="9"/>
  <c r="T77" i="9" s="1"/>
  <c r="U67" i="9"/>
  <c r="T67" i="9" s="1"/>
  <c r="U53" i="9"/>
  <c r="T53" i="9" s="1"/>
  <c r="U12" i="9"/>
  <c r="T12" i="9"/>
  <c r="U59" i="9"/>
  <c r="T59" i="9" s="1"/>
  <c r="U27" i="9"/>
  <c r="T27" i="9" s="1"/>
  <c r="U85" i="9"/>
  <c r="T85" i="9" s="1"/>
  <c r="U72" i="9"/>
  <c r="T72" i="9" s="1"/>
  <c r="U48" i="9"/>
  <c r="T48" i="9" s="1"/>
  <c r="U64" i="9"/>
  <c r="T64" i="9"/>
  <c r="U41" i="9"/>
  <c r="T41" i="9" s="1"/>
  <c r="U76" i="9"/>
  <c r="T76" i="9"/>
  <c r="U87" i="9"/>
  <c r="T87" i="9" s="1"/>
  <c r="U15" i="9"/>
  <c r="T15" i="9" s="1"/>
  <c r="U35" i="9"/>
  <c r="T35" i="9" s="1"/>
  <c r="U90" i="9"/>
  <c r="T90" i="9" s="1"/>
  <c r="U79" i="9"/>
  <c r="T79" i="9" s="1"/>
  <c r="U38" i="9"/>
  <c r="T38" i="9" s="1"/>
  <c r="U16" i="9"/>
  <c r="T16" i="9" s="1"/>
  <c r="U17" i="9"/>
  <c r="T17" i="9" s="1"/>
  <c r="U57" i="9"/>
  <c r="T57" i="9" s="1"/>
  <c r="U80" i="9"/>
  <c r="T80" i="9" s="1"/>
  <c r="U49" i="9"/>
  <c r="T49" i="9" s="1"/>
  <c r="U61" i="9"/>
  <c r="T61" i="9" s="1"/>
  <c r="U58" i="9"/>
  <c r="T58" i="9" s="1"/>
  <c r="U63" i="9"/>
  <c r="T63" i="9" s="1"/>
  <c r="U29" i="9"/>
  <c r="T29" i="9" s="1"/>
  <c r="U68" i="9"/>
  <c r="T68" i="9" s="1"/>
  <c r="K97" i="8"/>
  <c r="Y50" i="11"/>
  <c r="X50" i="11" s="1"/>
  <c r="I93" i="11"/>
  <c r="H93" i="11" s="1"/>
  <c r="I12" i="11"/>
  <c r="H12" i="11"/>
  <c r="O11" i="11"/>
  <c r="N11" i="11"/>
  <c r="U56" i="11"/>
  <c r="T56" i="11" s="1"/>
  <c r="U41" i="11"/>
  <c r="T41" i="11" s="1"/>
  <c r="U6" i="11"/>
  <c r="AA83" i="11"/>
  <c r="Z83" i="11" s="1"/>
  <c r="K65" i="11"/>
  <c r="J65" i="11" s="1"/>
  <c r="Q20" i="11"/>
  <c r="P20" i="11" s="1"/>
  <c r="Q12" i="11"/>
  <c r="P12" i="11" s="1"/>
  <c r="Q50" i="11"/>
  <c r="P50" i="11" s="1"/>
  <c r="Q73" i="11"/>
  <c r="P73" i="11" s="1"/>
  <c r="W43" i="11"/>
  <c r="V43" i="11" s="1"/>
  <c r="W87" i="11"/>
  <c r="V87" i="11" s="1"/>
  <c r="W16" i="11"/>
  <c r="V16" i="11" s="1"/>
  <c r="W70" i="11"/>
  <c r="V70" i="11" s="1"/>
  <c r="W51" i="11"/>
  <c r="V51" i="11" s="1"/>
  <c r="W90" i="11"/>
  <c r="V90" i="11" s="1"/>
  <c r="W28" i="11"/>
  <c r="V28" i="11" s="1"/>
  <c r="W85" i="11"/>
  <c r="V85" i="11" s="1"/>
  <c r="W45" i="11"/>
  <c r="V45" i="11" s="1"/>
  <c r="W50" i="11"/>
  <c r="V50" i="11" s="1"/>
  <c r="W8" i="11"/>
  <c r="V8" i="11" s="1"/>
  <c r="W86" i="11"/>
  <c r="V86" i="11" s="1"/>
  <c r="W39" i="11"/>
  <c r="V39" i="11" s="1"/>
  <c r="W18" i="11"/>
  <c r="V18" i="11" s="1"/>
  <c r="W77" i="11"/>
  <c r="V77" i="11" s="1"/>
  <c r="W56" i="11"/>
  <c r="V56" i="11" s="1"/>
  <c r="W81" i="11"/>
  <c r="V81" i="11" s="1"/>
  <c r="W36" i="11"/>
  <c r="V36" i="11" s="1"/>
  <c r="W93" i="11"/>
  <c r="V93" i="11" s="1"/>
  <c r="W57" i="11"/>
  <c r="V57" i="11" s="1"/>
  <c r="W33" i="11"/>
  <c r="V33" i="11" s="1"/>
  <c r="W67" i="11"/>
  <c r="V67" i="11" s="1"/>
  <c r="W26" i="11"/>
  <c r="V26" i="11" s="1"/>
  <c r="L97" i="10"/>
  <c r="W55" i="11"/>
  <c r="V55" i="11" s="1"/>
  <c r="W13" i="11"/>
  <c r="V13" i="11" s="1"/>
  <c r="L96" i="10"/>
  <c r="W80" i="11"/>
  <c r="V80" i="11" s="1"/>
  <c r="W83" i="11"/>
  <c r="V83" i="11" s="1"/>
  <c r="W20" i="11"/>
  <c r="V20" i="11" s="1"/>
  <c r="W34" i="11"/>
  <c r="V34" i="11" s="1"/>
  <c r="W91" i="11"/>
  <c r="V91" i="11" s="1"/>
  <c r="W62" i="11"/>
  <c r="V62" i="11" s="1"/>
  <c r="W31" i="11"/>
  <c r="V31" i="11" s="1"/>
  <c r="L98" i="10"/>
  <c r="W89" i="11"/>
  <c r="V89" i="11" s="1"/>
  <c r="W38" i="11"/>
  <c r="V38" i="11"/>
  <c r="W58" i="11"/>
  <c r="V58" i="11" s="1"/>
  <c r="W82" i="11"/>
  <c r="V82" i="11" s="1"/>
  <c r="W68" i="11"/>
  <c r="V68" i="11" s="1"/>
  <c r="W14" i="11"/>
  <c r="V14" i="11"/>
  <c r="W73" i="11"/>
  <c r="V73" i="11"/>
  <c r="W84" i="11"/>
  <c r="V84" i="11" s="1"/>
  <c r="W42" i="11"/>
  <c r="V42" i="11" s="1"/>
  <c r="W40" i="11"/>
  <c r="V40" i="11"/>
  <c r="W61" i="11"/>
  <c r="V61" i="11"/>
  <c r="W75" i="11"/>
  <c r="V75" i="11" s="1"/>
  <c r="W32" i="11"/>
  <c r="V32" i="11" s="1"/>
  <c r="W47" i="11"/>
  <c r="V47" i="11"/>
  <c r="W7" i="11"/>
  <c r="V7" i="11"/>
  <c r="W53" i="11"/>
  <c r="V53" i="11"/>
  <c r="W23" i="11"/>
  <c r="V23" i="11" s="1"/>
  <c r="W74" i="11"/>
  <c r="V74" i="11" s="1"/>
  <c r="W37" i="11"/>
  <c r="V37" i="11"/>
  <c r="W94" i="11"/>
  <c r="V94" i="11"/>
  <c r="W71" i="11"/>
  <c r="V71" i="11" s="1"/>
  <c r="W21" i="11"/>
  <c r="V21" i="11" s="1"/>
  <c r="W27" i="11"/>
  <c r="V27" i="11"/>
  <c r="W54" i="11"/>
  <c r="V54" i="11"/>
  <c r="W15" i="11"/>
  <c r="V15" i="11" s="1"/>
  <c r="W24" i="11"/>
  <c r="V24" i="11" s="1"/>
  <c r="W25" i="11"/>
  <c r="V25" i="11" s="1"/>
  <c r="W35" i="11"/>
  <c r="V35" i="11"/>
  <c r="W60" i="11"/>
  <c r="V60" i="11" s="1"/>
  <c r="W52" i="11"/>
  <c r="V52" i="11"/>
  <c r="W17" i="11"/>
  <c r="V17" i="11" s="1"/>
  <c r="W10" i="11"/>
  <c r="V10" i="11"/>
  <c r="W9" i="11"/>
  <c r="V9" i="11" s="1"/>
  <c r="W30" i="11"/>
  <c r="V30" i="11"/>
  <c r="W59" i="11"/>
  <c r="V59" i="11" s="1"/>
  <c r="W92" i="11"/>
  <c r="V92" i="11" s="1"/>
  <c r="W72" i="11"/>
  <c r="V72" i="11" s="1"/>
  <c r="W6" i="11"/>
  <c r="W78" i="11"/>
  <c r="V78" i="11" s="1"/>
  <c r="W88" i="11"/>
  <c r="V88" i="11" s="1"/>
  <c r="W65" i="11"/>
  <c r="V65" i="11" s="1"/>
  <c r="W76" i="11"/>
  <c r="V76" i="11" s="1"/>
  <c r="W12" i="11"/>
  <c r="V12" i="11" s="1"/>
  <c r="W22" i="11"/>
  <c r="V22" i="11" s="1"/>
  <c r="W29" i="11"/>
  <c r="V29" i="11" s="1"/>
  <c r="W64" i="11"/>
  <c r="V64" i="11" s="1"/>
  <c r="W48" i="11"/>
  <c r="V48" i="11" s="1"/>
  <c r="W41" i="11"/>
  <c r="V41" i="11" s="1"/>
  <c r="W66" i="11"/>
  <c r="V66" i="11" s="1"/>
  <c r="W46" i="11"/>
  <c r="V46" i="11" s="1"/>
  <c r="W49" i="11"/>
  <c r="V49" i="11" s="1"/>
  <c r="W11" i="11"/>
  <c r="V11" i="11" s="1"/>
  <c r="W63" i="11"/>
  <c r="V63" i="11" s="1"/>
  <c r="W79" i="11"/>
  <c r="V79" i="11" s="1"/>
  <c r="W44" i="11"/>
  <c r="V44" i="11" s="1"/>
  <c r="W69" i="11"/>
  <c r="V69" i="11" s="1"/>
  <c r="W95" i="11"/>
  <c r="V95" i="11" s="1"/>
  <c r="W19" i="11"/>
  <c r="V19" i="11" s="1"/>
  <c r="G23" i="11"/>
  <c r="F23" i="11" s="1"/>
  <c r="G6" i="11"/>
  <c r="G62" i="11"/>
  <c r="F62" i="11" s="1"/>
  <c r="G26" i="11"/>
  <c r="F26" i="11" s="1"/>
  <c r="G72" i="11"/>
  <c r="F72" i="11" s="1"/>
  <c r="G45" i="11"/>
  <c r="F45" i="11"/>
  <c r="G79" i="11"/>
  <c r="F79" i="11" s="1"/>
  <c r="G43" i="11"/>
  <c r="F43" i="11" s="1"/>
  <c r="G56" i="11"/>
  <c r="F56" i="11" s="1"/>
  <c r="G73" i="11"/>
  <c r="F73" i="11"/>
  <c r="G34" i="11"/>
  <c r="F34" i="11" s="1"/>
  <c r="G37" i="11"/>
  <c r="F37" i="11" s="1"/>
  <c r="G24" i="11"/>
  <c r="F24" i="11" s="1"/>
  <c r="G58" i="11"/>
  <c r="F58" i="11" s="1"/>
  <c r="G66" i="11"/>
  <c r="F66" i="11" s="1"/>
  <c r="G28" i="11"/>
  <c r="F28" i="11" s="1"/>
  <c r="G41" i="11"/>
  <c r="F41" i="11" s="1"/>
  <c r="G54" i="11"/>
  <c r="F54" i="11"/>
  <c r="G48" i="11"/>
  <c r="F48" i="11" s="1"/>
  <c r="G81" i="11"/>
  <c r="F81" i="11" s="1"/>
  <c r="G68" i="11"/>
  <c r="F68" i="11" s="1"/>
  <c r="G57" i="11"/>
  <c r="F57" i="11"/>
  <c r="G88" i="11"/>
  <c r="F88" i="11" s="1"/>
  <c r="G39" i="11"/>
  <c r="F39" i="11" s="1"/>
  <c r="G30" i="11"/>
  <c r="F30" i="11" s="1"/>
  <c r="G29" i="11"/>
  <c r="F29" i="11" s="1"/>
  <c r="G85" i="11"/>
  <c r="F85" i="11" s="1"/>
  <c r="G78" i="11"/>
  <c r="F78" i="11" s="1"/>
  <c r="G67" i="11"/>
  <c r="F67" i="11" s="1"/>
  <c r="G20" i="11"/>
  <c r="F20" i="11"/>
  <c r="G51" i="11"/>
  <c r="F51" i="11" s="1"/>
  <c r="G74" i="11"/>
  <c r="F74" i="11" s="1"/>
  <c r="G25" i="11"/>
  <c r="F25" i="11" s="1"/>
  <c r="G50" i="11"/>
  <c r="F50" i="11"/>
  <c r="G77" i="11"/>
  <c r="F77" i="11" s="1"/>
  <c r="G35" i="11"/>
  <c r="F35" i="11" s="1"/>
  <c r="G80" i="11"/>
  <c r="F80" i="11" s="1"/>
  <c r="G95" i="11"/>
  <c r="F95" i="11" s="1"/>
  <c r="G44" i="11"/>
  <c r="F44" i="11" s="1"/>
  <c r="G46" i="11"/>
  <c r="F46" i="11" s="1"/>
  <c r="G19" i="11"/>
  <c r="F19" i="11"/>
  <c r="G32" i="11"/>
  <c r="F32" i="11"/>
  <c r="G38" i="11"/>
  <c r="F38" i="11" s="1"/>
  <c r="G86" i="11"/>
  <c r="F86" i="11" s="1"/>
  <c r="G10" i="11"/>
  <c r="F10" i="11" s="1"/>
  <c r="G17" i="11"/>
  <c r="F17" i="11" s="1"/>
  <c r="G52" i="11"/>
  <c r="F52" i="11" s="1"/>
  <c r="G64" i="11"/>
  <c r="F64" i="11"/>
  <c r="G8" i="11"/>
  <c r="F8" i="11" s="1"/>
  <c r="G71" i="11"/>
  <c r="F71" i="11" s="1"/>
  <c r="G89" i="11"/>
  <c r="F89" i="11" s="1"/>
  <c r="G21" i="11"/>
  <c r="F21" i="11" s="1"/>
  <c r="G63" i="11"/>
  <c r="F63" i="11" s="1"/>
  <c r="G82" i="11"/>
  <c r="F82" i="11" s="1"/>
  <c r="G14" i="11"/>
  <c r="F14" i="11" s="1"/>
  <c r="G91" i="11"/>
  <c r="F91" i="11" s="1"/>
  <c r="G61" i="11"/>
  <c r="F61" i="11" s="1"/>
  <c r="G69" i="11"/>
  <c r="F69" i="11" s="1"/>
  <c r="G27" i="11"/>
  <c r="F27" i="11" s="1"/>
  <c r="G49" i="11"/>
  <c r="F49" i="11" s="1"/>
  <c r="G70" i="11"/>
  <c r="F70" i="11" s="1"/>
  <c r="G7" i="11"/>
  <c r="F7" i="11"/>
  <c r="G83" i="11"/>
  <c r="F83" i="11" s="1"/>
  <c r="D96" i="10"/>
  <c r="G13" i="11"/>
  <c r="F13" i="11" s="1"/>
  <c r="G40" i="11"/>
  <c r="F40" i="11" s="1"/>
  <c r="G87" i="11"/>
  <c r="F87" i="11" s="1"/>
  <c r="G93" i="11"/>
  <c r="F93" i="11" s="1"/>
  <c r="G16" i="11"/>
  <c r="F16" i="11"/>
  <c r="G92" i="11"/>
  <c r="F92" i="11" s="1"/>
  <c r="D97" i="10"/>
  <c r="G31" i="11"/>
  <c r="F31" i="11" s="1"/>
  <c r="G60" i="11"/>
  <c r="F60" i="11" s="1"/>
  <c r="D98" i="10"/>
  <c r="G12" i="11"/>
  <c r="F12" i="11" s="1"/>
  <c r="G53" i="11"/>
  <c r="F53" i="11"/>
  <c r="G94" i="11"/>
  <c r="F94" i="11" s="1"/>
  <c r="G59" i="11"/>
  <c r="F59" i="11" s="1"/>
  <c r="G18" i="11"/>
  <c r="F18" i="11" s="1"/>
  <c r="G22" i="11"/>
  <c r="F22" i="11" s="1"/>
  <c r="G47" i="11"/>
  <c r="F47" i="11" s="1"/>
  <c r="G76" i="11"/>
  <c r="F76" i="11" s="1"/>
  <c r="G9" i="11"/>
  <c r="F9" i="11" s="1"/>
  <c r="G65" i="11"/>
  <c r="F65" i="11" s="1"/>
  <c r="G55" i="11"/>
  <c r="F55" i="11" s="1"/>
  <c r="G33" i="11"/>
  <c r="F33" i="11"/>
  <c r="G42" i="11"/>
  <c r="F42" i="11" s="1"/>
  <c r="G36" i="11"/>
  <c r="F36" i="11" s="1"/>
  <c r="G11" i="11"/>
  <c r="F11" i="11" s="1"/>
  <c r="G84" i="11"/>
  <c r="F84" i="11" s="1"/>
  <c r="G15" i="11"/>
  <c r="F15" i="11" s="1"/>
  <c r="G75" i="11"/>
  <c r="F75" i="11"/>
  <c r="G90" i="11"/>
  <c r="F90" i="11" s="1"/>
  <c r="M78" i="11"/>
  <c r="L78" i="11"/>
  <c r="M17" i="11"/>
  <c r="L17" i="11" s="1"/>
  <c r="M39" i="11"/>
  <c r="L39" i="11" s="1"/>
  <c r="M53" i="11"/>
  <c r="L53" i="11" s="1"/>
  <c r="M10" i="11"/>
  <c r="L10" i="11"/>
  <c r="M20" i="11"/>
  <c r="L20" i="11" s="1"/>
  <c r="M34" i="11"/>
  <c r="L34" i="11" s="1"/>
  <c r="M76" i="11"/>
  <c r="L76" i="11" s="1"/>
  <c r="M79" i="11"/>
  <c r="L79" i="11" s="1"/>
  <c r="M71" i="11"/>
  <c r="L71" i="11" s="1"/>
  <c r="M84" i="11"/>
  <c r="L84" i="11" s="1"/>
  <c r="M26" i="11"/>
  <c r="L26" i="11" s="1"/>
  <c r="M42" i="11"/>
  <c r="L42" i="11"/>
  <c r="M60" i="11"/>
  <c r="L60" i="11" s="1"/>
  <c r="M50" i="11"/>
  <c r="L50" i="11" s="1"/>
  <c r="M38" i="11"/>
  <c r="L38" i="11" s="1"/>
  <c r="M43" i="11"/>
  <c r="L43" i="11"/>
  <c r="M7" i="11"/>
  <c r="L7" i="11" s="1"/>
  <c r="M25" i="11"/>
  <c r="L25" i="11" s="1"/>
  <c r="M75" i="11"/>
  <c r="L75" i="11" s="1"/>
  <c r="M11" i="11"/>
  <c r="L11" i="11" s="1"/>
  <c r="M95" i="11"/>
  <c r="L95" i="11" s="1"/>
  <c r="M19" i="11"/>
  <c r="L19" i="11" s="1"/>
  <c r="M66" i="11"/>
  <c r="L66" i="11" s="1"/>
  <c r="M21" i="11"/>
  <c r="L21" i="11" s="1"/>
  <c r="M55" i="11"/>
  <c r="L55" i="11" s="1"/>
  <c r="M35" i="11"/>
  <c r="L35" i="11" s="1"/>
  <c r="M64" i="11"/>
  <c r="L64" i="11" s="1"/>
  <c r="M91" i="11"/>
  <c r="L91" i="11" s="1"/>
  <c r="M28" i="11"/>
  <c r="L28" i="11" s="1"/>
  <c r="M92" i="11"/>
  <c r="L92" i="11" s="1"/>
  <c r="M37" i="11"/>
  <c r="L37" i="11" s="1"/>
  <c r="M67" i="11"/>
  <c r="L67" i="11" s="1"/>
  <c r="M72" i="11"/>
  <c r="L72" i="11" s="1"/>
  <c r="M73" i="11"/>
  <c r="L73" i="11" s="1"/>
  <c r="M40" i="11"/>
  <c r="L40" i="11" s="1"/>
  <c r="M36" i="11"/>
  <c r="L36" i="11" s="1"/>
  <c r="M65" i="11"/>
  <c r="L65" i="11" s="1"/>
  <c r="M33" i="11"/>
  <c r="L33" i="11" s="1"/>
  <c r="M82" i="11"/>
  <c r="L82" i="11" s="1"/>
  <c r="M52" i="11"/>
  <c r="L52" i="11" s="1"/>
  <c r="M58" i="11"/>
  <c r="L58" i="11" s="1"/>
  <c r="M16" i="11"/>
  <c r="L16" i="11" s="1"/>
  <c r="M81" i="11"/>
  <c r="L81" i="11" s="1"/>
  <c r="G96" i="10"/>
  <c r="M61" i="11"/>
  <c r="L61" i="11" s="1"/>
  <c r="M86" i="11"/>
  <c r="L86" i="11" s="1"/>
  <c r="M12" i="11"/>
  <c r="L12" i="11" s="1"/>
  <c r="M9" i="11"/>
  <c r="L9" i="11" s="1"/>
  <c r="M62" i="11"/>
  <c r="L62" i="11" s="1"/>
  <c r="G98" i="10"/>
  <c r="M15" i="11"/>
  <c r="L15" i="11" s="1"/>
  <c r="M85" i="11"/>
  <c r="L85" i="11" s="1"/>
  <c r="G97" i="10"/>
  <c r="M56" i="11"/>
  <c r="L56" i="11" s="1"/>
  <c r="M24" i="11"/>
  <c r="L24" i="11" s="1"/>
  <c r="M63" i="11"/>
  <c r="L63" i="11" s="1"/>
  <c r="M30" i="11"/>
  <c r="L30" i="11" s="1"/>
  <c r="M14" i="11"/>
  <c r="L14" i="11" s="1"/>
  <c r="M77" i="11"/>
  <c r="L77" i="11" s="1"/>
  <c r="M94" i="11"/>
  <c r="L94" i="11" s="1"/>
  <c r="M59" i="11"/>
  <c r="L59" i="11"/>
  <c r="M54" i="11"/>
  <c r="L54" i="11" s="1"/>
  <c r="M80" i="11"/>
  <c r="L80" i="11" s="1"/>
  <c r="M47" i="11"/>
  <c r="L47" i="11" s="1"/>
  <c r="M23" i="11"/>
  <c r="L23" i="11" s="1"/>
  <c r="M46" i="11"/>
  <c r="L46" i="11" s="1"/>
  <c r="M74" i="11"/>
  <c r="L74" i="11" s="1"/>
  <c r="M41" i="11"/>
  <c r="L41" i="11"/>
  <c r="M83" i="11"/>
  <c r="L83" i="11"/>
  <c r="M57" i="11"/>
  <c r="L57" i="11"/>
  <c r="M31" i="11"/>
  <c r="L31" i="11" s="1"/>
  <c r="M44" i="11"/>
  <c r="L44" i="11" s="1"/>
  <c r="M93" i="11"/>
  <c r="L93" i="11" s="1"/>
  <c r="M70" i="11"/>
  <c r="L70" i="11" s="1"/>
  <c r="M49" i="11"/>
  <c r="L49" i="11" s="1"/>
  <c r="M18" i="11"/>
  <c r="L18" i="11"/>
  <c r="M89" i="11"/>
  <c r="L89" i="11" s="1"/>
  <c r="M87" i="11"/>
  <c r="L87" i="11" s="1"/>
  <c r="M45" i="11"/>
  <c r="L45" i="11" s="1"/>
  <c r="M13" i="11"/>
  <c r="L13" i="11" s="1"/>
  <c r="M90" i="11"/>
  <c r="L90" i="11" s="1"/>
  <c r="M69" i="11"/>
  <c r="L69" i="11" s="1"/>
  <c r="M29" i="11"/>
  <c r="L29" i="11" s="1"/>
  <c r="M22" i="11"/>
  <c r="L22" i="11" s="1"/>
  <c r="M8" i="11"/>
  <c r="L8" i="11"/>
  <c r="M51" i="11"/>
  <c r="L51" i="11" s="1"/>
  <c r="M68" i="11"/>
  <c r="L68" i="11" s="1"/>
  <c r="M88" i="11"/>
  <c r="L88" i="11"/>
  <c r="M27" i="11"/>
  <c r="L27" i="11" s="1"/>
  <c r="M48" i="11"/>
  <c r="L48" i="11" s="1"/>
  <c r="M32" i="11"/>
  <c r="L32" i="11" s="1"/>
  <c r="M6" i="11"/>
  <c r="S73" i="11"/>
  <c r="R73" i="11" s="1"/>
  <c r="S41" i="11"/>
  <c r="R41" i="11"/>
  <c r="S72" i="11"/>
  <c r="R72" i="11" s="1"/>
  <c r="S68" i="11"/>
  <c r="R68" i="11"/>
  <c r="S30" i="11"/>
  <c r="R30" i="11" s="1"/>
  <c r="S37" i="11"/>
  <c r="R37" i="11" s="1"/>
  <c r="S12" i="11"/>
  <c r="R12" i="11" s="1"/>
  <c r="S38" i="11"/>
  <c r="R38" i="11" s="1"/>
  <c r="J98" i="10"/>
  <c r="S8" i="11"/>
  <c r="R8" i="11"/>
  <c r="S86" i="11"/>
  <c r="R86" i="11" s="1"/>
  <c r="S24" i="11"/>
  <c r="R24" i="11" s="1"/>
  <c r="S92" i="11"/>
  <c r="R92" i="11" s="1"/>
  <c r="S91" i="11"/>
  <c r="R91" i="11" s="1"/>
  <c r="S18" i="11"/>
  <c r="R18" i="11" s="1"/>
  <c r="S54" i="11"/>
  <c r="R54" i="11" s="1"/>
  <c r="S61" i="11"/>
  <c r="R61" i="11" s="1"/>
  <c r="S44" i="11"/>
  <c r="R44" i="11" s="1"/>
  <c r="S11" i="11"/>
  <c r="R11" i="11" s="1"/>
  <c r="S22" i="11"/>
  <c r="R22" i="11" s="1"/>
  <c r="S57" i="11"/>
  <c r="R57" i="11" s="1"/>
  <c r="S80" i="11"/>
  <c r="R80" i="11" s="1"/>
  <c r="S52" i="11"/>
  <c r="R52" i="11" s="1"/>
  <c r="S29" i="11"/>
  <c r="R29" i="11" s="1"/>
  <c r="S66" i="11"/>
  <c r="R66" i="11" s="1"/>
  <c r="S94" i="11"/>
  <c r="R94" i="11" s="1"/>
  <c r="S74" i="11"/>
  <c r="R74" i="11" s="1"/>
  <c r="S16" i="11"/>
  <c r="R16" i="11" s="1"/>
  <c r="S95" i="11"/>
  <c r="R95" i="11" s="1"/>
  <c r="S17" i="11"/>
  <c r="R17" i="11" s="1"/>
  <c r="S59" i="11"/>
  <c r="R59" i="11" s="1"/>
  <c r="S42" i="11"/>
  <c r="R42" i="11" s="1"/>
  <c r="S35" i="11"/>
  <c r="R35" i="11" s="1"/>
  <c r="S15" i="11"/>
  <c r="R15" i="11" s="1"/>
  <c r="S47" i="11"/>
  <c r="R47" i="11" s="1"/>
  <c r="S79" i="11"/>
  <c r="R79" i="11" s="1"/>
  <c r="S90" i="11"/>
  <c r="R90" i="11" s="1"/>
  <c r="S46" i="11"/>
  <c r="R46" i="11" s="1"/>
  <c r="S77" i="11"/>
  <c r="R77" i="11" s="1"/>
  <c r="S19" i="11"/>
  <c r="R19" i="11" s="1"/>
  <c r="S56" i="11"/>
  <c r="R56" i="11" s="1"/>
  <c r="S64" i="11"/>
  <c r="R64" i="11" s="1"/>
  <c r="S10" i="11"/>
  <c r="S39" i="11"/>
  <c r="R39" i="11" s="1"/>
  <c r="S34" i="11"/>
  <c r="R34" i="11" s="1"/>
  <c r="S89" i="11"/>
  <c r="R89" i="11" s="1"/>
  <c r="S32" i="11"/>
  <c r="R32" i="11" s="1"/>
  <c r="S62" i="11"/>
  <c r="R62" i="11" s="1"/>
  <c r="S13" i="11"/>
  <c r="R13" i="11" s="1"/>
  <c r="S82" i="11"/>
  <c r="R82" i="11"/>
  <c r="S14" i="11"/>
  <c r="R14" i="11" s="1"/>
  <c r="S85" i="11"/>
  <c r="R85" i="11" s="1"/>
  <c r="S67" i="11"/>
  <c r="R67" i="11" s="1"/>
  <c r="S51" i="11"/>
  <c r="R51" i="11" s="1"/>
  <c r="S28" i="11"/>
  <c r="R28" i="11" s="1"/>
  <c r="S84" i="11"/>
  <c r="R84" i="11" s="1"/>
  <c r="S93" i="11"/>
  <c r="R93" i="11" s="1"/>
  <c r="S48" i="11"/>
  <c r="R48" i="11" s="1"/>
  <c r="S49" i="11"/>
  <c r="R49" i="11" s="1"/>
  <c r="S58" i="11"/>
  <c r="R58" i="11" s="1"/>
  <c r="S71" i="11"/>
  <c r="R71" i="11" s="1"/>
  <c r="S27" i="11"/>
  <c r="R27" i="11"/>
  <c r="S81" i="11"/>
  <c r="R81" i="11" s="1"/>
  <c r="S25" i="11"/>
  <c r="R25" i="11" s="1"/>
  <c r="S60" i="11"/>
  <c r="R60" i="11" s="1"/>
  <c r="S43" i="11"/>
  <c r="R43" i="11" s="1"/>
  <c r="S23" i="11"/>
  <c r="R23" i="11" s="1"/>
  <c r="S9" i="11"/>
  <c r="R9" i="11" s="1"/>
  <c r="S36" i="11"/>
  <c r="R36" i="11" s="1"/>
  <c r="S6" i="11"/>
  <c r="S45" i="11"/>
  <c r="R45" i="11" s="1"/>
  <c r="S83" i="11"/>
  <c r="R83" i="11" s="1"/>
  <c r="S40" i="11"/>
  <c r="R40" i="11" s="1"/>
  <c r="S88" i="11"/>
  <c r="R88" i="11" s="1"/>
  <c r="S69" i="11"/>
  <c r="R69" i="11"/>
  <c r="S33" i="11"/>
  <c r="R33" i="11" s="1"/>
  <c r="S65" i="11"/>
  <c r="R65" i="11"/>
  <c r="S78" i="11"/>
  <c r="R78" i="11" s="1"/>
  <c r="S76" i="11"/>
  <c r="R76" i="11" s="1"/>
  <c r="J97" i="10"/>
  <c r="S50" i="11"/>
  <c r="R50" i="11" s="1"/>
  <c r="S7" i="11"/>
  <c r="R7" i="11" s="1"/>
  <c r="J96" i="10"/>
  <c r="S55" i="11"/>
  <c r="R55" i="11" s="1"/>
  <c r="S20" i="11"/>
  <c r="R20" i="11" s="1"/>
  <c r="S63" i="11"/>
  <c r="R63" i="11"/>
  <c r="S87" i="11"/>
  <c r="R87" i="11" s="1"/>
  <c r="S31" i="11"/>
  <c r="R31" i="11" s="1"/>
  <c r="S53" i="11"/>
  <c r="R53" i="11"/>
  <c r="S21" i="11"/>
  <c r="R21" i="11" s="1"/>
  <c r="S26" i="11"/>
  <c r="R26" i="11" s="1"/>
  <c r="S75" i="11"/>
  <c r="R75" i="11" s="1"/>
  <c r="S70" i="11"/>
  <c r="R70" i="11" s="1"/>
  <c r="E95" i="13"/>
  <c r="D95" i="13" s="1"/>
  <c r="E37" i="13"/>
  <c r="D37" i="13" s="1"/>
  <c r="E57" i="13"/>
  <c r="D57" i="13"/>
  <c r="E14" i="13"/>
  <c r="D14" i="13" s="1"/>
  <c r="E76" i="13"/>
  <c r="D76" i="13" s="1"/>
  <c r="E10" i="13"/>
  <c r="D10" i="13" s="1"/>
  <c r="E43" i="13"/>
  <c r="D43" i="13" s="1"/>
  <c r="E77" i="13"/>
  <c r="D77" i="13" s="1"/>
  <c r="E54" i="13"/>
  <c r="D54" i="13" s="1"/>
  <c r="E60" i="13"/>
  <c r="D60" i="13" s="1"/>
  <c r="E67" i="13"/>
  <c r="D67" i="13" s="1"/>
  <c r="E94" i="13"/>
  <c r="D94" i="13" s="1"/>
  <c r="E90" i="13"/>
  <c r="D90" i="13" s="1"/>
  <c r="E64" i="13"/>
  <c r="D64" i="13" s="1"/>
  <c r="E78" i="13"/>
  <c r="D78" i="13" s="1"/>
  <c r="E85" i="13"/>
  <c r="D85" i="13" s="1"/>
  <c r="E45" i="13"/>
  <c r="D45" i="13" s="1"/>
  <c r="E84" i="13"/>
  <c r="D84" i="13" s="1"/>
  <c r="E80" i="13"/>
  <c r="D80" i="13"/>
  <c r="E88" i="13"/>
  <c r="D88" i="13"/>
  <c r="E56" i="13"/>
  <c r="D56" i="13" s="1"/>
  <c r="E26" i="13"/>
  <c r="D26" i="13" s="1"/>
  <c r="E6" i="13"/>
  <c r="E39" i="13"/>
  <c r="D39" i="13" s="1"/>
  <c r="E81" i="13"/>
  <c r="D81" i="13" s="1"/>
  <c r="E41" i="13"/>
  <c r="D41" i="13" s="1"/>
  <c r="E29" i="13"/>
  <c r="D29" i="13" s="1"/>
  <c r="E66" i="13"/>
  <c r="D66" i="13" s="1"/>
  <c r="E30" i="13"/>
  <c r="D30" i="13" s="1"/>
  <c r="E87" i="13"/>
  <c r="D87" i="13" s="1"/>
  <c r="E79" i="13"/>
  <c r="D79" i="13" s="1"/>
  <c r="E91" i="13"/>
  <c r="D91" i="13" s="1"/>
  <c r="E50" i="13"/>
  <c r="D50" i="13" s="1"/>
  <c r="E15" i="13"/>
  <c r="D15" i="13" s="1"/>
  <c r="E40" i="13"/>
  <c r="D40" i="13" s="1"/>
  <c r="E47" i="13"/>
  <c r="D47" i="13" s="1"/>
  <c r="E53" i="13"/>
  <c r="D53" i="13" s="1"/>
  <c r="E82" i="13"/>
  <c r="D82" i="13" s="1"/>
  <c r="E71" i="13"/>
  <c r="D71" i="13" s="1"/>
  <c r="E62" i="13"/>
  <c r="D62" i="13" s="1"/>
  <c r="E23" i="13"/>
  <c r="D23" i="13" s="1"/>
  <c r="E72" i="13"/>
  <c r="D72" i="13" s="1"/>
  <c r="E86" i="13"/>
  <c r="D86" i="13" s="1"/>
  <c r="E48" i="13"/>
  <c r="D48" i="13" s="1"/>
  <c r="E69" i="13"/>
  <c r="D69" i="13" s="1"/>
  <c r="E42" i="13"/>
  <c r="D42" i="13" s="1"/>
  <c r="E19" i="13"/>
  <c r="D19" i="13" s="1"/>
  <c r="E35" i="13"/>
  <c r="D35" i="13" s="1"/>
  <c r="E63" i="13"/>
  <c r="D63" i="13" s="1"/>
  <c r="C97" i="12"/>
  <c r="E21" i="13"/>
  <c r="D21" i="13" s="1"/>
  <c r="E58" i="13"/>
  <c r="D58" i="13" s="1"/>
  <c r="E46" i="13"/>
  <c r="D46" i="13" s="1"/>
  <c r="E59" i="13"/>
  <c r="D59" i="13" s="1"/>
  <c r="C96" i="12"/>
  <c r="E33" i="13"/>
  <c r="D33" i="13" s="1"/>
  <c r="E22" i="13"/>
  <c r="D22" i="13" s="1"/>
  <c r="E61" i="13"/>
  <c r="D61" i="13" s="1"/>
  <c r="E73" i="13"/>
  <c r="D73" i="13" s="1"/>
  <c r="E8" i="13"/>
  <c r="D8" i="13" s="1"/>
  <c r="E13" i="13"/>
  <c r="D13" i="13" s="1"/>
  <c r="E93" i="13"/>
  <c r="D93" i="13" s="1"/>
  <c r="E24" i="13"/>
  <c r="D24" i="13" s="1"/>
  <c r="E74" i="13"/>
  <c r="D74" i="13" s="1"/>
  <c r="E51" i="13"/>
  <c r="D51" i="13" s="1"/>
  <c r="E36" i="13"/>
  <c r="D36" i="13" s="1"/>
  <c r="E18" i="13"/>
  <c r="D18" i="13" s="1"/>
  <c r="E75" i="13"/>
  <c r="D75" i="13" s="1"/>
  <c r="E7" i="13"/>
  <c r="D7" i="13" s="1"/>
  <c r="E12" i="13"/>
  <c r="D12" i="13" s="1"/>
  <c r="E52" i="13"/>
  <c r="D52" i="13" s="1"/>
  <c r="E68" i="13"/>
  <c r="D68" i="13" s="1"/>
  <c r="E92" i="13"/>
  <c r="D92" i="13" s="1"/>
  <c r="C98" i="12"/>
  <c r="E17" i="13"/>
  <c r="D17" i="13" s="1"/>
  <c r="E11" i="13"/>
  <c r="D11" i="13" s="1"/>
  <c r="E16" i="13"/>
  <c r="D16" i="13" s="1"/>
  <c r="E89" i="13"/>
  <c r="D89" i="13"/>
  <c r="E83" i="13"/>
  <c r="D83" i="13" s="1"/>
  <c r="E49" i="13"/>
  <c r="D49" i="13" s="1"/>
  <c r="E31" i="13"/>
  <c r="D31" i="13" s="1"/>
  <c r="E34" i="13"/>
  <c r="D34" i="13"/>
  <c r="E55" i="13"/>
  <c r="D55" i="13"/>
  <c r="E70" i="13"/>
  <c r="D70" i="13" s="1"/>
  <c r="E9" i="13"/>
  <c r="D9" i="13" s="1"/>
  <c r="E25" i="13"/>
  <c r="D25" i="13" s="1"/>
  <c r="E27" i="13"/>
  <c r="D27" i="13"/>
  <c r="E65" i="13"/>
  <c r="D65" i="13" s="1"/>
  <c r="E44" i="13"/>
  <c r="D44" i="13" s="1"/>
  <c r="E38" i="13"/>
  <c r="D38" i="13" s="1"/>
  <c r="E28" i="13"/>
  <c r="D28" i="13" s="1"/>
  <c r="E20" i="13"/>
  <c r="D20" i="13" s="1"/>
  <c r="E32" i="13"/>
  <c r="D32" i="13" s="1"/>
  <c r="S20" i="13"/>
  <c r="R20" i="13"/>
  <c r="S34" i="13"/>
  <c r="R34" i="13" s="1"/>
  <c r="S18" i="13"/>
  <c r="R18" i="13" s="1"/>
  <c r="S33" i="13"/>
  <c r="R33" i="13" s="1"/>
  <c r="S19" i="13"/>
  <c r="R19" i="13"/>
  <c r="S71" i="13"/>
  <c r="R71" i="13"/>
  <c r="J96" i="12"/>
  <c r="S93" i="13"/>
  <c r="R93" i="13" s="1"/>
  <c r="S78" i="13"/>
  <c r="R78" i="13" s="1"/>
  <c r="S15" i="13"/>
  <c r="R15" i="13" s="1"/>
  <c r="S72" i="13"/>
  <c r="R72" i="13" s="1"/>
  <c r="S41" i="13"/>
  <c r="R41" i="13" s="1"/>
  <c r="S58" i="13"/>
  <c r="R58" i="13" s="1"/>
  <c r="S26" i="13"/>
  <c r="R26" i="13" s="1"/>
  <c r="S81" i="13"/>
  <c r="R81" i="13" s="1"/>
  <c r="S95" i="13"/>
  <c r="R95" i="13" s="1"/>
  <c r="S80" i="13"/>
  <c r="R80" i="13" s="1"/>
  <c r="S54" i="13"/>
  <c r="R54" i="13" s="1"/>
  <c r="S28" i="13"/>
  <c r="R28" i="13" s="1"/>
  <c r="S94" i="13"/>
  <c r="R94" i="13" s="1"/>
  <c r="S85" i="13"/>
  <c r="R85" i="13" s="1"/>
  <c r="S84" i="13"/>
  <c r="R84" i="13" s="1"/>
  <c r="S22" i="13"/>
  <c r="R22" i="13" s="1"/>
  <c r="S8" i="13"/>
  <c r="R8" i="13" s="1"/>
  <c r="S65" i="13"/>
  <c r="R65" i="13" s="1"/>
  <c r="S32" i="13"/>
  <c r="R32" i="13" s="1"/>
  <c r="S31" i="13"/>
  <c r="R31" i="13" s="1"/>
  <c r="S59" i="13"/>
  <c r="R59" i="13" s="1"/>
  <c r="S87" i="13"/>
  <c r="R87" i="13" s="1"/>
  <c r="S45" i="13"/>
  <c r="R45" i="13" s="1"/>
  <c r="S13" i="13"/>
  <c r="R13" i="13" s="1"/>
  <c r="S16" i="13"/>
  <c r="R16" i="13" s="1"/>
  <c r="S43" i="13"/>
  <c r="R43" i="13" s="1"/>
  <c r="S79" i="13"/>
  <c r="R79" i="13" s="1"/>
  <c r="S56" i="13"/>
  <c r="R56" i="13" s="1"/>
  <c r="S77" i="13"/>
  <c r="R77" i="13" s="1"/>
  <c r="S48" i="13"/>
  <c r="R48" i="13" s="1"/>
  <c r="S83" i="13"/>
  <c r="R83" i="13" s="1"/>
  <c r="S44" i="13"/>
  <c r="R44" i="13" s="1"/>
  <c r="S9" i="13"/>
  <c r="R9" i="13" s="1"/>
  <c r="S50" i="13"/>
  <c r="R50" i="13" s="1"/>
  <c r="S30" i="13"/>
  <c r="R30" i="13" s="1"/>
  <c r="S12" i="13"/>
  <c r="R12" i="13" s="1"/>
  <c r="S47" i="13"/>
  <c r="R47" i="13" s="1"/>
  <c r="S51" i="13"/>
  <c r="R51" i="13" s="1"/>
  <c r="S60" i="13"/>
  <c r="R60" i="13" s="1"/>
  <c r="S62" i="13"/>
  <c r="R62" i="13" s="1"/>
  <c r="S29" i="13"/>
  <c r="R29" i="13" s="1"/>
  <c r="S89" i="13"/>
  <c r="R89" i="13" s="1"/>
  <c r="S42" i="13"/>
  <c r="R42" i="13" s="1"/>
  <c r="S64" i="13"/>
  <c r="R64" i="13" s="1"/>
  <c r="S57" i="13"/>
  <c r="R57" i="13" s="1"/>
  <c r="S11" i="13"/>
  <c r="R11" i="13" s="1"/>
  <c r="S67" i="13"/>
  <c r="R67" i="13" s="1"/>
  <c r="S37" i="13"/>
  <c r="R37" i="13" s="1"/>
  <c r="S74" i="13"/>
  <c r="R74" i="13" s="1"/>
  <c r="S46" i="13"/>
  <c r="R46" i="13" s="1"/>
  <c r="J98" i="12"/>
  <c r="S92" i="13"/>
  <c r="R92" i="13"/>
  <c r="S17" i="13"/>
  <c r="R17" i="13"/>
  <c r="S90" i="13"/>
  <c r="R90" i="13" s="1"/>
  <c r="S70" i="13"/>
  <c r="R70" i="13" s="1"/>
  <c r="S10" i="13"/>
  <c r="R10" i="13" s="1"/>
  <c r="S61" i="13"/>
  <c r="R61" i="13"/>
  <c r="S86" i="13"/>
  <c r="R86" i="13" s="1"/>
  <c r="J97" i="12"/>
  <c r="S14" i="13"/>
  <c r="R14" i="13" s="1"/>
  <c r="S55" i="13"/>
  <c r="R55" i="13" s="1"/>
  <c r="S27" i="13"/>
  <c r="R27" i="13" s="1"/>
  <c r="S91" i="13"/>
  <c r="R91" i="13" s="1"/>
  <c r="S7" i="13"/>
  <c r="R7" i="13" s="1"/>
  <c r="S88" i="13"/>
  <c r="R88" i="13" s="1"/>
  <c r="S73" i="13"/>
  <c r="R73" i="13" s="1"/>
  <c r="S39" i="13"/>
  <c r="R39" i="13" s="1"/>
  <c r="S82" i="13"/>
  <c r="R82" i="13" s="1"/>
  <c r="S23" i="13"/>
  <c r="R23" i="13" s="1"/>
  <c r="S6" i="13"/>
  <c r="S53" i="13"/>
  <c r="R53" i="13"/>
  <c r="S24" i="13"/>
  <c r="R24" i="13" s="1"/>
  <c r="S38" i="13"/>
  <c r="R38" i="13" s="1"/>
  <c r="S52" i="13"/>
  <c r="R52" i="13"/>
  <c r="S75" i="13"/>
  <c r="R75" i="13"/>
  <c r="S76" i="13"/>
  <c r="R76" i="13" s="1"/>
  <c r="S25" i="13"/>
  <c r="R25" i="13" s="1"/>
  <c r="S63" i="13"/>
  <c r="R63" i="13" s="1"/>
  <c r="S66" i="13"/>
  <c r="R66" i="13"/>
  <c r="S21" i="13"/>
  <c r="R21" i="13" s="1"/>
  <c r="S49" i="13"/>
  <c r="R49" i="13" s="1"/>
  <c r="S69" i="13"/>
  <c r="R69" i="13"/>
  <c r="S40" i="13"/>
  <c r="R40" i="13" s="1"/>
  <c r="S35" i="13"/>
  <c r="R35" i="13" s="1"/>
  <c r="S68" i="13"/>
  <c r="R68" i="13" s="1"/>
  <c r="S36" i="13"/>
  <c r="R36" i="13"/>
  <c r="M71" i="13"/>
  <c r="L71" i="13" s="1"/>
  <c r="M6" i="13"/>
  <c r="M67" i="13"/>
  <c r="L67" i="13" s="1"/>
  <c r="M62" i="13"/>
  <c r="L62" i="13" s="1"/>
  <c r="M94" i="13"/>
  <c r="L94" i="13" s="1"/>
  <c r="M36" i="13"/>
  <c r="L36" i="13" s="1"/>
  <c r="M33" i="13"/>
  <c r="L33" i="13" s="1"/>
  <c r="M9" i="13"/>
  <c r="L9" i="13" s="1"/>
  <c r="M50" i="13"/>
  <c r="L50" i="13" s="1"/>
  <c r="M75" i="13"/>
  <c r="L75" i="13" s="1"/>
  <c r="M78" i="13"/>
  <c r="L78" i="13" s="1"/>
  <c r="M49" i="13"/>
  <c r="L49" i="13" s="1"/>
  <c r="M41" i="13"/>
  <c r="L41" i="13" s="1"/>
  <c r="M20" i="13"/>
  <c r="L20" i="13" s="1"/>
  <c r="M15" i="13"/>
  <c r="L15" i="13" s="1"/>
  <c r="G96" i="12"/>
  <c r="G98" i="12"/>
  <c r="M12" i="13"/>
  <c r="L12" i="13" s="1"/>
  <c r="M69" i="13"/>
  <c r="L69" i="13" s="1"/>
  <c r="M76" i="13"/>
  <c r="L76" i="13" s="1"/>
  <c r="M27" i="13"/>
  <c r="L27" i="13" s="1"/>
  <c r="M82" i="13"/>
  <c r="L82" i="13" s="1"/>
  <c r="M24" i="13"/>
  <c r="L24" i="13" s="1"/>
  <c r="M70" i="13"/>
  <c r="L70" i="13" s="1"/>
  <c r="M32" i="13"/>
  <c r="L32" i="13" s="1"/>
  <c r="M23" i="13"/>
  <c r="L23" i="13" s="1"/>
  <c r="M60" i="13"/>
  <c r="L60" i="13" s="1"/>
  <c r="M63" i="13"/>
  <c r="L63" i="13" s="1"/>
  <c r="M74" i="13"/>
  <c r="L74" i="13" s="1"/>
  <c r="M43" i="13"/>
  <c r="L43" i="13" s="1"/>
  <c r="M18" i="13"/>
  <c r="L18" i="13" s="1"/>
  <c r="M54" i="13"/>
  <c r="L54" i="13" s="1"/>
  <c r="M21" i="13"/>
  <c r="L21" i="13" s="1"/>
  <c r="M55" i="13"/>
  <c r="L55" i="13" s="1"/>
  <c r="M46" i="13"/>
  <c r="L46" i="13" s="1"/>
  <c r="M11" i="13"/>
  <c r="L11" i="13" s="1"/>
  <c r="M29" i="13"/>
  <c r="L29" i="13" s="1"/>
  <c r="M73" i="13"/>
  <c r="L73" i="13" s="1"/>
  <c r="M61" i="13"/>
  <c r="L61" i="13" s="1"/>
  <c r="M93" i="13"/>
  <c r="L93" i="13" s="1"/>
  <c r="M22" i="13"/>
  <c r="L22" i="13" s="1"/>
  <c r="M81" i="13"/>
  <c r="L81" i="13" s="1"/>
  <c r="M52" i="13"/>
  <c r="L52" i="13" s="1"/>
  <c r="M95" i="13"/>
  <c r="L95" i="13" s="1"/>
  <c r="M51" i="13"/>
  <c r="L51" i="13" s="1"/>
  <c r="M79" i="13"/>
  <c r="L79" i="13" s="1"/>
  <c r="M84" i="13"/>
  <c r="L84" i="13" s="1"/>
  <c r="M7" i="13"/>
  <c r="L7" i="13" s="1"/>
  <c r="M66" i="13"/>
  <c r="L66" i="13" s="1"/>
  <c r="M17" i="13"/>
  <c r="L17" i="13" s="1"/>
  <c r="M38" i="13"/>
  <c r="L38" i="13" s="1"/>
  <c r="M40" i="13"/>
  <c r="L40" i="13" s="1"/>
  <c r="M37" i="13"/>
  <c r="L37" i="13" s="1"/>
  <c r="M64" i="13"/>
  <c r="L64" i="13" s="1"/>
  <c r="M91" i="13"/>
  <c r="L91" i="13" s="1"/>
  <c r="M42" i="13"/>
  <c r="L42" i="13" s="1"/>
  <c r="M26" i="13"/>
  <c r="L26" i="13" s="1"/>
  <c r="M89" i="13"/>
  <c r="L89" i="13" s="1"/>
  <c r="M88" i="13"/>
  <c r="L88" i="13" s="1"/>
  <c r="M58" i="13"/>
  <c r="L58" i="13" s="1"/>
  <c r="M45" i="13"/>
  <c r="L45" i="13" s="1"/>
  <c r="G97" i="12"/>
  <c r="M14" i="13"/>
  <c r="L14" i="13" s="1"/>
  <c r="M92" i="13"/>
  <c r="L92" i="13" s="1"/>
  <c r="M65" i="13"/>
  <c r="L65" i="13" s="1"/>
  <c r="M39" i="13"/>
  <c r="L39" i="13"/>
  <c r="M72" i="13"/>
  <c r="L72" i="13" s="1"/>
  <c r="M86" i="13"/>
  <c r="L86" i="13" s="1"/>
  <c r="M90" i="13"/>
  <c r="L90" i="13" s="1"/>
  <c r="M35" i="13"/>
  <c r="L35" i="13" s="1"/>
  <c r="M48" i="13"/>
  <c r="L48" i="13" s="1"/>
  <c r="M57" i="13"/>
  <c r="L57" i="13" s="1"/>
  <c r="M30" i="13"/>
  <c r="L30" i="13"/>
  <c r="M80" i="13"/>
  <c r="L80" i="13" s="1"/>
  <c r="M13" i="13"/>
  <c r="L13" i="13" s="1"/>
  <c r="M59" i="13"/>
  <c r="L59" i="13" s="1"/>
  <c r="M53" i="13"/>
  <c r="L53" i="13"/>
  <c r="M31" i="13"/>
  <c r="L31" i="13"/>
  <c r="M28" i="13"/>
  <c r="L28" i="13" s="1"/>
  <c r="M34" i="13"/>
  <c r="L34" i="13" s="1"/>
  <c r="M8" i="13"/>
  <c r="L8" i="13" s="1"/>
  <c r="M47" i="13"/>
  <c r="L47" i="13"/>
  <c r="M25" i="13"/>
  <c r="L25" i="13" s="1"/>
  <c r="M44" i="13"/>
  <c r="L44" i="13" s="1"/>
  <c r="M16" i="13"/>
  <c r="L16" i="13" s="1"/>
  <c r="M85" i="13"/>
  <c r="L85" i="13" s="1"/>
  <c r="M10" i="13"/>
  <c r="L10" i="13" s="1"/>
  <c r="M19" i="13"/>
  <c r="L19" i="13" s="1"/>
  <c r="M77" i="13"/>
  <c r="L77" i="13"/>
  <c r="M68" i="13"/>
  <c r="L68" i="13" s="1"/>
  <c r="M83" i="13"/>
  <c r="L83" i="13" s="1"/>
  <c r="M87" i="13"/>
  <c r="L87" i="13" s="1"/>
  <c r="M56" i="13"/>
  <c r="L56" i="13"/>
  <c r="G10" i="13"/>
  <c r="F10" i="13"/>
  <c r="G19" i="13"/>
  <c r="F19" i="13" s="1"/>
  <c r="G7" i="13"/>
  <c r="F7" i="13" s="1"/>
  <c r="G36" i="13"/>
  <c r="F36" i="13" s="1"/>
  <c r="G63" i="13"/>
  <c r="F63" i="13"/>
  <c r="G76" i="13"/>
  <c r="F76" i="13" s="1"/>
  <c r="G51" i="13"/>
  <c r="F51" i="13" s="1"/>
  <c r="G72" i="13"/>
  <c r="F72" i="13" s="1"/>
  <c r="G20" i="13"/>
  <c r="F20" i="13" s="1"/>
  <c r="G15" i="13"/>
  <c r="F15" i="13" s="1"/>
  <c r="G12" i="13"/>
  <c r="F12" i="13" s="1"/>
  <c r="G90" i="13"/>
  <c r="F90" i="13"/>
  <c r="G73" i="13"/>
  <c r="F73" i="13" s="1"/>
  <c r="G55" i="13"/>
  <c r="F55" i="13" s="1"/>
  <c r="G65" i="13"/>
  <c r="F65" i="13" s="1"/>
  <c r="G78" i="13"/>
  <c r="F78" i="13"/>
  <c r="G24" i="13"/>
  <c r="F24" i="13"/>
  <c r="G30" i="13"/>
  <c r="F30" i="13" s="1"/>
  <c r="G46" i="13"/>
  <c r="F46" i="13" s="1"/>
  <c r="G70" i="13"/>
  <c r="F70" i="13" s="1"/>
  <c r="G29" i="13"/>
  <c r="F29" i="13" s="1"/>
  <c r="G33" i="13"/>
  <c r="F33" i="13" s="1"/>
  <c r="G44" i="13"/>
  <c r="F44" i="13" s="1"/>
  <c r="G39" i="13"/>
  <c r="F39" i="13" s="1"/>
  <c r="G89" i="13"/>
  <c r="F89" i="13" s="1"/>
  <c r="G88" i="13"/>
  <c r="F88" i="13" s="1"/>
  <c r="G77" i="13"/>
  <c r="F77" i="13" s="1"/>
  <c r="G31" i="13"/>
  <c r="F31" i="13"/>
  <c r="G45" i="13"/>
  <c r="F45" i="13" s="1"/>
  <c r="G64" i="13"/>
  <c r="F64" i="13" s="1"/>
  <c r="G85" i="13"/>
  <c r="F85" i="13" s="1"/>
  <c r="G22" i="13"/>
  <c r="F22" i="13"/>
  <c r="G40" i="13"/>
  <c r="F40" i="13" s="1"/>
  <c r="G79" i="13"/>
  <c r="F79" i="13" s="1"/>
  <c r="G69" i="13"/>
  <c r="F69" i="13" s="1"/>
  <c r="G91" i="13"/>
  <c r="F91" i="13"/>
  <c r="G27" i="13"/>
  <c r="F27" i="13" s="1"/>
  <c r="G18" i="13"/>
  <c r="F18" i="13" s="1"/>
  <c r="G57" i="13"/>
  <c r="F57" i="13" s="1"/>
  <c r="G26" i="13"/>
  <c r="F26" i="13"/>
  <c r="G28" i="13"/>
  <c r="F28" i="13" s="1"/>
  <c r="G60" i="13"/>
  <c r="F60" i="13" s="1"/>
  <c r="G82" i="13"/>
  <c r="F82" i="13" s="1"/>
  <c r="G16" i="13"/>
  <c r="F16" i="13" s="1"/>
  <c r="G11" i="13"/>
  <c r="F11" i="13" s="1"/>
  <c r="G58" i="13"/>
  <c r="F58" i="13" s="1"/>
  <c r="G17" i="13"/>
  <c r="F17" i="13" s="1"/>
  <c r="G23" i="13"/>
  <c r="F23" i="13" s="1"/>
  <c r="G62" i="13"/>
  <c r="F62" i="13" s="1"/>
  <c r="G42" i="13"/>
  <c r="F42" i="13" s="1"/>
  <c r="G13" i="13"/>
  <c r="F13" i="13"/>
  <c r="G52" i="13"/>
  <c r="F52" i="13" s="1"/>
  <c r="G50" i="13"/>
  <c r="F50" i="13"/>
  <c r="G94" i="13"/>
  <c r="F94" i="13" s="1"/>
  <c r="G84" i="13"/>
  <c r="F84" i="13" s="1"/>
  <c r="D96" i="12"/>
  <c r="G74" i="13"/>
  <c r="F74" i="13" s="1"/>
  <c r="G34" i="13"/>
  <c r="F34" i="13" s="1"/>
  <c r="G21" i="13"/>
  <c r="F21" i="13" s="1"/>
  <c r="G14" i="13"/>
  <c r="F14" i="13" s="1"/>
  <c r="G75" i="13"/>
  <c r="F75" i="13" s="1"/>
  <c r="G87" i="13"/>
  <c r="F87" i="13" s="1"/>
  <c r="G41" i="13"/>
  <c r="F41" i="13" s="1"/>
  <c r="G68" i="13"/>
  <c r="F68" i="13" s="1"/>
  <c r="D97" i="12"/>
  <c r="G6" i="13"/>
  <c r="G80" i="13"/>
  <c r="F80" i="13" s="1"/>
  <c r="G37" i="13"/>
  <c r="F37" i="13" s="1"/>
  <c r="G48" i="13"/>
  <c r="F48" i="13" s="1"/>
  <c r="G92" i="13"/>
  <c r="F92" i="13" s="1"/>
  <c r="G66" i="13"/>
  <c r="F66" i="13" s="1"/>
  <c r="G35" i="13"/>
  <c r="F35" i="13" s="1"/>
  <c r="G8" i="13"/>
  <c r="F8" i="13" s="1"/>
  <c r="G56" i="13"/>
  <c r="F56" i="13" s="1"/>
  <c r="G71" i="13"/>
  <c r="F71" i="13" s="1"/>
  <c r="G9" i="13"/>
  <c r="F9" i="13" s="1"/>
  <c r="G43" i="13"/>
  <c r="F43" i="13" s="1"/>
  <c r="G25" i="13"/>
  <c r="F25" i="13" s="1"/>
  <c r="G38" i="13"/>
  <c r="F38" i="13" s="1"/>
  <c r="G32" i="13"/>
  <c r="F32" i="13" s="1"/>
  <c r="G81" i="13"/>
  <c r="F81" i="13" s="1"/>
  <c r="D98" i="12"/>
  <c r="G47" i="13"/>
  <c r="F47" i="13" s="1"/>
  <c r="G86" i="13"/>
  <c r="F86" i="13" s="1"/>
  <c r="G67" i="13"/>
  <c r="F67" i="13"/>
  <c r="G54" i="13"/>
  <c r="F54" i="13" s="1"/>
  <c r="G59" i="13"/>
  <c r="F59" i="13"/>
  <c r="G95" i="13"/>
  <c r="F95" i="13" s="1"/>
  <c r="G49" i="13"/>
  <c r="F49" i="13" s="1"/>
  <c r="G83" i="13"/>
  <c r="F83" i="13" s="1"/>
  <c r="W82" i="13"/>
  <c r="V82" i="13" s="1"/>
  <c r="W69" i="13"/>
  <c r="V69" i="13" s="1"/>
  <c r="W37" i="13"/>
  <c r="V37" i="13" s="1"/>
  <c r="W11" i="13"/>
  <c r="V11" i="13" s="1"/>
  <c r="W8" i="13"/>
  <c r="V8" i="13" s="1"/>
  <c r="W94" i="13"/>
  <c r="V94" i="13"/>
  <c r="W39" i="13"/>
  <c r="V39" i="13" s="1"/>
  <c r="W48" i="13"/>
  <c r="V48" i="13" s="1"/>
  <c r="W85" i="13"/>
  <c r="V85" i="13" s="1"/>
  <c r="W43" i="13"/>
  <c r="V43" i="13" s="1"/>
  <c r="W70" i="13"/>
  <c r="V70" i="13" s="1"/>
  <c r="W22" i="13"/>
  <c r="V22" i="13" s="1"/>
  <c r="W57" i="13"/>
  <c r="V57" i="13" s="1"/>
  <c r="W44" i="13"/>
  <c r="V44" i="13" s="1"/>
  <c r="W36" i="13"/>
  <c r="V36" i="13" s="1"/>
  <c r="W95" i="13"/>
  <c r="V95" i="13" s="1"/>
  <c r="W46" i="13"/>
  <c r="V46" i="13" s="1"/>
  <c r="W7" i="13"/>
  <c r="V7" i="13" s="1"/>
  <c r="W32" i="13"/>
  <c r="V32" i="13" s="1"/>
  <c r="W79" i="13"/>
  <c r="V79" i="13" s="1"/>
  <c r="W76" i="13"/>
  <c r="V76" i="13" s="1"/>
  <c r="W86" i="13"/>
  <c r="V86" i="13" s="1"/>
  <c r="W52" i="13"/>
  <c r="V52" i="13" s="1"/>
  <c r="W77" i="13"/>
  <c r="V77" i="13" s="1"/>
  <c r="W67" i="13"/>
  <c r="V67" i="13" s="1"/>
  <c r="W27" i="13"/>
  <c r="V27" i="13" s="1"/>
  <c r="W41" i="13"/>
  <c r="V41" i="13" s="1"/>
  <c r="W58" i="13"/>
  <c r="V58" i="13" s="1"/>
  <c r="W71" i="13"/>
  <c r="V71" i="13" s="1"/>
  <c r="W81" i="13"/>
  <c r="V81" i="13" s="1"/>
  <c r="W87" i="13"/>
  <c r="V87" i="13" s="1"/>
  <c r="W17" i="13"/>
  <c r="V17" i="13" s="1"/>
  <c r="W21" i="13"/>
  <c r="V21" i="13" s="1"/>
  <c r="W23" i="13"/>
  <c r="V23" i="13" s="1"/>
  <c r="W28" i="13"/>
  <c r="V28" i="13"/>
  <c r="W59" i="13"/>
  <c r="V59" i="13" s="1"/>
  <c r="W61" i="13"/>
  <c r="V61" i="13" s="1"/>
  <c r="W80" i="13"/>
  <c r="V80" i="13" s="1"/>
  <c r="W26" i="13"/>
  <c r="V26" i="13" s="1"/>
  <c r="W34" i="13"/>
  <c r="V34" i="13" s="1"/>
  <c r="W35" i="13"/>
  <c r="V35" i="13"/>
  <c r="W90" i="13"/>
  <c r="V90" i="13" s="1"/>
  <c r="W74" i="13"/>
  <c r="V74" i="13" s="1"/>
  <c r="W13" i="13"/>
  <c r="V13" i="13" s="1"/>
  <c r="W55" i="13"/>
  <c r="V55" i="13" s="1"/>
  <c r="W53" i="13"/>
  <c r="V53" i="13" s="1"/>
  <c r="W73" i="13"/>
  <c r="V73" i="13" s="1"/>
  <c r="L96" i="12"/>
  <c r="W16" i="13"/>
  <c r="V16" i="13" s="1"/>
  <c r="W62" i="13"/>
  <c r="V62" i="13" s="1"/>
  <c r="W75" i="13"/>
  <c r="V75" i="13" s="1"/>
  <c r="W31" i="13"/>
  <c r="V31" i="13" s="1"/>
  <c r="W91" i="13"/>
  <c r="V91" i="13" s="1"/>
  <c r="W12" i="13"/>
  <c r="V12" i="13" s="1"/>
  <c r="W45" i="13"/>
  <c r="V45" i="13" s="1"/>
  <c r="W88" i="13"/>
  <c r="V88" i="13" s="1"/>
  <c r="W42" i="13"/>
  <c r="V42" i="13" s="1"/>
  <c r="W66" i="13"/>
  <c r="V66" i="13" s="1"/>
  <c r="W84" i="13"/>
  <c r="V84" i="13" s="1"/>
  <c r="W83" i="13"/>
  <c r="V83" i="13" s="1"/>
  <c r="W14" i="13"/>
  <c r="V14" i="13" s="1"/>
  <c r="W64" i="13"/>
  <c r="V64" i="13" s="1"/>
  <c r="W38" i="13"/>
  <c r="V38" i="13" s="1"/>
  <c r="W54" i="13"/>
  <c r="V54" i="13" s="1"/>
  <c r="W51" i="13"/>
  <c r="V51" i="13" s="1"/>
  <c r="W47" i="13"/>
  <c r="V47" i="13" s="1"/>
  <c r="W40" i="13"/>
  <c r="V40" i="13" s="1"/>
  <c r="W93" i="13"/>
  <c r="V93" i="13" s="1"/>
  <c r="W63" i="13"/>
  <c r="V63" i="13" s="1"/>
  <c r="W78" i="13"/>
  <c r="V78" i="13" s="1"/>
  <c r="W19" i="13"/>
  <c r="V19" i="13" s="1"/>
  <c r="W89" i="13"/>
  <c r="V89" i="13" s="1"/>
  <c r="W29" i="13"/>
  <c r="V29" i="13" s="1"/>
  <c r="W33" i="13"/>
  <c r="V33" i="13" s="1"/>
  <c r="W24" i="13"/>
  <c r="V24" i="13" s="1"/>
  <c r="W65" i="13"/>
  <c r="V65" i="13" s="1"/>
  <c r="W9" i="13"/>
  <c r="V9" i="13" s="1"/>
  <c r="W18" i="13"/>
  <c r="V18" i="13" s="1"/>
  <c r="W49" i="13"/>
  <c r="V49" i="13" s="1"/>
  <c r="W92" i="13"/>
  <c r="V92" i="13" s="1"/>
  <c r="W30" i="13"/>
  <c r="V30" i="13" s="1"/>
  <c r="W72" i="13"/>
  <c r="V72" i="13" s="1"/>
  <c r="W25" i="13"/>
  <c r="V25" i="13" s="1"/>
  <c r="L98" i="12"/>
  <c r="W56" i="13"/>
  <c r="V56" i="13" s="1"/>
  <c r="W60" i="13"/>
  <c r="V60" i="13" s="1"/>
  <c r="W15" i="13"/>
  <c r="V15" i="13" s="1"/>
  <c r="W10" i="13"/>
  <c r="V10" i="13" s="1"/>
  <c r="W6" i="13"/>
  <c r="W50" i="13"/>
  <c r="V50" i="13" s="1"/>
  <c r="Q44" i="13"/>
  <c r="P44" i="13" s="1"/>
  <c r="Q65" i="13"/>
  <c r="P65" i="13" s="1"/>
  <c r="Q30" i="13"/>
  <c r="P30" i="13" s="1"/>
  <c r="Q86" i="13"/>
  <c r="P86" i="13" s="1"/>
  <c r="Q26" i="13"/>
  <c r="P26" i="13" s="1"/>
  <c r="Q90" i="13"/>
  <c r="P90" i="13" s="1"/>
  <c r="Q49" i="13"/>
  <c r="P49" i="13" s="1"/>
  <c r="Q48" i="13"/>
  <c r="P48" i="13" s="1"/>
  <c r="Q34" i="13"/>
  <c r="P34" i="13" s="1"/>
  <c r="Q80" i="13"/>
  <c r="P80" i="13" s="1"/>
  <c r="Q17" i="13"/>
  <c r="P17" i="13" s="1"/>
  <c r="Q88" i="13"/>
  <c r="P88" i="13" s="1"/>
  <c r="Q52" i="13"/>
  <c r="P52" i="13" s="1"/>
  <c r="Q93" i="13"/>
  <c r="P93" i="13" s="1"/>
  <c r="Q24" i="13"/>
  <c r="P24" i="13" s="1"/>
  <c r="Q89" i="13"/>
  <c r="P89" i="13" s="1"/>
  <c r="Q51" i="13"/>
  <c r="P51" i="13" s="1"/>
  <c r="Q75" i="13"/>
  <c r="P75" i="13" s="1"/>
  <c r="Q28" i="13"/>
  <c r="P28" i="13" s="1"/>
  <c r="Q46" i="13"/>
  <c r="P46" i="13" s="1"/>
  <c r="Q9" i="13"/>
  <c r="P9" i="13" s="1"/>
  <c r="Q10" i="13"/>
  <c r="P10" i="13" s="1"/>
  <c r="Q41" i="13"/>
  <c r="P41" i="13" s="1"/>
  <c r="I98" i="12"/>
  <c r="Q74" i="13"/>
  <c r="P74" i="13" s="1"/>
  <c r="Q37" i="13"/>
  <c r="P37" i="13" s="1"/>
  <c r="Q66" i="13"/>
  <c r="P66" i="13" s="1"/>
  <c r="Q87" i="13"/>
  <c r="P87" i="13" s="1"/>
  <c r="Q25" i="13"/>
  <c r="P25" i="13" s="1"/>
  <c r="Q59" i="13"/>
  <c r="P59" i="13"/>
  <c r="Q64" i="13"/>
  <c r="P64" i="13" s="1"/>
  <c r="Q32" i="13"/>
  <c r="P32" i="13" s="1"/>
  <c r="Q31" i="13"/>
  <c r="P31" i="13" s="1"/>
  <c r="Q43" i="13"/>
  <c r="P43" i="13" s="1"/>
  <c r="Q6" i="13"/>
  <c r="Q8" i="13"/>
  <c r="Q16" i="13"/>
  <c r="P16" i="13" s="1"/>
  <c r="Q53" i="13"/>
  <c r="P53" i="13" s="1"/>
  <c r="Q62" i="13"/>
  <c r="P62" i="13" s="1"/>
  <c r="Q36" i="13"/>
  <c r="P36" i="13" s="1"/>
  <c r="Q83" i="13"/>
  <c r="P83" i="13" s="1"/>
  <c r="Q13" i="13"/>
  <c r="P13" i="13" s="1"/>
  <c r="Q56" i="13"/>
  <c r="P56" i="13" s="1"/>
  <c r="Q47" i="13"/>
  <c r="P47" i="13" s="1"/>
  <c r="Q95" i="13"/>
  <c r="P95" i="13" s="1"/>
  <c r="Q73" i="13"/>
  <c r="P73" i="13" s="1"/>
  <c r="Q38" i="13"/>
  <c r="P38" i="13" s="1"/>
  <c r="Q50" i="13"/>
  <c r="P50" i="13" s="1"/>
  <c r="Q72" i="13"/>
  <c r="P72" i="13" s="1"/>
  <c r="Q94" i="13"/>
  <c r="P94" i="13" s="1"/>
  <c r="Q76" i="13"/>
  <c r="P76" i="13" s="1"/>
  <c r="Q78" i="13"/>
  <c r="P78" i="13" s="1"/>
  <c r="Q55" i="13"/>
  <c r="P55" i="13" s="1"/>
  <c r="Q68" i="13"/>
  <c r="P68" i="13" s="1"/>
  <c r="Q60" i="13"/>
  <c r="P60" i="13" s="1"/>
  <c r="Q91" i="13"/>
  <c r="P91" i="13" s="1"/>
  <c r="Q15" i="13"/>
  <c r="P15" i="13" s="1"/>
  <c r="Q33" i="13"/>
  <c r="P33" i="13" s="1"/>
  <c r="Q63" i="13"/>
  <c r="P63" i="13" s="1"/>
  <c r="Q85" i="13"/>
  <c r="P85" i="13" s="1"/>
  <c r="I97" i="12"/>
  <c r="Q7" i="13"/>
  <c r="P7" i="13" s="1"/>
  <c r="Q57" i="13"/>
  <c r="P57" i="13" s="1"/>
  <c r="Q81" i="13"/>
  <c r="P81" i="13" s="1"/>
  <c r="Q45" i="13"/>
  <c r="P45" i="13" s="1"/>
  <c r="Q11" i="13"/>
  <c r="P11" i="13" s="1"/>
  <c r="Q27" i="13"/>
  <c r="P27" i="13" s="1"/>
  <c r="Q61" i="13"/>
  <c r="P61" i="13" s="1"/>
  <c r="Q18" i="13"/>
  <c r="P18" i="13" s="1"/>
  <c r="Q39" i="13"/>
  <c r="P39" i="13" s="1"/>
  <c r="Q82" i="13"/>
  <c r="P82" i="13"/>
  <c r="Q12" i="13"/>
  <c r="P12" i="13" s="1"/>
  <c r="Q20" i="13"/>
  <c r="P20" i="13" s="1"/>
  <c r="Q79" i="13"/>
  <c r="P79" i="13" s="1"/>
  <c r="Q84" i="13"/>
  <c r="P84" i="13" s="1"/>
  <c r="Q14" i="13"/>
  <c r="P14" i="13" s="1"/>
  <c r="Q22" i="13"/>
  <c r="P22" i="13" s="1"/>
  <c r="Q70" i="13"/>
  <c r="P70" i="13" s="1"/>
  <c r="Q71" i="13"/>
  <c r="P71" i="13" s="1"/>
  <c r="Q21" i="13"/>
  <c r="P21" i="13" s="1"/>
  <c r="Q19" i="13"/>
  <c r="P19" i="13" s="1"/>
  <c r="Q54" i="13"/>
  <c r="P54" i="13" s="1"/>
  <c r="Q67" i="13"/>
  <c r="P67" i="13"/>
  <c r="I96" i="12"/>
  <c r="Q35" i="13"/>
  <c r="P35" i="13"/>
  <c r="Q92" i="13"/>
  <c r="P92" i="13" s="1"/>
  <c r="Q23" i="13"/>
  <c r="P23" i="13" s="1"/>
  <c r="Q77" i="13"/>
  <c r="P77" i="13" s="1"/>
  <c r="Q29" i="13"/>
  <c r="P29" i="13"/>
  <c r="Q58" i="13"/>
  <c r="P58" i="13" s="1"/>
  <c r="Q40" i="13"/>
  <c r="P40" i="13" s="1"/>
  <c r="Q69" i="13"/>
  <c r="P69" i="13" s="1"/>
  <c r="Q42" i="13"/>
  <c r="P42" i="13" s="1"/>
  <c r="K90" i="13"/>
  <c r="J90" i="13" s="1"/>
  <c r="K65" i="13"/>
  <c r="J65" i="13" s="1"/>
  <c r="K83" i="13"/>
  <c r="J83" i="13" s="1"/>
  <c r="K40" i="13"/>
  <c r="J40" i="13" s="1"/>
  <c r="K78" i="13"/>
  <c r="J78" i="13" s="1"/>
  <c r="K8" i="13"/>
  <c r="J8" i="13" s="1"/>
  <c r="K49" i="13"/>
  <c r="J49" i="13" s="1"/>
  <c r="K69" i="13"/>
  <c r="J69" i="13" s="1"/>
  <c r="K89" i="13"/>
  <c r="J89" i="13" s="1"/>
  <c r="K30" i="13"/>
  <c r="J30" i="13" s="1"/>
  <c r="K93" i="13"/>
  <c r="J93" i="13" s="1"/>
  <c r="K23" i="13"/>
  <c r="J23" i="13" s="1"/>
  <c r="K63" i="13"/>
  <c r="J63" i="13" s="1"/>
  <c r="K52" i="13"/>
  <c r="J52" i="13" s="1"/>
  <c r="K14" i="13"/>
  <c r="J14" i="13" s="1"/>
  <c r="K38" i="13"/>
  <c r="J38" i="13" s="1"/>
  <c r="K74" i="13"/>
  <c r="J74" i="13" s="1"/>
  <c r="K47" i="13"/>
  <c r="J47" i="13" s="1"/>
  <c r="K41" i="13"/>
  <c r="J41" i="13" s="1"/>
  <c r="K33" i="13"/>
  <c r="J33" i="13" s="1"/>
  <c r="K92" i="13"/>
  <c r="J92" i="13" s="1"/>
  <c r="K48" i="13"/>
  <c r="J48" i="13" s="1"/>
  <c r="K71" i="13"/>
  <c r="J71" i="13" s="1"/>
  <c r="K64" i="13"/>
  <c r="J64" i="13" s="1"/>
  <c r="K42" i="13"/>
  <c r="J42" i="13" s="1"/>
  <c r="K86" i="13"/>
  <c r="J86" i="13" s="1"/>
  <c r="K12" i="13"/>
  <c r="J12" i="13" s="1"/>
  <c r="K85" i="13"/>
  <c r="J85" i="13" s="1"/>
  <c r="K60" i="13"/>
  <c r="J60" i="13" s="1"/>
  <c r="K25" i="13"/>
  <c r="J25" i="13" s="1"/>
  <c r="K58" i="13"/>
  <c r="J58" i="13" s="1"/>
  <c r="K57" i="13"/>
  <c r="J57" i="13" s="1"/>
  <c r="F98" i="12"/>
  <c r="K67" i="13"/>
  <c r="J67" i="13"/>
  <c r="K50" i="13"/>
  <c r="J50" i="13" s="1"/>
  <c r="K31" i="13"/>
  <c r="J31" i="13" s="1"/>
  <c r="K79" i="13"/>
  <c r="J79" i="13" s="1"/>
  <c r="K82" i="13"/>
  <c r="J82" i="13" s="1"/>
  <c r="K24" i="13"/>
  <c r="J24" i="13" s="1"/>
  <c r="K80" i="13"/>
  <c r="J80" i="13" s="1"/>
  <c r="K11" i="13"/>
  <c r="J11" i="13" s="1"/>
  <c r="K53" i="13"/>
  <c r="J53" i="13" s="1"/>
  <c r="K72" i="13"/>
  <c r="J72" i="13" s="1"/>
  <c r="K19" i="13"/>
  <c r="J19" i="13" s="1"/>
  <c r="K21" i="13"/>
  <c r="J21" i="13" s="1"/>
  <c r="K88" i="13"/>
  <c r="J88" i="13" s="1"/>
  <c r="K37" i="13"/>
  <c r="J37" i="13" s="1"/>
  <c r="K7" i="13"/>
  <c r="J7" i="13" s="1"/>
  <c r="K87" i="13"/>
  <c r="J87" i="13" s="1"/>
  <c r="K77" i="13"/>
  <c r="J77" i="13" s="1"/>
  <c r="K6" i="13"/>
  <c r="K81" i="13"/>
  <c r="J81" i="13" s="1"/>
  <c r="K62" i="13"/>
  <c r="J62" i="13" s="1"/>
  <c r="F96" i="12"/>
  <c r="K15" i="13"/>
  <c r="J15" i="13" s="1"/>
  <c r="K46" i="13"/>
  <c r="J46" i="13" s="1"/>
  <c r="K17" i="13"/>
  <c r="J17" i="13" s="1"/>
  <c r="K34" i="13"/>
  <c r="J34" i="13" s="1"/>
  <c r="K39" i="13"/>
  <c r="J39" i="13" s="1"/>
  <c r="K84" i="13"/>
  <c r="J84" i="13" s="1"/>
  <c r="K94" i="13"/>
  <c r="J94" i="13" s="1"/>
  <c r="K54" i="13"/>
  <c r="J54" i="13" s="1"/>
  <c r="K95" i="13"/>
  <c r="J95" i="13" s="1"/>
  <c r="K28" i="13"/>
  <c r="J28" i="13" s="1"/>
  <c r="K18" i="13"/>
  <c r="J18" i="13" s="1"/>
  <c r="K9" i="13"/>
  <c r="J9" i="13" s="1"/>
  <c r="K13" i="13"/>
  <c r="J13" i="13" s="1"/>
  <c r="F97" i="12"/>
  <c r="K16" i="13"/>
  <c r="J16" i="13" s="1"/>
  <c r="K51" i="13"/>
  <c r="J51" i="13" s="1"/>
  <c r="K10" i="13"/>
  <c r="J10" i="13" s="1"/>
  <c r="K43" i="13"/>
  <c r="J43" i="13" s="1"/>
  <c r="K76" i="13"/>
  <c r="J76" i="13" s="1"/>
  <c r="K75" i="13"/>
  <c r="J75" i="13" s="1"/>
  <c r="K36" i="13"/>
  <c r="J36" i="13" s="1"/>
  <c r="K32" i="13"/>
  <c r="J32" i="13" s="1"/>
  <c r="K29" i="13"/>
  <c r="J29" i="13" s="1"/>
  <c r="K27" i="13"/>
  <c r="J27" i="13" s="1"/>
  <c r="K66" i="13"/>
  <c r="J66" i="13" s="1"/>
  <c r="K22" i="13"/>
  <c r="J22" i="13" s="1"/>
  <c r="K70" i="13"/>
  <c r="J70" i="13" s="1"/>
  <c r="K68" i="13"/>
  <c r="J68" i="13" s="1"/>
  <c r="K26" i="13"/>
  <c r="J26" i="13" s="1"/>
  <c r="K45" i="13"/>
  <c r="J45" i="13" s="1"/>
  <c r="K55" i="13"/>
  <c r="J55" i="13" s="1"/>
  <c r="K35" i="13"/>
  <c r="J35" i="13" s="1"/>
  <c r="K73" i="13"/>
  <c r="J73" i="13" s="1"/>
  <c r="K20" i="13"/>
  <c r="J20" i="13" s="1"/>
  <c r="K91" i="13"/>
  <c r="J91" i="13" s="1"/>
  <c r="K61" i="13"/>
  <c r="J61" i="13" s="1"/>
  <c r="K56" i="13"/>
  <c r="J56" i="13" s="1"/>
  <c r="K59" i="13"/>
  <c r="J59" i="13" s="1"/>
  <c r="K44" i="13"/>
  <c r="J44" i="13" s="1"/>
  <c r="AA89" i="13"/>
  <c r="Z89" i="13" s="1"/>
  <c r="AA45" i="13"/>
  <c r="Z45" i="13" s="1"/>
  <c r="AA77" i="13"/>
  <c r="Z77" i="13" s="1"/>
  <c r="AA67" i="13"/>
  <c r="Z67" i="13" s="1"/>
  <c r="AA60" i="13"/>
  <c r="Z60" i="13" s="1"/>
  <c r="AA13" i="13"/>
  <c r="Z13" i="13" s="1"/>
  <c r="AA38" i="13"/>
  <c r="Z38" i="13" s="1"/>
  <c r="AA49" i="13"/>
  <c r="Z49" i="13" s="1"/>
  <c r="AA91" i="13"/>
  <c r="Z91" i="13" s="1"/>
  <c r="AA50" i="13"/>
  <c r="Z50" i="13" s="1"/>
  <c r="N97" i="12"/>
  <c r="AA93" i="13"/>
  <c r="Z93" i="13"/>
  <c r="AA23" i="13"/>
  <c r="Z23" i="13" s="1"/>
  <c r="AA44" i="13"/>
  <c r="Z44" i="13" s="1"/>
  <c r="AA86" i="13"/>
  <c r="Z86" i="13" s="1"/>
  <c r="AA14" i="13"/>
  <c r="Z14" i="13"/>
  <c r="AA53" i="13"/>
  <c r="Z53" i="13" s="1"/>
  <c r="AA71" i="13"/>
  <c r="Z71" i="13" s="1"/>
  <c r="AA28" i="13"/>
  <c r="Z28" i="13" s="1"/>
  <c r="AA57" i="13"/>
  <c r="Z57" i="13" s="1"/>
  <c r="AA88" i="13"/>
  <c r="Z88" i="13" s="1"/>
  <c r="AA32" i="13"/>
  <c r="Z32" i="13" s="1"/>
  <c r="AA9" i="13"/>
  <c r="Z9" i="13"/>
  <c r="AA42" i="13"/>
  <c r="Z42" i="13" s="1"/>
  <c r="AA18" i="13"/>
  <c r="Z18" i="13" s="1"/>
  <c r="AA37" i="13"/>
  <c r="Z37" i="13" s="1"/>
  <c r="AA85" i="13"/>
  <c r="Z85" i="13"/>
  <c r="AA46" i="13"/>
  <c r="Z46" i="13"/>
  <c r="AA41" i="13"/>
  <c r="Z41" i="13" s="1"/>
  <c r="AA51" i="13"/>
  <c r="Z51" i="13" s="1"/>
  <c r="AA83" i="13"/>
  <c r="Z83" i="13" s="1"/>
  <c r="AA92" i="13"/>
  <c r="Z92" i="13" s="1"/>
  <c r="AA62" i="13"/>
  <c r="Z62" i="13" s="1"/>
  <c r="AA31" i="13"/>
  <c r="Z31" i="13" s="1"/>
  <c r="AA47" i="13"/>
  <c r="Z47" i="13" s="1"/>
  <c r="AA6" i="13"/>
  <c r="AA54" i="13"/>
  <c r="Z54" i="13" s="1"/>
  <c r="AA15" i="13"/>
  <c r="Z15" i="13" s="1"/>
  <c r="N98" i="12"/>
  <c r="AA61" i="13"/>
  <c r="Z61" i="13" s="1"/>
  <c r="AA36" i="13"/>
  <c r="Z36" i="13" s="1"/>
  <c r="AA70" i="13"/>
  <c r="Z70" i="13"/>
  <c r="AA29" i="13"/>
  <c r="Z29" i="13" s="1"/>
  <c r="AA82" i="13"/>
  <c r="Z82" i="13" s="1"/>
  <c r="AA63" i="13"/>
  <c r="Z63" i="13"/>
  <c r="AA59" i="13"/>
  <c r="Z59" i="13" s="1"/>
  <c r="AA19" i="13"/>
  <c r="Z19" i="13" s="1"/>
  <c r="AA68" i="13"/>
  <c r="Z68" i="13" s="1"/>
  <c r="AA26" i="13"/>
  <c r="Z26" i="13" s="1"/>
  <c r="AA87" i="13"/>
  <c r="Z87" i="13" s="1"/>
  <c r="AA7" i="13"/>
  <c r="Z7" i="13" s="1"/>
  <c r="AA20" i="13"/>
  <c r="Z20" i="13" s="1"/>
  <c r="AA80" i="13"/>
  <c r="Z80" i="13" s="1"/>
  <c r="AA56" i="13"/>
  <c r="Z56" i="13" s="1"/>
  <c r="AA84" i="13"/>
  <c r="Z84" i="13" s="1"/>
  <c r="AA72" i="13"/>
  <c r="Z72" i="13" s="1"/>
  <c r="AA25" i="13"/>
  <c r="Z25" i="13" s="1"/>
  <c r="AA40" i="13"/>
  <c r="Z40" i="13" s="1"/>
  <c r="AA30" i="13"/>
  <c r="Z30" i="13" s="1"/>
  <c r="AA22" i="13"/>
  <c r="Z22" i="13" s="1"/>
  <c r="AA34" i="13"/>
  <c r="Z34" i="13" s="1"/>
  <c r="AA74" i="13"/>
  <c r="Z74" i="13" s="1"/>
  <c r="AA58" i="13"/>
  <c r="Z58" i="13" s="1"/>
  <c r="AA24" i="13"/>
  <c r="Z24" i="13" s="1"/>
  <c r="AA11" i="13"/>
  <c r="Z11" i="13"/>
  <c r="AA76" i="13"/>
  <c r="Z76" i="13" s="1"/>
  <c r="AA16" i="13"/>
  <c r="Z16" i="13" s="1"/>
  <c r="AA43" i="13"/>
  <c r="Z43" i="13" s="1"/>
  <c r="AA39" i="13"/>
  <c r="Z39" i="13" s="1"/>
  <c r="AA12" i="13"/>
  <c r="Z12" i="13" s="1"/>
  <c r="AA52" i="13"/>
  <c r="Z52" i="13" s="1"/>
  <c r="AA79" i="13"/>
  <c r="Z79" i="13" s="1"/>
  <c r="AA94" i="13"/>
  <c r="Z94" i="13"/>
  <c r="AA65" i="13"/>
  <c r="Z65" i="13" s="1"/>
  <c r="AA33" i="13"/>
  <c r="Z33" i="13" s="1"/>
  <c r="AA75" i="13"/>
  <c r="Z75" i="13" s="1"/>
  <c r="AA66" i="13"/>
  <c r="Z66" i="13" s="1"/>
  <c r="AA81" i="13"/>
  <c r="Z81" i="13" s="1"/>
  <c r="AA8" i="13"/>
  <c r="Z8" i="13" s="1"/>
  <c r="AA78" i="13"/>
  <c r="Z78" i="13" s="1"/>
  <c r="AA10" i="13"/>
  <c r="Z10" i="13" s="1"/>
  <c r="AA90" i="13"/>
  <c r="Z90" i="13" s="1"/>
  <c r="AA55" i="13"/>
  <c r="Z55" i="13" s="1"/>
  <c r="AA21" i="13"/>
  <c r="Z21" i="13"/>
  <c r="AA69" i="13"/>
  <c r="Z69" i="13" s="1"/>
  <c r="AA73" i="13"/>
  <c r="Z73" i="13"/>
  <c r="AA35" i="13"/>
  <c r="Z35" i="13" s="1"/>
  <c r="N96" i="12"/>
  <c r="AA27" i="13"/>
  <c r="Z27" i="13" s="1"/>
  <c r="AA95" i="13"/>
  <c r="Z95" i="13" s="1"/>
  <c r="AA17" i="13"/>
  <c r="Z17" i="13" s="1"/>
  <c r="AA64" i="13"/>
  <c r="Z64" i="13" s="1"/>
  <c r="AA48" i="13"/>
  <c r="Z48" i="13"/>
  <c r="U28" i="13"/>
  <c r="T28" i="13" s="1"/>
  <c r="U72" i="13"/>
  <c r="T72" i="13" s="1"/>
  <c r="U57" i="13"/>
  <c r="T57" i="13"/>
  <c r="U24" i="13"/>
  <c r="T24" i="13" s="1"/>
  <c r="U44" i="13"/>
  <c r="T44" i="13" s="1"/>
  <c r="U92" i="13"/>
  <c r="T92" i="13" s="1"/>
  <c r="U94" i="13"/>
  <c r="T94" i="13" s="1"/>
  <c r="U83" i="13"/>
  <c r="T83" i="13" s="1"/>
  <c r="K96" i="12"/>
  <c r="U40" i="13"/>
  <c r="T40" i="13" s="1"/>
  <c r="U91" i="13"/>
  <c r="T91" i="13" s="1"/>
  <c r="U64" i="13"/>
  <c r="T64" i="13" s="1"/>
  <c r="U9" i="13"/>
  <c r="T9" i="13" s="1"/>
  <c r="U60" i="13"/>
  <c r="T60" i="13" s="1"/>
  <c r="U26" i="13"/>
  <c r="T26" i="13" s="1"/>
  <c r="U79" i="13"/>
  <c r="T79" i="13"/>
  <c r="U17" i="13"/>
  <c r="T17" i="13" s="1"/>
  <c r="U90" i="13"/>
  <c r="T90" i="13"/>
  <c r="U71" i="13"/>
  <c r="T71" i="13" s="1"/>
  <c r="U25" i="13"/>
  <c r="T25" i="13"/>
  <c r="U69" i="13"/>
  <c r="T69" i="13" s="1"/>
  <c r="U13" i="13"/>
  <c r="T13" i="13" s="1"/>
  <c r="U37" i="13"/>
  <c r="T37" i="13" s="1"/>
  <c r="U63" i="13"/>
  <c r="T63" i="13" s="1"/>
  <c r="U32" i="13"/>
  <c r="T32" i="13" s="1"/>
  <c r="U38" i="13"/>
  <c r="T38" i="13" s="1"/>
  <c r="U21" i="13"/>
  <c r="T21" i="13" s="1"/>
  <c r="U42" i="13"/>
  <c r="T42" i="13" s="1"/>
  <c r="U52" i="13"/>
  <c r="T52" i="13" s="1"/>
  <c r="U39" i="13"/>
  <c r="T39" i="13" s="1"/>
  <c r="U50" i="13"/>
  <c r="T50" i="13" s="1"/>
  <c r="U73" i="13"/>
  <c r="T73" i="13" s="1"/>
  <c r="U41" i="13"/>
  <c r="T41" i="13" s="1"/>
  <c r="U29" i="13"/>
  <c r="T29" i="13" s="1"/>
  <c r="U61" i="13"/>
  <c r="T61" i="13" s="1"/>
  <c r="U10" i="13"/>
  <c r="T10" i="13" s="1"/>
  <c r="U76" i="13"/>
  <c r="T76" i="13" s="1"/>
  <c r="U77" i="13"/>
  <c r="T77" i="13" s="1"/>
  <c r="U31" i="13"/>
  <c r="T31" i="13" s="1"/>
  <c r="U80" i="13"/>
  <c r="T80" i="13" s="1"/>
  <c r="U93" i="13"/>
  <c r="T93" i="13" s="1"/>
  <c r="U81" i="13"/>
  <c r="T81" i="13"/>
  <c r="U54" i="13"/>
  <c r="T54" i="13" s="1"/>
  <c r="U53" i="13"/>
  <c r="T53" i="13" s="1"/>
  <c r="U59" i="13"/>
  <c r="T59" i="13" s="1"/>
  <c r="U47" i="13"/>
  <c r="T47" i="13"/>
  <c r="U20" i="13"/>
  <c r="T20" i="13" s="1"/>
  <c r="U82" i="13"/>
  <c r="T82" i="13" s="1"/>
  <c r="U19" i="13"/>
  <c r="T19" i="13" s="1"/>
  <c r="U85" i="13"/>
  <c r="T85" i="13"/>
  <c r="U35" i="13"/>
  <c r="T35" i="13" s="1"/>
  <c r="U22" i="13"/>
  <c r="T22" i="13" s="1"/>
  <c r="U16" i="13"/>
  <c r="T16" i="13" s="1"/>
  <c r="U65" i="13"/>
  <c r="T65" i="13" s="1"/>
  <c r="U89" i="13"/>
  <c r="T89" i="13" s="1"/>
  <c r="U43" i="13"/>
  <c r="T43" i="13" s="1"/>
  <c r="U66" i="13"/>
  <c r="T66" i="13" s="1"/>
  <c r="K98" i="12"/>
  <c r="U87" i="13"/>
  <c r="T87" i="13" s="1"/>
  <c r="U6" i="13"/>
  <c r="U30" i="13"/>
  <c r="T30" i="13" s="1"/>
  <c r="U78" i="13"/>
  <c r="T78" i="13" s="1"/>
  <c r="U8" i="13"/>
  <c r="T8" i="13" s="1"/>
  <c r="U23" i="13"/>
  <c r="T23" i="13" s="1"/>
  <c r="U49" i="13"/>
  <c r="T49" i="13" s="1"/>
  <c r="U75" i="13"/>
  <c r="T75" i="13" s="1"/>
  <c r="U51" i="13"/>
  <c r="T51" i="13" s="1"/>
  <c r="U12" i="13"/>
  <c r="T12" i="13" s="1"/>
  <c r="U45" i="13"/>
  <c r="T45" i="13" s="1"/>
  <c r="U95" i="13"/>
  <c r="T95" i="13" s="1"/>
  <c r="U34" i="13"/>
  <c r="T34" i="13" s="1"/>
  <c r="U48" i="13"/>
  <c r="T48" i="13" s="1"/>
  <c r="U68" i="13"/>
  <c r="T68" i="13" s="1"/>
  <c r="U70" i="13"/>
  <c r="T70" i="13" s="1"/>
  <c r="U18" i="13"/>
  <c r="T18" i="13" s="1"/>
  <c r="K97" i="12"/>
  <c r="U36" i="13"/>
  <c r="T36" i="13" s="1"/>
  <c r="U62" i="13"/>
  <c r="T62" i="13" s="1"/>
  <c r="U46" i="13"/>
  <c r="T46" i="13" s="1"/>
  <c r="U7" i="13"/>
  <c r="T7" i="13" s="1"/>
  <c r="U11" i="13"/>
  <c r="T11" i="13" s="1"/>
  <c r="U27" i="13"/>
  <c r="T27" i="13" s="1"/>
  <c r="U84" i="13"/>
  <c r="T84" i="13" s="1"/>
  <c r="U14" i="13"/>
  <c r="T14" i="13" s="1"/>
  <c r="U56" i="13"/>
  <c r="T56" i="13" s="1"/>
  <c r="U67" i="13"/>
  <c r="T67" i="13" s="1"/>
  <c r="U88" i="13"/>
  <c r="T88" i="13" s="1"/>
  <c r="U55" i="13"/>
  <c r="T55" i="13" s="1"/>
  <c r="U74" i="13"/>
  <c r="T74" i="13" s="1"/>
  <c r="U58" i="13"/>
  <c r="T58" i="13" s="1"/>
  <c r="U15" i="13"/>
  <c r="T15" i="13" s="1"/>
  <c r="U33" i="13"/>
  <c r="T33" i="13" s="1"/>
  <c r="O54" i="13"/>
  <c r="N54" i="13" s="1"/>
  <c r="O27" i="13"/>
  <c r="N27" i="13" s="1"/>
  <c r="O60" i="13"/>
  <c r="N60" i="13" s="1"/>
  <c r="H98" i="12"/>
  <c r="O50" i="13"/>
  <c r="N50" i="13" s="1"/>
  <c r="O18" i="13"/>
  <c r="N18" i="13" s="1"/>
  <c r="O13" i="13"/>
  <c r="N13" i="13" s="1"/>
  <c r="O38" i="13"/>
  <c r="N38" i="13" s="1"/>
  <c r="O10" i="13"/>
  <c r="N10" i="13" s="1"/>
  <c r="O24" i="13"/>
  <c r="N24" i="13" s="1"/>
  <c r="O49" i="13"/>
  <c r="N49" i="13" s="1"/>
  <c r="O68" i="13"/>
  <c r="N68" i="13" s="1"/>
  <c r="O23" i="13"/>
  <c r="N23" i="13" s="1"/>
  <c r="O37" i="13"/>
  <c r="N37" i="13" s="1"/>
  <c r="O85" i="13"/>
  <c r="N85" i="13" s="1"/>
  <c r="O81" i="13"/>
  <c r="N81" i="13" s="1"/>
  <c r="O57" i="13"/>
  <c r="N57" i="13" s="1"/>
  <c r="O65" i="13"/>
  <c r="N65" i="13" s="1"/>
  <c r="O70" i="13"/>
  <c r="N70" i="13" s="1"/>
  <c r="O47" i="13"/>
  <c r="N47" i="13"/>
  <c r="O62" i="13"/>
  <c r="N62" i="13" s="1"/>
  <c r="O25" i="13"/>
  <c r="N25" i="13" s="1"/>
  <c r="O69" i="13"/>
  <c r="N69" i="13" s="1"/>
  <c r="O76" i="13"/>
  <c r="N76" i="13" s="1"/>
  <c r="O88" i="13"/>
  <c r="N88" i="13" s="1"/>
  <c r="O17" i="13"/>
  <c r="N17" i="13" s="1"/>
  <c r="O39" i="13"/>
  <c r="N39" i="13" s="1"/>
  <c r="O73" i="13"/>
  <c r="N73" i="13" s="1"/>
  <c r="O95" i="13"/>
  <c r="N95" i="13" s="1"/>
  <c r="O94" i="13"/>
  <c r="N94" i="13" s="1"/>
  <c r="O79" i="13"/>
  <c r="N79" i="13" s="1"/>
  <c r="O56" i="13"/>
  <c r="N56" i="13" s="1"/>
  <c r="O64" i="13"/>
  <c r="N64" i="13" s="1"/>
  <c r="O28" i="13"/>
  <c r="N28" i="13" s="1"/>
  <c r="O53" i="13"/>
  <c r="N53" i="13" s="1"/>
  <c r="O59" i="13"/>
  <c r="N59" i="13" s="1"/>
  <c r="O74" i="13"/>
  <c r="N74" i="13" s="1"/>
  <c r="O77" i="13"/>
  <c r="N77" i="13" s="1"/>
  <c r="O82" i="13"/>
  <c r="N82" i="13" s="1"/>
  <c r="O32" i="13"/>
  <c r="N32" i="13" s="1"/>
  <c r="H97" i="12"/>
  <c r="O92" i="13"/>
  <c r="N92" i="13" s="1"/>
  <c r="O87" i="13"/>
  <c r="N87" i="13" s="1"/>
  <c r="O11" i="13"/>
  <c r="N11" i="13"/>
  <c r="O63" i="13"/>
  <c r="N63" i="13" s="1"/>
  <c r="O21" i="13"/>
  <c r="N21" i="13" s="1"/>
  <c r="O43" i="13"/>
  <c r="N43" i="13" s="1"/>
  <c r="O52" i="13"/>
  <c r="N52" i="13" s="1"/>
  <c r="O48" i="13"/>
  <c r="N48" i="13" s="1"/>
  <c r="O75" i="13"/>
  <c r="N75" i="13"/>
  <c r="O51" i="13"/>
  <c r="N51" i="13" s="1"/>
  <c r="O36" i="13"/>
  <c r="N36" i="13" s="1"/>
  <c r="O6" i="13"/>
  <c r="O71" i="13"/>
  <c r="N71" i="13" s="1"/>
  <c r="O14" i="13"/>
  <c r="N14" i="13" s="1"/>
  <c r="O16" i="13"/>
  <c r="N16" i="13" s="1"/>
  <c r="O67" i="13"/>
  <c r="N67" i="13" s="1"/>
  <c r="O7" i="13"/>
  <c r="N7" i="13" s="1"/>
  <c r="O61" i="13"/>
  <c r="N61" i="13" s="1"/>
  <c r="O86" i="13"/>
  <c r="N86" i="13" s="1"/>
  <c r="O30" i="13"/>
  <c r="N30" i="13" s="1"/>
  <c r="O46" i="13"/>
  <c r="N46" i="13" s="1"/>
  <c r="O78" i="13"/>
  <c r="N78" i="13" s="1"/>
  <c r="O45" i="13"/>
  <c r="N45" i="13" s="1"/>
  <c r="O44" i="13"/>
  <c r="N44" i="13" s="1"/>
  <c r="O55" i="13"/>
  <c r="N55" i="13" s="1"/>
  <c r="O8" i="13"/>
  <c r="N8" i="13" s="1"/>
  <c r="O12" i="13"/>
  <c r="N12" i="13" s="1"/>
  <c r="O20" i="13"/>
  <c r="N20" i="13" s="1"/>
  <c r="O91" i="13"/>
  <c r="N91" i="13" s="1"/>
  <c r="O42" i="13"/>
  <c r="N42" i="13" s="1"/>
  <c r="O72" i="13"/>
  <c r="N72" i="13" s="1"/>
  <c r="O58" i="13"/>
  <c r="N58" i="13"/>
  <c r="O84" i="13"/>
  <c r="N84" i="13" s="1"/>
  <c r="O33" i="13"/>
  <c r="N33" i="13" s="1"/>
  <c r="O26" i="13"/>
  <c r="N26" i="13" s="1"/>
  <c r="O66" i="13"/>
  <c r="N66" i="13"/>
  <c r="O22" i="13"/>
  <c r="N22" i="13" s="1"/>
  <c r="O93" i="13"/>
  <c r="N93" i="13" s="1"/>
  <c r="O31" i="13"/>
  <c r="N31" i="13" s="1"/>
  <c r="O9" i="13"/>
  <c r="N9" i="13" s="1"/>
  <c r="O41" i="13"/>
  <c r="N41" i="13" s="1"/>
  <c r="O90" i="13"/>
  <c r="N90" i="13" s="1"/>
  <c r="O89" i="13"/>
  <c r="N89" i="13" s="1"/>
  <c r="O15" i="13"/>
  <c r="N15" i="13" s="1"/>
  <c r="O83" i="13"/>
  <c r="N83" i="13" s="1"/>
  <c r="O29" i="13"/>
  <c r="N29" i="13" s="1"/>
  <c r="H96" i="12"/>
  <c r="O35" i="13"/>
  <c r="N35" i="13" s="1"/>
  <c r="O19" i="13"/>
  <c r="N19" i="13" s="1"/>
  <c r="O80" i="13"/>
  <c r="N80" i="13" s="1"/>
  <c r="O40" i="13"/>
  <c r="N40" i="13" s="1"/>
  <c r="I69" i="13"/>
  <c r="H69" i="13" s="1"/>
  <c r="I71" i="13"/>
  <c r="H71" i="13" s="1"/>
  <c r="I49" i="13"/>
  <c r="H49" i="13" s="1"/>
  <c r="I51" i="13"/>
  <c r="H51" i="13" s="1"/>
  <c r="I95" i="13"/>
  <c r="H95" i="13" s="1"/>
  <c r="I60" i="13"/>
  <c r="H60" i="13" s="1"/>
  <c r="I30" i="13"/>
  <c r="H30" i="13" s="1"/>
  <c r="I11" i="13"/>
  <c r="H11" i="13" s="1"/>
  <c r="I61" i="13"/>
  <c r="H61" i="13" s="1"/>
  <c r="I56" i="13"/>
  <c r="H56" i="13" s="1"/>
  <c r="I74" i="13"/>
  <c r="H74" i="13" s="1"/>
  <c r="I55" i="13"/>
  <c r="H55" i="13" s="1"/>
  <c r="I50" i="13"/>
  <c r="H50" i="13"/>
  <c r="I27" i="13"/>
  <c r="H27" i="13" s="1"/>
  <c r="I9" i="13"/>
  <c r="H9" i="13" s="1"/>
  <c r="I64" i="13"/>
  <c r="H64" i="13" s="1"/>
  <c r="I35" i="13"/>
  <c r="H35" i="13" s="1"/>
  <c r="I13" i="13"/>
  <c r="H13" i="13" s="1"/>
  <c r="I59" i="13"/>
  <c r="H59" i="13" s="1"/>
  <c r="I73" i="13"/>
  <c r="H73" i="13" s="1"/>
  <c r="I72" i="13"/>
  <c r="H72" i="13" s="1"/>
  <c r="I22" i="13"/>
  <c r="H22" i="13" s="1"/>
  <c r="I93" i="13"/>
  <c r="H93" i="13" s="1"/>
  <c r="I21" i="13"/>
  <c r="H21" i="13" s="1"/>
  <c r="I54" i="13"/>
  <c r="H54" i="13"/>
  <c r="I81" i="13"/>
  <c r="H81" i="13" s="1"/>
  <c r="I82" i="13"/>
  <c r="H82" i="13"/>
  <c r="I14" i="13"/>
  <c r="H14" i="13" s="1"/>
  <c r="I90" i="13"/>
  <c r="H90" i="13" s="1"/>
  <c r="I94" i="13"/>
  <c r="H94" i="13" s="1"/>
  <c r="I36" i="13"/>
  <c r="H36" i="13" s="1"/>
  <c r="I75" i="13"/>
  <c r="H75" i="13" s="1"/>
  <c r="I80" i="13"/>
  <c r="H80" i="13" s="1"/>
  <c r="I47" i="13"/>
  <c r="H47" i="13" s="1"/>
  <c r="I28" i="13"/>
  <c r="H28" i="13" s="1"/>
  <c r="I77" i="13"/>
  <c r="H77" i="13"/>
  <c r="I40" i="13"/>
  <c r="H40" i="13"/>
  <c r="I15" i="13"/>
  <c r="H15" i="13" s="1"/>
  <c r="I85" i="13"/>
  <c r="H85" i="13"/>
  <c r="I23" i="13"/>
  <c r="H23" i="13" s="1"/>
  <c r="I86" i="13"/>
  <c r="H86" i="13" s="1"/>
  <c r="I66" i="13"/>
  <c r="H66" i="13" s="1"/>
  <c r="I16" i="13"/>
  <c r="H16" i="13" s="1"/>
  <c r="I17" i="13"/>
  <c r="H17" i="13" s="1"/>
  <c r="I10" i="13"/>
  <c r="I88" i="13"/>
  <c r="H88" i="13" s="1"/>
  <c r="I79" i="13"/>
  <c r="H79" i="13" s="1"/>
  <c r="I57" i="13"/>
  <c r="H57" i="13"/>
  <c r="I52" i="13"/>
  <c r="H52" i="13" s="1"/>
  <c r="I70" i="13"/>
  <c r="H70" i="13" s="1"/>
  <c r="E97" i="12"/>
  <c r="I29" i="13"/>
  <c r="H29" i="13" s="1"/>
  <c r="I89" i="13"/>
  <c r="H89" i="13" s="1"/>
  <c r="I33" i="13"/>
  <c r="H33" i="13" s="1"/>
  <c r="I63" i="13"/>
  <c r="H63" i="13" s="1"/>
  <c r="I62" i="13"/>
  <c r="H62" i="13" s="1"/>
  <c r="I58" i="13"/>
  <c r="H58" i="13" s="1"/>
  <c r="I87" i="13"/>
  <c r="H87" i="13" s="1"/>
  <c r="I37" i="13"/>
  <c r="H37" i="13" s="1"/>
  <c r="I19" i="13"/>
  <c r="H19" i="13" s="1"/>
  <c r="I20" i="13"/>
  <c r="H20" i="13" s="1"/>
  <c r="I48" i="13"/>
  <c r="H48" i="13" s="1"/>
  <c r="I46" i="13"/>
  <c r="H46" i="13" s="1"/>
  <c r="E96" i="12"/>
  <c r="I38" i="13"/>
  <c r="H38" i="13" s="1"/>
  <c r="I31" i="13"/>
  <c r="H31" i="13"/>
  <c r="I8" i="13"/>
  <c r="H8" i="13" s="1"/>
  <c r="I44" i="13"/>
  <c r="H44" i="13"/>
  <c r="I7" i="13"/>
  <c r="H7" i="13"/>
  <c r="I43" i="13"/>
  <c r="H43" i="13" s="1"/>
  <c r="I68" i="13"/>
  <c r="H68" i="13" s="1"/>
  <c r="I24" i="13"/>
  <c r="H24" i="13" s="1"/>
  <c r="E98" i="12"/>
  <c r="I6" i="13"/>
  <c r="I41" i="13"/>
  <c r="H41" i="13" s="1"/>
  <c r="I83" i="13"/>
  <c r="H83" i="13" s="1"/>
  <c r="I78" i="13"/>
  <c r="H78" i="13" s="1"/>
  <c r="I92" i="13"/>
  <c r="H92" i="13" s="1"/>
  <c r="I45" i="13"/>
  <c r="H45" i="13" s="1"/>
  <c r="I84" i="13"/>
  <c r="H84" i="13" s="1"/>
  <c r="I18" i="13"/>
  <c r="H18" i="13" s="1"/>
  <c r="I25" i="13"/>
  <c r="H25" i="13" s="1"/>
  <c r="I32" i="13"/>
  <c r="H32" i="13" s="1"/>
  <c r="I91" i="13"/>
  <c r="H91" i="13" s="1"/>
  <c r="Y43" i="13"/>
  <c r="X43" i="13" s="1"/>
  <c r="Y45" i="13"/>
  <c r="X45" i="13" s="1"/>
  <c r="Y86" i="13"/>
  <c r="X86" i="13"/>
  <c r="Y66" i="13"/>
  <c r="X66" i="13" s="1"/>
  <c r="Y89" i="13"/>
  <c r="X89" i="13" s="1"/>
  <c r="Y12" i="13"/>
  <c r="X12" i="13" s="1"/>
  <c r="Y73" i="13"/>
  <c r="X73" i="13" s="1"/>
  <c r="Y44" i="13"/>
  <c r="X44" i="13" s="1"/>
  <c r="Y16" i="13"/>
  <c r="X16" i="13"/>
  <c r="Y40" i="13"/>
  <c r="X40" i="13" s="1"/>
  <c r="Y72" i="13"/>
  <c r="X72" i="13" s="1"/>
  <c r="Y78" i="13"/>
  <c r="X78" i="13" s="1"/>
  <c r="Y22" i="13"/>
  <c r="X22" i="13" s="1"/>
  <c r="Y84" i="13"/>
  <c r="X84" i="13" s="1"/>
  <c r="Y57" i="13"/>
  <c r="X57" i="13" s="1"/>
  <c r="Y32" i="13"/>
  <c r="X32" i="13" s="1"/>
  <c r="Y58" i="13"/>
  <c r="X58" i="13"/>
  <c r="Y85" i="13"/>
  <c r="X85" i="13" s="1"/>
  <c r="Y11" i="13"/>
  <c r="X11" i="13" s="1"/>
  <c r="Y20" i="13"/>
  <c r="X20" i="13" s="1"/>
  <c r="Y60" i="13"/>
  <c r="X60" i="13" s="1"/>
  <c r="Y41" i="13"/>
  <c r="X41" i="13" s="1"/>
  <c r="Y31" i="13"/>
  <c r="X31" i="13" s="1"/>
  <c r="Y77" i="13"/>
  <c r="X77" i="13" s="1"/>
  <c r="Y15" i="13"/>
  <c r="X15" i="13" s="1"/>
  <c r="Y30" i="13"/>
  <c r="X30" i="13"/>
  <c r="Y87" i="13"/>
  <c r="X87" i="13" s="1"/>
  <c r="Y54" i="13"/>
  <c r="X54" i="13" s="1"/>
  <c r="Y64" i="13"/>
  <c r="X64" i="13"/>
  <c r="M97" i="12"/>
  <c r="Y93" i="13"/>
  <c r="X93" i="13" s="1"/>
  <c r="Y50" i="13"/>
  <c r="X50" i="13" s="1"/>
  <c r="Y14" i="13"/>
  <c r="X14" i="13" s="1"/>
  <c r="Y65" i="13"/>
  <c r="X65" i="13" s="1"/>
  <c r="Y71" i="13"/>
  <c r="X71" i="13" s="1"/>
  <c r="Y27" i="13"/>
  <c r="X27" i="13" s="1"/>
  <c r="Y75" i="13"/>
  <c r="X75" i="13" s="1"/>
  <c r="M98" i="12"/>
  <c r="Y33" i="13"/>
  <c r="X33" i="13" s="1"/>
  <c r="Y63" i="13"/>
  <c r="X63" i="13" s="1"/>
  <c r="Y37" i="13"/>
  <c r="X37" i="13" s="1"/>
  <c r="Y83" i="13"/>
  <c r="X83" i="13" s="1"/>
  <c r="Y34" i="13"/>
  <c r="X34" i="13" s="1"/>
  <c r="Y68" i="13"/>
  <c r="X68" i="13" s="1"/>
  <c r="Y46" i="13"/>
  <c r="X46" i="13" s="1"/>
  <c r="Y38" i="13"/>
  <c r="X38" i="13" s="1"/>
  <c r="Y69" i="13"/>
  <c r="X69" i="13" s="1"/>
  <c r="Y67" i="13"/>
  <c r="X67" i="13" s="1"/>
  <c r="Y94" i="13"/>
  <c r="X94" i="13" s="1"/>
  <c r="Y92" i="13"/>
  <c r="X92" i="13" s="1"/>
  <c r="Y18" i="13"/>
  <c r="X18" i="13" s="1"/>
  <c r="Y42" i="13"/>
  <c r="X42" i="13" s="1"/>
  <c r="Y26" i="13"/>
  <c r="X26" i="13" s="1"/>
  <c r="Y35" i="13"/>
  <c r="X35" i="13" s="1"/>
  <c r="Y9" i="13"/>
  <c r="X9" i="13" s="1"/>
  <c r="Y82" i="13"/>
  <c r="X82" i="13" s="1"/>
  <c r="Y76" i="13"/>
  <c r="X76" i="13" s="1"/>
  <c r="Y70" i="13"/>
  <c r="X70" i="13" s="1"/>
  <c r="Y79" i="13"/>
  <c r="X79" i="13" s="1"/>
  <c r="Y48" i="13"/>
  <c r="X48" i="13"/>
  <c r="Y7" i="13"/>
  <c r="X7" i="13" s="1"/>
  <c r="Y61" i="13"/>
  <c r="X61" i="13" s="1"/>
  <c r="Y23" i="13"/>
  <c r="X23" i="13" s="1"/>
  <c r="Y88" i="13"/>
  <c r="X88" i="13" s="1"/>
  <c r="Y47" i="13"/>
  <c r="X47" i="13" s="1"/>
  <c r="Y28" i="13"/>
  <c r="X28" i="13"/>
  <c r="Y39" i="13"/>
  <c r="X39" i="13" s="1"/>
  <c r="Y74" i="13"/>
  <c r="X74" i="13" s="1"/>
  <c r="M96" i="12"/>
  <c r="Y25" i="13"/>
  <c r="X25" i="13" s="1"/>
  <c r="Y13" i="13"/>
  <c r="X13" i="13" s="1"/>
  <c r="Y10" i="13"/>
  <c r="X10" i="13" s="1"/>
  <c r="Y95" i="13"/>
  <c r="X95" i="13" s="1"/>
  <c r="Y80" i="13"/>
  <c r="X80" i="13" s="1"/>
  <c r="Y52" i="13"/>
  <c r="X52" i="13" s="1"/>
  <c r="Y56" i="13"/>
  <c r="X56" i="13" s="1"/>
  <c r="Y81" i="13"/>
  <c r="X81" i="13" s="1"/>
  <c r="Y21" i="13"/>
  <c r="X21" i="13" s="1"/>
  <c r="Y6" i="13"/>
  <c r="Y36" i="13"/>
  <c r="X36" i="13" s="1"/>
  <c r="Y19" i="13"/>
  <c r="X19" i="13" s="1"/>
  <c r="Y8" i="13"/>
  <c r="Y91" i="13"/>
  <c r="X91" i="13" s="1"/>
  <c r="Y53" i="13"/>
  <c r="X53" i="13" s="1"/>
  <c r="M40" i="9"/>
  <c r="L40" i="9" s="1"/>
  <c r="W20" i="13"/>
  <c r="V20" i="13" s="1"/>
  <c r="W68" i="13"/>
  <c r="V68" i="13" s="1"/>
  <c r="U86" i="13"/>
  <c r="T86" i="13" s="1"/>
  <c r="O66" i="5"/>
  <c r="N66" i="5" s="1"/>
  <c r="O34" i="13"/>
  <c r="N34" i="13" s="1"/>
  <c r="P55" i="3"/>
  <c r="Q97" i="3"/>
  <c r="Q99" i="3"/>
  <c r="I64" i="9"/>
  <c r="H64" i="9" s="1"/>
  <c r="F55" i="3"/>
  <c r="G97" i="3"/>
  <c r="G99" i="3"/>
  <c r="G98" i="3"/>
  <c r="G93" i="13"/>
  <c r="F93" i="13" s="1"/>
  <c r="J45" i="5"/>
  <c r="Z71" i="3"/>
  <c r="AA98" i="3"/>
  <c r="B62" i="3"/>
  <c r="C97" i="3"/>
  <c r="C98" i="3"/>
  <c r="C99" i="3"/>
  <c r="P7" i="3"/>
  <c r="Q98" i="3"/>
  <c r="Y15" i="5"/>
  <c r="X15" i="5" s="1"/>
  <c r="Y94" i="5"/>
  <c r="X94" i="5"/>
  <c r="Y59" i="5"/>
  <c r="X59" i="5" s="1"/>
  <c r="Y52" i="5"/>
  <c r="X52" i="5" s="1"/>
  <c r="Y25" i="5"/>
  <c r="X25" i="5" s="1"/>
  <c r="Y78" i="5"/>
  <c r="X78" i="5" s="1"/>
  <c r="Y95" i="5"/>
  <c r="X95" i="5" s="1"/>
  <c r="Y84" i="5"/>
  <c r="X84" i="5" s="1"/>
  <c r="Y31" i="5"/>
  <c r="X31" i="5" s="1"/>
  <c r="Y65" i="5"/>
  <c r="X65" i="5" s="1"/>
  <c r="Y87" i="5"/>
  <c r="X87" i="5" s="1"/>
  <c r="Y56" i="5"/>
  <c r="X56" i="5" s="1"/>
  <c r="Y67" i="5"/>
  <c r="X67" i="5" s="1"/>
  <c r="Y8" i="5"/>
  <c r="X8" i="5"/>
  <c r="Y51" i="5"/>
  <c r="X51" i="5" s="1"/>
  <c r="Y46" i="5"/>
  <c r="X46" i="5"/>
  <c r="Y17" i="5"/>
  <c r="X17" i="5" s="1"/>
  <c r="Y44" i="5"/>
  <c r="X44" i="5"/>
  <c r="Y88" i="5"/>
  <c r="X88" i="5" s="1"/>
  <c r="Y53" i="5"/>
  <c r="X53" i="5" s="1"/>
  <c r="Y26" i="5"/>
  <c r="X26" i="5" s="1"/>
  <c r="Y71" i="5"/>
  <c r="X71" i="5" s="1"/>
  <c r="Y49" i="5"/>
  <c r="X49" i="5" s="1"/>
  <c r="Y79" i="5"/>
  <c r="X79" i="5" s="1"/>
  <c r="Y37" i="5"/>
  <c r="X37" i="5" s="1"/>
  <c r="Y16" i="5"/>
  <c r="X16" i="5" s="1"/>
  <c r="Y86" i="5"/>
  <c r="X86" i="5" s="1"/>
  <c r="Y9" i="5"/>
  <c r="X9" i="5" s="1"/>
  <c r="Y19" i="5"/>
  <c r="X19" i="5" s="1"/>
  <c r="Y6" i="5"/>
  <c r="Y62" i="5"/>
  <c r="X62" i="5" s="1"/>
  <c r="Y90" i="5"/>
  <c r="X90" i="5" s="1"/>
  <c r="Y11" i="5"/>
  <c r="X11" i="5" s="1"/>
  <c r="M98" i="4"/>
  <c r="Y92" i="5"/>
  <c r="X92" i="5" s="1"/>
  <c r="Y93" i="5"/>
  <c r="X93" i="5" s="1"/>
  <c r="Y18" i="5"/>
  <c r="X18" i="5" s="1"/>
  <c r="Y33" i="5"/>
  <c r="X33" i="5" s="1"/>
  <c r="Y40" i="5"/>
  <c r="X40" i="5" s="1"/>
  <c r="Y54" i="5"/>
  <c r="X54" i="5" s="1"/>
  <c r="Y83" i="5"/>
  <c r="X83" i="5" s="1"/>
  <c r="Y43" i="5"/>
  <c r="X43" i="5" s="1"/>
  <c r="Y10" i="5"/>
  <c r="X10" i="5" s="1"/>
  <c r="Y48" i="5"/>
  <c r="X48" i="5" s="1"/>
  <c r="Y76" i="5"/>
  <c r="X76" i="5" s="1"/>
  <c r="Y7" i="5"/>
  <c r="X7" i="5" s="1"/>
  <c r="Y77" i="5"/>
  <c r="X77" i="5" s="1"/>
  <c r="M96" i="4"/>
  <c r="Y22" i="5"/>
  <c r="X22" i="5" s="1"/>
  <c r="Y70" i="5"/>
  <c r="X70" i="5" s="1"/>
  <c r="Y47" i="5"/>
  <c r="X47" i="5" s="1"/>
  <c r="Y82" i="5"/>
  <c r="X82" i="5" s="1"/>
  <c r="Y30" i="5"/>
  <c r="X30" i="5" s="1"/>
  <c r="I35" i="5"/>
  <c r="I56" i="5"/>
  <c r="H56" i="5" s="1"/>
  <c r="I55" i="5"/>
  <c r="H55" i="5" s="1"/>
  <c r="I85" i="5"/>
  <c r="H85" i="5" s="1"/>
  <c r="I36" i="5"/>
  <c r="H36" i="5" s="1"/>
  <c r="I79" i="5"/>
  <c r="H79" i="5" s="1"/>
  <c r="I64" i="5"/>
  <c r="H64" i="5" s="1"/>
  <c r="I92" i="5"/>
  <c r="H92" i="5" s="1"/>
  <c r="I77" i="5"/>
  <c r="H77" i="5" s="1"/>
  <c r="I66" i="5"/>
  <c r="H66" i="5" s="1"/>
  <c r="I60" i="5"/>
  <c r="H60" i="5" s="1"/>
  <c r="I45" i="5"/>
  <c r="H45" i="5" s="1"/>
  <c r="S29" i="5"/>
  <c r="R29" i="5" s="1"/>
  <c r="S76" i="5"/>
  <c r="R76" i="5" s="1"/>
  <c r="S23" i="5"/>
  <c r="R23" i="5" s="1"/>
  <c r="S85" i="5"/>
  <c r="R85" i="5" s="1"/>
  <c r="S10" i="5"/>
  <c r="R10" i="5" s="1"/>
  <c r="S9" i="5"/>
  <c r="R9" i="5" s="1"/>
  <c r="S41" i="5"/>
  <c r="R41" i="5"/>
  <c r="S67" i="5"/>
  <c r="R67" i="5" s="1"/>
  <c r="S26" i="5"/>
  <c r="R26" i="5" s="1"/>
  <c r="S87" i="5"/>
  <c r="R87" i="5" s="1"/>
  <c r="S25" i="5"/>
  <c r="R25" i="5" s="1"/>
  <c r="S81" i="5"/>
  <c r="R81" i="5" s="1"/>
  <c r="S65" i="5"/>
  <c r="R65" i="5" s="1"/>
  <c r="S64" i="5"/>
  <c r="R64" i="5" s="1"/>
  <c r="S88" i="5"/>
  <c r="R88" i="5" s="1"/>
  <c r="K86" i="6"/>
  <c r="S62" i="5"/>
  <c r="R62" i="5" s="1"/>
  <c r="S50" i="5"/>
  <c r="R50" i="5" s="1"/>
  <c r="S57" i="5"/>
  <c r="R57" i="5" s="1"/>
  <c r="S70" i="5"/>
  <c r="R70" i="5" s="1"/>
  <c r="S36" i="5"/>
  <c r="R36" i="5" s="1"/>
  <c r="S6" i="5"/>
  <c r="S47" i="5"/>
  <c r="R47" i="5" s="1"/>
  <c r="S89" i="5"/>
  <c r="R89" i="5" s="1"/>
  <c r="S35" i="5"/>
  <c r="R35" i="5" s="1"/>
  <c r="S71" i="5"/>
  <c r="R71" i="5" s="1"/>
  <c r="S34" i="5"/>
  <c r="R34" i="5" s="1"/>
  <c r="S42" i="5"/>
  <c r="R42" i="5" s="1"/>
  <c r="S17" i="5"/>
  <c r="R17" i="5" s="1"/>
  <c r="S91" i="5"/>
  <c r="R91" i="5" s="1"/>
  <c r="S95" i="5"/>
  <c r="R95" i="5" s="1"/>
  <c r="S30" i="5"/>
  <c r="R30" i="5" s="1"/>
  <c r="M86" i="6"/>
  <c r="S75" i="5"/>
  <c r="R75" i="5" s="1"/>
  <c r="J97" i="4"/>
  <c r="S40" i="5"/>
  <c r="R40" i="5" s="1"/>
  <c r="S14" i="5"/>
  <c r="R14" i="5" s="1"/>
  <c r="S12" i="5"/>
  <c r="R12" i="5" s="1"/>
  <c r="S58" i="5"/>
  <c r="R58" i="5" s="1"/>
  <c r="J96" i="4"/>
  <c r="S37" i="5"/>
  <c r="R37" i="5" s="1"/>
  <c r="S69" i="5"/>
  <c r="R69" i="5" s="1"/>
  <c r="B86" i="8"/>
  <c r="N86" i="8" s="1"/>
  <c r="B86" i="12"/>
  <c r="B86" i="10"/>
  <c r="C86" i="10"/>
  <c r="C86" i="6"/>
  <c r="D86" i="6"/>
  <c r="E86" i="6"/>
  <c r="N86" i="4"/>
  <c r="E52" i="5"/>
  <c r="D52" i="5" s="1"/>
  <c r="E51" i="5"/>
  <c r="E58" i="5"/>
  <c r="D58" i="5" s="1"/>
  <c r="E87" i="5"/>
  <c r="D87" i="5" s="1"/>
  <c r="F86" i="6"/>
  <c r="AA57" i="7"/>
  <c r="Z57" i="7" s="1"/>
  <c r="AA27" i="7"/>
  <c r="Z27" i="7" s="1"/>
  <c r="AA48" i="7"/>
  <c r="Z48" i="7" s="1"/>
  <c r="AA81" i="7"/>
  <c r="Z81" i="7" s="1"/>
  <c r="AA59" i="7"/>
  <c r="Z59" i="7" s="1"/>
  <c r="AA15" i="7"/>
  <c r="Z15" i="7" s="1"/>
  <c r="AA60" i="7"/>
  <c r="Z60" i="7" s="1"/>
  <c r="AA77" i="7"/>
  <c r="Z77" i="7" s="1"/>
  <c r="N98" i="6"/>
  <c r="AA17" i="7"/>
  <c r="Z17" i="7" s="1"/>
  <c r="AA28" i="7"/>
  <c r="Z28" i="7" s="1"/>
  <c r="AA34" i="7"/>
  <c r="Z34" i="7" s="1"/>
  <c r="AA42" i="7"/>
  <c r="Z42" i="7" s="1"/>
  <c r="AA69" i="7"/>
  <c r="Z69" i="7"/>
  <c r="AA8" i="7"/>
  <c r="Z8" i="7" s="1"/>
  <c r="AA40" i="7"/>
  <c r="Z40" i="7" s="1"/>
  <c r="AA36" i="7"/>
  <c r="Z36" i="7" s="1"/>
  <c r="AA9" i="7"/>
  <c r="Z9" i="7"/>
  <c r="AA75" i="7"/>
  <c r="Z75" i="7" s="1"/>
  <c r="AA66" i="7"/>
  <c r="Z66" i="7" s="1"/>
  <c r="AA72" i="7"/>
  <c r="Z72" i="7"/>
  <c r="AA11" i="7"/>
  <c r="Z11" i="7" s="1"/>
  <c r="AA50" i="7"/>
  <c r="Z50" i="7"/>
  <c r="N96" i="6"/>
  <c r="AA91" i="7"/>
  <c r="Z91" i="7" s="1"/>
  <c r="AA93" i="7"/>
  <c r="Z93" i="7" s="1"/>
  <c r="AA7" i="7"/>
  <c r="Z7" i="7" s="1"/>
  <c r="AA24" i="7"/>
  <c r="Z24" i="7" s="1"/>
  <c r="AA86" i="7"/>
  <c r="Z86" i="7" s="1"/>
  <c r="AA82" i="7"/>
  <c r="Z82" i="7" s="1"/>
  <c r="AA39" i="7"/>
  <c r="Z39" i="7" s="1"/>
  <c r="O79" i="9"/>
  <c r="N79" i="9" s="1"/>
  <c r="O74" i="9"/>
  <c r="W66" i="9"/>
  <c r="W74" i="9"/>
  <c r="V74" i="9" s="1"/>
  <c r="Y7" i="11"/>
  <c r="X7" i="11" s="1"/>
  <c r="Y29" i="11"/>
  <c r="X29" i="11" s="1"/>
  <c r="Y36" i="11"/>
  <c r="X36" i="11" s="1"/>
  <c r="Y79" i="11"/>
  <c r="X79" i="11" s="1"/>
  <c r="Y41" i="11"/>
  <c r="X41" i="11" s="1"/>
  <c r="Y12" i="11"/>
  <c r="X12" i="11" s="1"/>
  <c r="Y20" i="11"/>
  <c r="X20" i="11" s="1"/>
  <c r="Y46" i="11"/>
  <c r="X46" i="11" s="1"/>
  <c r="Y34" i="11"/>
  <c r="X34" i="11" s="1"/>
  <c r="Y54" i="11"/>
  <c r="X54" i="11" s="1"/>
  <c r="Y58" i="11"/>
  <c r="X58" i="11" s="1"/>
  <c r="Y77" i="11"/>
  <c r="X77" i="11" s="1"/>
  <c r="Y30" i="11"/>
  <c r="X30" i="11" s="1"/>
  <c r="M97" i="10"/>
  <c r="Y56" i="11"/>
  <c r="X56" i="11" s="1"/>
  <c r="Y25" i="11"/>
  <c r="X25" i="11"/>
  <c r="Y76" i="11"/>
  <c r="X76" i="11" s="1"/>
  <c r="Y33" i="11"/>
  <c r="X33" i="11" s="1"/>
  <c r="Y78" i="11"/>
  <c r="X78" i="11" s="1"/>
  <c r="Y67" i="11"/>
  <c r="X67" i="11" s="1"/>
  <c r="Y90" i="11"/>
  <c r="X90" i="11" s="1"/>
  <c r="Y35" i="11"/>
  <c r="X35" i="11" s="1"/>
  <c r="Y91" i="11"/>
  <c r="X91" i="11" s="1"/>
  <c r="Y62" i="11"/>
  <c r="X62" i="11" s="1"/>
  <c r="Y52" i="11"/>
  <c r="X52" i="11" s="1"/>
  <c r="Y40" i="11"/>
  <c r="X40" i="11" s="1"/>
  <c r="Y53" i="11"/>
  <c r="X53" i="11" s="1"/>
  <c r="Y48" i="11"/>
  <c r="X48" i="11" s="1"/>
  <c r="Y84" i="11"/>
  <c r="X84" i="11"/>
  <c r="Y24" i="11"/>
  <c r="X24" i="11" s="1"/>
  <c r="Y10" i="11"/>
  <c r="X10" i="11" s="1"/>
  <c r="Y86" i="11"/>
  <c r="X86" i="11" s="1"/>
  <c r="Y57" i="11"/>
  <c r="X57" i="11" s="1"/>
  <c r="Y49" i="11"/>
  <c r="X49" i="11" s="1"/>
  <c r="Y83" i="11"/>
  <c r="X83" i="11" s="1"/>
  <c r="Y88" i="11"/>
  <c r="X88" i="11" s="1"/>
  <c r="Y55" i="11"/>
  <c r="X55" i="11" s="1"/>
  <c r="Y39" i="11"/>
  <c r="X39" i="11" s="1"/>
  <c r="Y45" i="11"/>
  <c r="X45" i="11" s="1"/>
  <c r="Y59" i="11"/>
  <c r="X59" i="11"/>
  <c r="M98" i="10"/>
  <c r="Y75" i="11"/>
  <c r="X75" i="11" s="1"/>
  <c r="Y8" i="11"/>
  <c r="X8" i="11" s="1"/>
  <c r="Y42" i="11"/>
  <c r="X42" i="11" s="1"/>
  <c r="Y18" i="11"/>
  <c r="X18" i="11" s="1"/>
  <c r="Y80" i="11"/>
  <c r="X80" i="11" s="1"/>
  <c r="Y61" i="11"/>
  <c r="X61" i="11" s="1"/>
  <c r="Y21" i="11"/>
  <c r="X21" i="11" s="1"/>
  <c r="Y95" i="11"/>
  <c r="X95" i="11" s="1"/>
  <c r="Y26" i="11"/>
  <c r="X26" i="11" s="1"/>
  <c r="Y51" i="11"/>
  <c r="X51" i="11" s="1"/>
  <c r="Y6" i="11"/>
  <c r="Y17" i="11"/>
  <c r="X17" i="11" s="1"/>
  <c r="Y44" i="11"/>
  <c r="X44" i="11"/>
  <c r="Y11" i="11"/>
  <c r="X11" i="11" s="1"/>
  <c r="Y74" i="11"/>
  <c r="X74" i="11" s="1"/>
  <c r="Y82" i="11"/>
  <c r="X82" i="11" s="1"/>
  <c r="Y13" i="11"/>
  <c r="X13" i="11" s="1"/>
  <c r="Y94" i="11"/>
  <c r="X94" i="11" s="1"/>
  <c r="Y23" i="11"/>
  <c r="X23" i="11" s="1"/>
  <c r="Y69" i="11"/>
  <c r="X69" i="11" s="1"/>
  <c r="Y38" i="11"/>
  <c r="X38" i="11" s="1"/>
  <c r="Y92" i="11"/>
  <c r="X92" i="11" s="1"/>
  <c r="I23" i="11"/>
  <c r="H23" i="11" s="1"/>
  <c r="I24" i="11"/>
  <c r="H24" i="11" s="1"/>
  <c r="I37" i="11"/>
  <c r="H37" i="11" s="1"/>
  <c r="I56" i="11"/>
  <c r="H56" i="11" s="1"/>
  <c r="I62" i="11"/>
  <c r="H62" i="11" s="1"/>
  <c r="I47" i="11"/>
  <c r="H47" i="11" s="1"/>
  <c r="I31" i="11"/>
  <c r="H31" i="11" s="1"/>
  <c r="I46" i="11"/>
  <c r="H46" i="11" s="1"/>
  <c r="I91" i="11"/>
  <c r="H91" i="11" s="1"/>
  <c r="I26" i="11"/>
  <c r="H26" i="11" s="1"/>
  <c r="I10" i="11"/>
  <c r="H10" i="11" s="1"/>
  <c r="I15" i="11"/>
  <c r="H15" i="11"/>
  <c r="I49" i="11"/>
  <c r="H49" i="11" s="1"/>
  <c r="I42" i="11"/>
  <c r="H42" i="11" s="1"/>
  <c r="I29" i="11"/>
  <c r="H29" i="11" s="1"/>
  <c r="I44" i="11"/>
  <c r="H44" i="11" s="1"/>
  <c r="I78" i="11"/>
  <c r="H78" i="11" s="1"/>
  <c r="I11" i="11"/>
  <c r="H11" i="11" s="1"/>
  <c r="I27" i="11"/>
  <c r="H27" i="11" s="1"/>
  <c r="I38" i="11"/>
  <c r="H38" i="11"/>
  <c r="I88" i="11"/>
  <c r="H88" i="11" s="1"/>
  <c r="I7" i="11"/>
  <c r="H7" i="11" s="1"/>
  <c r="I89" i="11"/>
  <c r="H89" i="11" s="1"/>
  <c r="I92" i="11"/>
  <c r="H92" i="11" s="1"/>
  <c r="I22" i="11"/>
  <c r="H22" i="11" s="1"/>
  <c r="I6" i="11"/>
  <c r="I82" i="11"/>
  <c r="H82" i="11" s="1"/>
  <c r="I40" i="11"/>
  <c r="H40" i="11" s="1"/>
  <c r="I14" i="11"/>
  <c r="H14" i="11"/>
  <c r="I73" i="11"/>
  <c r="H73" i="11" s="1"/>
  <c r="I41" i="11"/>
  <c r="H41" i="11" s="1"/>
  <c r="I59" i="11"/>
  <c r="H59" i="11" s="1"/>
  <c r="I87" i="11"/>
  <c r="H87" i="11"/>
  <c r="I25" i="11"/>
  <c r="H25" i="11" s="1"/>
  <c r="I80" i="11"/>
  <c r="H80" i="11" s="1"/>
  <c r="I13" i="11"/>
  <c r="H13" i="11" s="1"/>
  <c r="I68" i="11"/>
  <c r="H68" i="11" s="1"/>
  <c r="I75" i="11"/>
  <c r="H75" i="11" s="1"/>
  <c r="I76" i="11"/>
  <c r="H76" i="11" s="1"/>
  <c r="I81" i="11"/>
  <c r="H81" i="11" s="1"/>
  <c r="I16" i="11"/>
  <c r="H16" i="11" s="1"/>
  <c r="I69" i="11"/>
  <c r="H69" i="11" s="1"/>
  <c r="I57" i="11"/>
  <c r="H57" i="11" s="1"/>
  <c r="I79" i="11"/>
  <c r="H79" i="11" s="1"/>
  <c r="I74" i="11"/>
  <c r="H74" i="11" s="1"/>
  <c r="I30" i="11"/>
  <c r="H30" i="11" s="1"/>
  <c r="I36" i="11"/>
  <c r="H36" i="11" s="1"/>
  <c r="E96" i="10"/>
  <c r="I45" i="11"/>
  <c r="H45" i="11" s="1"/>
  <c r="I85" i="11"/>
  <c r="H85" i="11" s="1"/>
  <c r="E98" i="10"/>
  <c r="I83" i="11"/>
  <c r="H83" i="11" s="1"/>
  <c r="O76" i="11"/>
  <c r="N76" i="11" s="1"/>
  <c r="O82" i="11"/>
  <c r="N82" i="11" s="1"/>
  <c r="O52" i="11"/>
  <c r="N52" i="11" s="1"/>
  <c r="O39" i="11"/>
  <c r="N39" i="11" s="1"/>
  <c r="O54" i="11"/>
  <c r="N54" i="11" s="1"/>
  <c r="O57" i="11"/>
  <c r="N57" i="11" s="1"/>
  <c r="O89" i="11"/>
  <c r="N89" i="11" s="1"/>
  <c r="O35" i="11"/>
  <c r="N35" i="11" s="1"/>
  <c r="O68" i="11"/>
  <c r="N68" i="11" s="1"/>
  <c r="O81" i="11"/>
  <c r="N81" i="11" s="1"/>
  <c r="O86" i="11"/>
  <c r="N86" i="11" s="1"/>
  <c r="O31" i="11"/>
  <c r="N31" i="11" s="1"/>
  <c r="O15" i="11"/>
  <c r="N15" i="11" s="1"/>
  <c r="O84" i="11"/>
  <c r="N84" i="11" s="1"/>
  <c r="O67" i="11"/>
  <c r="N67" i="11" s="1"/>
  <c r="O34" i="11"/>
  <c r="N34" i="11" s="1"/>
  <c r="H98" i="10"/>
  <c r="O61" i="11"/>
  <c r="N61" i="11"/>
  <c r="O70" i="11"/>
  <c r="N70" i="11" s="1"/>
  <c r="O8" i="11"/>
  <c r="N8" i="11" s="1"/>
  <c r="O22" i="11"/>
  <c r="N22" i="11" s="1"/>
  <c r="O20" i="11"/>
  <c r="N20" i="11" s="1"/>
  <c r="O74" i="11"/>
  <c r="N74" i="11" s="1"/>
  <c r="O65" i="11"/>
  <c r="N65" i="11" s="1"/>
  <c r="O42" i="11"/>
  <c r="N42" i="11" s="1"/>
  <c r="O27" i="11"/>
  <c r="N27" i="11" s="1"/>
  <c r="O95" i="11"/>
  <c r="N95" i="11" s="1"/>
  <c r="O53" i="11"/>
  <c r="N53" i="11" s="1"/>
  <c r="O17" i="11"/>
  <c r="N17" i="11" s="1"/>
  <c r="O29" i="11"/>
  <c r="N29" i="11"/>
  <c r="O91" i="11"/>
  <c r="N91" i="11" s="1"/>
  <c r="O47" i="11"/>
  <c r="N47" i="11" s="1"/>
  <c r="O50" i="11"/>
  <c r="N50" i="11" s="1"/>
  <c r="O7" i="11"/>
  <c r="N7" i="11" s="1"/>
  <c r="O19" i="11"/>
  <c r="N19" i="11" s="1"/>
  <c r="O16" i="11"/>
  <c r="N16" i="11"/>
  <c r="O23" i="11"/>
  <c r="N23" i="11" s="1"/>
  <c r="O26" i="11"/>
  <c r="N26" i="11" s="1"/>
  <c r="O33" i="11"/>
  <c r="N33" i="11" s="1"/>
  <c r="H97" i="10"/>
  <c r="O9" i="11"/>
  <c r="N9" i="11" s="1"/>
  <c r="O51" i="11"/>
  <c r="N51" i="11" s="1"/>
  <c r="O66" i="11"/>
  <c r="N66" i="11" s="1"/>
  <c r="O18" i="11"/>
  <c r="N18" i="11" s="1"/>
  <c r="O59" i="11"/>
  <c r="N59" i="11" s="1"/>
  <c r="O55" i="11"/>
  <c r="N55" i="11" s="1"/>
  <c r="O30" i="11"/>
  <c r="N30" i="11" s="1"/>
  <c r="U77" i="11"/>
  <c r="T77" i="11" s="1"/>
  <c r="K96" i="10"/>
  <c r="U51" i="11"/>
  <c r="T51" i="11"/>
  <c r="U31" i="11"/>
  <c r="T31" i="11" s="1"/>
  <c r="U32" i="11"/>
  <c r="T32" i="11" s="1"/>
  <c r="U46" i="11"/>
  <c r="T46" i="11" s="1"/>
  <c r="U22" i="11"/>
  <c r="T22" i="11" s="1"/>
  <c r="U55" i="11"/>
  <c r="T55" i="11" s="1"/>
  <c r="U57" i="11"/>
  <c r="T57" i="11" s="1"/>
  <c r="U52" i="11"/>
  <c r="T52" i="11" s="1"/>
  <c r="U73" i="11"/>
  <c r="T73" i="11" s="1"/>
  <c r="U74" i="11"/>
  <c r="T74" i="11" s="1"/>
  <c r="U25" i="11"/>
  <c r="T25" i="11" s="1"/>
  <c r="U94" i="11"/>
  <c r="T94" i="11" s="1"/>
  <c r="U80" i="11"/>
  <c r="T80" i="11" s="1"/>
  <c r="U68" i="11"/>
  <c r="T68" i="11" s="1"/>
  <c r="U8" i="11"/>
  <c r="T8" i="11" s="1"/>
  <c r="U58" i="11"/>
  <c r="T58" i="11" s="1"/>
  <c r="U92" i="11"/>
  <c r="T92" i="11" s="1"/>
  <c r="U47" i="11"/>
  <c r="T47" i="11" s="1"/>
  <c r="U75" i="11"/>
  <c r="T75" i="11" s="1"/>
  <c r="U59" i="11"/>
  <c r="T59" i="11" s="1"/>
  <c r="U83" i="11"/>
  <c r="T83" i="11" s="1"/>
  <c r="U26" i="11"/>
  <c r="T26" i="11" s="1"/>
  <c r="U24" i="11"/>
  <c r="T24" i="11" s="1"/>
  <c r="U61" i="11"/>
  <c r="T61" i="11"/>
  <c r="U90" i="11"/>
  <c r="T90" i="11" s="1"/>
  <c r="U91" i="11"/>
  <c r="T91" i="11" s="1"/>
  <c r="U95" i="11"/>
  <c r="T95" i="11" s="1"/>
  <c r="U28" i="11"/>
  <c r="T28" i="11" s="1"/>
  <c r="U63" i="11"/>
  <c r="T63" i="11" s="1"/>
  <c r="U21" i="11"/>
  <c r="T21" i="11" s="1"/>
  <c r="U89" i="11"/>
  <c r="T89" i="11" s="1"/>
  <c r="U86" i="11"/>
  <c r="T86" i="11" s="1"/>
  <c r="K97" i="10"/>
  <c r="U88" i="11"/>
  <c r="T88" i="11" s="1"/>
  <c r="U87" i="11"/>
  <c r="T87" i="11" s="1"/>
  <c r="U67" i="11"/>
  <c r="T67" i="11" s="1"/>
  <c r="U35" i="11"/>
  <c r="T35" i="11" s="1"/>
  <c r="U53" i="11"/>
  <c r="T53" i="11" s="1"/>
  <c r="U78" i="11"/>
  <c r="T78" i="11" s="1"/>
  <c r="U62" i="11"/>
  <c r="T62" i="11" s="1"/>
  <c r="U49" i="11"/>
  <c r="T49" i="11" s="1"/>
  <c r="U18" i="11"/>
  <c r="T18" i="11" s="1"/>
  <c r="U10" i="11"/>
  <c r="T10" i="11" s="1"/>
  <c r="U15" i="11"/>
  <c r="T15" i="11" s="1"/>
  <c r="U14" i="11"/>
  <c r="T14" i="11" s="1"/>
  <c r="U54" i="11"/>
  <c r="T54" i="11" s="1"/>
  <c r="U82" i="11"/>
  <c r="T82" i="11" s="1"/>
  <c r="U43" i="11"/>
  <c r="T43" i="11" s="1"/>
  <c r="U72" i="11"/>
  <c r="T72" i="11" s="1"/>
  <c r="K98" i="10"/>
  <c r="U30" i="11"/>
  <c r="T30" i="11" s="1"/>
  <c r="U29" i="11"/>
  <c r="T29" i="11" s="1"/>
  <c r="U17" i="11"/>
  <c r="T17" i="11" s="1"/>
  <c r="U79" i="11"/>
  <c r="T79" i="11"/>
  <c r="U39" i="11"/>
  <c r="T39" i="11" s="1"/>
  <c r="U7" i="11"/>
  <c r="T7" i="11" s="1"/>
  <c r="U64" i="11"/>
  <c r="T64" i="11" s="1"/>
  <c r="U9" i="11"/>
  <c r="T9" i="11" s="1"/>
  <c r="U11" i="11"/>
  <c r="T11" i="11" s="1"/>
  <c r="U19" i="11"/>
  <c r="T19" i="11" s="1"/>
  <c r="U66" i="11"/>
  <c r="T66" i="11" s="1"/>
  <c r="U76" i="11"/>
  <c r="T76" i="11" s="1"/>
  <c r="U36" i="11"/>
  <c r="T36" i="11" s="1"/>
  <c r="U50" i="11"/>
  <c r="T50" i="11" s="1"/>
  <c r="U85" i="11"/>
  <c r="T85" i="11"/>
  <c r="U12" i="11"/>
  <c r="T12" i="11" s="1"/>
  <c r="U60" i="11"/>
  <c r="T60" i="11" s="1"/>
  <c r="U13" i="11"/>
  <c r="T13" i="11" s="1"/>
  <c r="U44" i="11"/>
  <c r="T44" i="11" s="1"/>
  <c r="U42" i="11"/>
  <c r="T42" i="11" s="1"/>
  <c r="U45" i="11"/>
  <c r="T45" i="11" s="1"/>
  <c r="U27" i="11"/>
  <c r="T27" i="11" s="1"/>
  <c r="U34" i="11"/>
  <c r="T34" i="11" s="1"/>
  <c r="U37" i="11"/>
  <c r="T37" i="11" s="1"/>
  <c r="U65" i="11"/>
  <c r="T65" i="11"/>
  <c r="U38" i="11"/>
  <c r="T38" i="11" s="1"/>
  <c r="U23" i="11"/>
  <c r="T23" i="11" s="1"/>
  <c r="U48" i="11"/>
  <c r="T48" i="11" s="1"/>
  <c r="U71" i="11"/>
  <c r="T71" i="11" s="1"/>
  <c r="U70" i="11"/>
  <c r="T70" i="11" s="1"/>
  <c r="U69" i="11"/>
  <c r="T69" i="11" s="1"/>
  <c r="AA9" i="11"/>
  <c r="Z9" i="11" s="1"/>
  <c r="AA90" i="11"/>
  <c r="Z90" i="11" s="1"/>
  <c r="AA8" i="11"/>
  <c r="Z8" i="11" s="1"/>
  <c r="AA44" i="11"/>
  <c r="Z44" i="11" s="1"/>
  <c r="AA94" i="11"/>
  <c r="Z94" i="11" s="1"/>
  <c r="AA95" i="11"/>
  <c r="Z95" i="11" s="1"/>
  <c r="AA18" i="11"/>
  <c r="Z18" i="11" s="1"/>
  <c r="AA89" i="11"/>
  <c r="Z89" i="11" s="1"/>
  <c r="AA41" i="11"/>
  <c r="Z41" i="11" s="1"/>
  <c r="AA17" i="11"/>
  <c r="Z17" i="11" s="1"/>
  <c r="N96" i="10"/>
  <c r="AA16" i="11"/>
  <c r="Z16" i="11" s="1"/>
  <c r="AA68" i="11"/>
  <c r="Z68" i="11" s="1"/>
  <c r="AA42" i="11"/>
  <c r="Z42" i="11" s="1"/>
  <c r="AA21" i="11"/>
  <c r="Z21" i="11" s="1"/>
  <c r="AA12" i="11"/>
  <c r="Z12" i="11" s="1"/>
  <c r="AA11" i="11"/>
  <c r="Z11" i="11" s="1"/>
  <c r="AA64" i="11"/>
  <c r="Z64" i="11" s="1"/>
  <c r="N97" i="10"/>
  <c r="AA78" i="11"/>
  <c r="Z78" i="11" s="1"/>
  <c r="AA81" i="11"/>
  <c r="Z81" i="11" s="1"/>
  <c r="AA35" i="11"/>
  <c r="Z35" i="11" s="1"/>
  <c r="AA13" i="11"/>
  <c r="Z13" i="11" s="1"/>
  <c r="AA61" i="11"/>
  <c r="Z61" i="11" s="1"/>
  <c r="AA47" i="11"/>
  <c r="Z47" i="11" s="1"/>
  <c r="AA28" i="11"/>
  <c r="Z28" i="11" s="1"/>
  <c r="AA70" i="11"/>
  <c r="Z70" i="11" s="1"/>
  <c r="AA86" i="11"/>
  <c r="Z86" i="11" s="1"/>
  <c r="AA29" i="11"/>
  <c r="Z29" i="11" s="1"/>
  <c r="AA62" i="11"/>
  <c r="Z62" i="11"/>
  <c r="AA57" i="11"/>
  <c r="Z57" i="11" s="1"/>
  <c r="AA51" i="11"/>
  <c r="Z51" i="11" s="1"/>
  <c r="AA53" i="11"/>
  <c r="Z53" i="11" s="1"/>
  <c r="AA36" i="11"/>
  <c r="Z36" i="11" s="1"/>
  <c r="AA59" i="11"/>
  <c r="Z59" i="11" s="1"/>
  <c r="AA14" i="11"/>
  <c r="Z14" i="11" s="1"/>
  <c r="AA50" i="11"/>
  <c r="Z50" i="11" s="1"/>
  <c r="AA74" i="11"/>
  <c r="Z74" i="11" s="1"/>
  <c r="AA84" i="11"/>
  <c r="Z84" i="11" s="1"/>
  <c r="AA92" i="11"/>
  <c r="Z92" i="11" s="1"/>
  <c r="AA15" i="11"/>
  <c r="Z15" i="11" s="1"/>
  <c r="AA10" i="11"/>
  <c r="Z10" i="11" s="1"/>
  <c r="AA49" i="11"/>
  <c r="Z49" i="11" s="1"/>
  <c r="AA88" i="11"/>
  <c r="Z88" i="11" s="1"/>
  <c r="AA34" i="11"/>
  <c r="Z34" i="11"/>
  <c r="AA80" i="11"/>
  <c r="Z80" i="11" s="1"/>
  <c r="AA76" i="11"/>
  <c r="Z76" i="11"/>
  <c r="AA55" i="11"/>
  <c r="Z55" i="11" s="1"/>
  <c r="AA39" i="11"/>
  <c r="Z39" i="11" s="1"/>
  <c r="AA27" i="11"/>
  <c r="Z27" i="11" s="1"/>
  <c r="AA85" i="11"/>
  <c r="Z85" i="11" s="1"/>
  <c r="AA24" i="11"/>
  <c r="Z24" i="11" s="1"/>
  <c r="AA56" i="11"/>
  <c r="Z56" i="11" s="1"/>
  <c r="N98" i="10"/>
  <c r="AA60" i="11"/>
  <c r="Z60" i="11" s="1"/>
  <c r="AA30" i="11"/>
  <c r="Z30" i="11" s="1"/>
  <c r="AA93" i="11"/>
  <c r="Z93" i="11" s="1"/>
  <c r="AA45" i="11"/>
  <c r="Z45" i="11" s="1"/>
  <c r="AA87" i="11"/>
  <c r="Z87" i="11" s="1"/>
  <c r="AA73" i="11"/>
  <c r="Z73" i="11" s="1"/>
  <c r="AA75" i="11"/>
  <c r="Z75" i="11" s="1"/>
  <c r="AA33" i="11"/>
  <c r="Z33" i="11" s="1"/>
  <c r="AA65" i="11"/>
  <c r="Z65" i="11" s="1"/>
  <c r="AA77" i="11"/>
  <c r="Z77" i="11" s="1"/>
  <c r="AA22" i="11"/>
  <c r="Z22" i="11" s="1"/>
  <c r="AA91" i="11"/>
  <c r="Z91" i="11" s="1"/>
  <c r="AA40" i="11"/>
  <c r="Z40" i="11" s="1"/>
  <c r="AA37" i="11"/>
  <c r="Z37" i="11" s="1"/>
  <c r="AA43" i="11"/>
  <c r="Z43" i="11" s="1"/>
  <c r="AA46" i="11"/>
  <c r="Z46" i="11" s="1"/>
  <c r="AA32" i="11"/>
  <c r="Z32" i="11" s="1"/>
  <c r="AA79" i="11"/>
  <c r="Z79" i="11" s="1"/>
  <c r="AA67" i="11"/>
  <c r="Z67" i="11" s="1"/>
  <c r="AA69" i="11"/>
  <c r="Z69" i="11" s="1"/>
  <c r="AA19" i="11"/>
  <c r="Z19" i="11" s="1"/>
  <c r="AA72" i="11"/>
  <c r="Z72" i="11" s="1"/>
  <c r="AA54" i="11"/>
  <c r="Z54" i="11" s="1"/>
  <c r="AA52" i="11"/>
  <c r="Z52" i="11" s="1"/>
  <c r="AA7" i="11"/>
  <c r="Z7" i="11" s="1"/>
  <c r="AA48" i="11"/>
  <c r="Z48" i="11" s="1"/>
  <c r="AA23" i="11"/>
  <c r="Z23" i="11" s="1"/>
  <c r="AA82" i="11"/>
  <c r="Z82" i="11" s="1"/>
  <c r="AA38" i="11"/>
  <c r="Z38" i="11" s="1"/>
  <c r="AA26" i="11"/>
  <c r="Z26" i="11" s="1"/>
  <c r="AA63" i="11"/>
  <c r="Z63" i="11" s="1"/>
  <c r="AA71" i="11"/>
  <c r="Z71" i="11" s="1"/>
  <c r="AA66" i="11"/>
  <c r="Z66" i="11" s="1"/>
  <c r="AA31" i="11"/>
  <c r="Z31" i="11" s="1"/>
  <c r="AA6" i="11"/>
  <c r="K31" i="11"/>
  <c r="J31" i="11" s="1"/>
  <c r="K87" i="11"/>
  <c r="J87" i="11" s="1"/>
  <c r="K61" i="11"/>
  <c r="J61" i="11" s="1"/>
  <c r="K50" i="11"/>
  <c r="J50" i="11" s="1"/>
  <c r="K70" i="11"/>
  <c r="J70" i="11" s="1"/>
  <c r="K66" i="11"/>
  <c r="J66" i="11" s="1"/>
  <c r="K7" i="11"/>
  <c r="J7" i="11" s="1"/>
  <c r="K34" i="11"/>
  <c r="J34" i="11" s="1"/>
  <c r="K12" i="11"/>
  <c r="J12" i="11" s="1"/>
  <c r="K26" i="11"/>
  <c r="J26" i="11" s="1"/>
  <c r="K13" i="11"/>
  <c r="J13" i="11" s="1"/>
  <c r="K49" i="11"/>
  <c r="J49" i="11" s="1"/>
  <c r="K73" i="11"/>
  <c r="J73" i="11"/>
  <c r="K27" i="11"/>
  <c r="J27" i="11"/>
  <c r="K55" i="11"/>
  <c r="J55" i="11" s="1"/>
  <c r="K71" i="11"/>
  <c r="J71" i="11" s="1"/>
  <c r="K40" i="11"/>
  <c r="J40" i="11" s="1"/>
  <c r="K72" i="11"/>
  <c r="J72" i="11" s="1"/>
  <c r="K32" i="11"/>
  <c r="J32" i="11" s="1"/>
  <c r="K88" i="11"/>
  <c r="J88" i="11" s="1"/>
  <c r="K21" i="11"/>
  <c r="J21" i="11"/>
  <c r="K52" i="11"/>
  <c r="J52" i="11" s="1"/>
  <c r="K69" i="11"/>
  <c r="J69" i="11" s="1"/>
  <c r="K63" i="11"/>
  <c r="J63" i="11" s="1"/>
  <c r="F97" i="10"/>
  <c r="K81" i="11"/>
  <c r="J81" i="11"/>
  <c r="K74" i="11"/>
  <c r="J74" i="11" s="1"/>
  <c r="K45" i="11"/>
  <c r="J45" i="11" s="1"/>
  <c r="K30" i="11"/>
  <c r="J30" i="11" s="1"/>
  <c r="K24" i="11"/>
  <c r="J24" i="11" s="1"/>
  <c r="K15" i="11"/>
  <c r="J15" i="11" s="1"/>
  <c r="K29" i="11"/>
  <c r="J29" i="11" s="1"/>
  <c r="K83" i="11"/>
  <c r="J83" i="11" s="1"/>
  <c r="K18" i="11"/>
  <c r="J18" i="11" s="1"/>
  <c r="K53" i="11"/>
  <c r="J53" i="11" s="1"/>
  <c r="K28" i="11"/>
  <c r="J28" i="11" s="1"/>
  <c r="K44" i="11"/>
  <c r="J44" i="11" s="1"/>
  <c r="K20" i="11"/>
  <c r="J20" i="11" s="1"/>
  <c r="K33" i="11"/>
  <c r="J33" i="11" s="1"/>
  <c r="K47" i="11"/>
  <c r="J47" i="11" s="1"/>
  <c r="F98" i="10"/>
  <c r="K86" i="11"/>
  <c r="J86" i="11" s="1"/>
  <c r="K93" i="11"/>
  <c r="J93" i="11" s="1"/>
  <c r="K77" i="11"/>
  <c r="J77" i="11" s="1"/>
  <c r="F96" i="10"/>
  <c r="K25" i="11"/>
  <c r="J25" i="11" s="1"/>
  <c r="K75" i="11"/>
  <c r="J75" i="11" s="1"/>
  <c r="K19" i="11"/>
  <c r="J19" i="11" s="1"/>
  <c r="K68" i="11"/>
  <c r="J68" i="11" s="1"/>
  <c r="K6" i="11"/>
  <c r="K58" i="11"/>
  <c r="J58" i="11" s="1"/>
  <c r="K82" i="11"/>
  <c r="J82" i="11" s="1"/>
  <c r="K39" i="11"/>
  <c r="J39" i="11" s="1"/>
  <c r="K89" i="11"/>
  <c r="J89" i="11" s="1"/>
  <c r="K41" i="11"/>
  <c r="J41" i="11" s="1"/>
  <c r="K76" i="11"/>
  <c r="J76" i="11" s="1"/>
  <c r="K85" i="11"/>
  <c r="J85" i="11"/>
  <c r="K42" i="11"/>
  <c r="J42" i="11" s="1"/>
  <c r="K48" i="11"/>
  <c r="J48" i="11" s="1"/>
  <c r="K91" i="11"/>
  <c r="J91" i="11" s="1"/>
  <c r="K90" i="11"/>
  <c r="J90" i="11" s="1"/>
  <c r="K54" i="11"/>
  <c r="J54" i="11" s="1"/>
  <c r="K51" i="11"/>
  <c r="J51" i="11" s="1"/>
  <c r="K56" i="11"/>
  <c r="J56" i="11" s="1"/>
  <c r="K10" i="11"/>
  <c r="J10" i="11" s="1"/>
  <c r="K62" i="11"/>
  <c r="J62" i="11" s="1"/>
  <c r="K84" i="11"/>
  <c r="J84" i="11" s="1"/>
  <c r="K60" i="11"/>
  <c r="J60" i="11" s="1"/>
  <c r="K14" i="11"/>
  <c r="J14" i="11" s="1"/>
  <c r="K79" i="11"/>
  <c r="J79" i="11" s="1"/>
  <c r="K11" i="11"/>
  <c r="J11" i="11"/>
  <c r="K92" i="11"/>
  <c r="J92" i="11" s="1"/>
  <c r="K16" i="11"/>
  <c r="J16" i="11" s="1"/>
  <c r="K59" i="11"/>
  <c r="J59" i="11" s="1"/>
  <c r="K37" i="11"/>
  <c r="J37" i="11" s="1"/>
  <c r="K35" i="11"/>
  <c r="J35" i="11" s="1"/>
  <c r="K17" i="11"/>
  <c r="J17" i="11" s="1"/>
  <c r="K78" i="11"/>
  <c r="J78" i="11" s="1"/>
  <c r="K36" i="11"/>
  <c r="J36" i="11" s="1"/>
  <c r="K8" i="11"/>
  <c r="J8" i="11"/>
  <c r="K46" i="11"/>
  <c r="J46" i="11" s="1"/>
  <c r="K9" i="11"/>
  <c r="J9" i="11" s="1"/>
  <c r="K95" i="11"/>
  <c r="J95" i="11" s="1"/>
  <c r="K64" i="11"/>
  <c r="J64" i="11" s="1"/>
  <c r="K23" i="11"/>
  <c r="J23" i="11" s="1"/>
  <c r="K38" i="11"/>
  <c r="J38" i="11" s="1"/>
  <c r="K43" i="11"/>
  <c r="J43" i="11" s="1"/>
  <c r="K94" i="11"/>
  <c r="J94" i="11" s="1"/>
  <c r="K57" i="11"/>
  <c r="J57" i="11"/>
  <c r="K22" i="11"/>
  <c r="J22" i="11" s="1"/>
  <c r="Q28" i="11"/>
  <c r="P28" i="11" s="1"/>
  <c r="Q46" i="11"/>
  <c r="P46" i="11" s="1"/>
  <c r="Q93" i="11"/>
  <c r="P93" i="11" s="1"/>
  <c r="Q61" i="11"/>
  <c r="P61" i="11" s="1"/>
  <c r="Q52" i="11"/>
  <c r="P52" i="11" s="1"/>
  <c r="I96" i="10"/>
  <c r="Q74" i="11"/>
  <c r="P74" i="11" s="1"/>
  <c r="Q7" i="11"/>
  <c r="P7" i="11" s="1"/>
  <c r="Q54" i="11"/>
  <c r="P54" i="11" s="1"/>
  <c r="Q76" i="11"/>
  <c r="P76" i="11" s="1"/>
  <c r="Q60" i="11"/>
  <c r="P60" i="11" s="1"/>
  <c r="Q21" i="11"/>
  <c r="P21" i="11" s="1"/>
  <c r="Q95" i="11"/>
  <c r="P95" i="11" s="1"/>
  <c r="Q70" i="11"/>
  <c r="P70" i="11" s="1"/>
  <c r="Q32" i="11"/>
  <c r="P32" i="11" s="1"/>
  <c r="Q38" i="11"/>
  <c r="P38" i="11" s="1"/>
  <c r="Q64" i="11"/>
  <c r="P64" i="11" s="1"/>
  <c r="Q53" i="11"/>
  <c r="P53" i="11" s="1"/>
  <c r="Q81" i="11"/>
  <c r="P81" i="11" s="1"/>
  <c r="Q88" i="11"/>
  <c r="P88" i="11" s="1"/>
  <c r="Q22" i="11"/>
  <c r="P22" i="11" s="1"/>
  <c r="Q85" i="11"/>
  <c r="P85" i="11" s="1"/>
  <c r="Q75" i="11"/>
  <c r="P75" i="11" s="1"/>
  <c r="Q80" i="11"/>
  <c r="P80" i="11" s="1"/>
  <c r="Q25" i="11"/>
  <c r="P25" i="11" s="1"/>
  <c r="Q16" i="11"/>
  <c r="P16" i="11" s="1"/>
  <c r="Q43" i="11"/>
  <c r="P43" i="11" s="1"/>
  <c r="Q89" i="11"/>
  <c r="P89" i="11" s="1"/>
  <c r="Q14" i="11"/>
  <c r="P14" i="11" s="1"/>
  <c r="I97" i="10"/>
  <c r="Q37" i="11"/>
  <c r="P37" i="11" s="1"/>
  <c r="Q87" i="11"/>
  <c r="P87" i="11" s="1"/>
  <c r="Q57" i="11"/>
  <c r="P57" i="11" s="1"/>
  <c r="I98" i="10"/>
  <c r="Q6" i="11"/>
  <c r="Q26" i="11"/>
  <c r="P26" i="11" s="1"/>
  <c r="Q91" i="11"/>
  <c r="P91" i="11" s="1"/>
  <c r="Q30" i="11"/>
  <c r="P30" i="11" s="1"/>
  <c r="Q59" i="11"/>
  <c r="P59" i="11" s="1"/>
  <c r="Q31" i="11"/>
  <c r="P31" i="11"/>
  <c r="Q33" i="11"/>
  <c r="P33" i="11" s="1"/>
  <c r="Q55" i="11"/>
  <c r="P55" i="11" s="1"/>
  <c r="Q36" i="11"/>
  <c r="P36" i="11" s="1"/>
  <c r="Q63" i="11"/>
  <c r="P63" i="11" s="1"/>
  <c r="Q41" i="11"/>
  <c r="P41" i="11"/>
  <c r="Q17" i="11"/>
  <c r="P17" i="11" s="1"/>
  <c r="Q35" i="11"/>
  <c r="P35" i="11" s="1"/>
  <c r="Q19" i="11"/>
  <c r="P19" i="11" s="1"/>
  <c r="Q79" i="11"/>
  <c r="P79" i="11"/>
  <c r="Q39" i="11"/>
  <c r="P39" i="11" s="1"/>
  <c r="Q13" i="11"/>
  <c r="P13" i="11"/>
  <c r="Q58" i="11"/>
  <c r="P58" i="11" s="1"/>
  <c r="Q68" i="11"/>
  <c r="P68" i="11" s="1"/>
  <c r="Q34" i="11"/>
  <c r="P34" i="11" s="1"/>
  <c r="Q69" i="11"/>
  <c r="P69" i="11" s="1"/>
  <c r="Q84" i="11"/>
  <c r="P84" i="11" s="1"/>
  <c r="Q77" i="11"/>
  <c r="P77" i="11" s="1"/>
  <c r="Q56" i="11"/>
  <c r="P56" i="11" s="1"/>
  <c r="Q23" i="11"/>
  <c r="P23" i="11" s="1"/>
  <c r="Q71" i="11"/>
  <c r="P71" i="11" s="1"/>
  <c r="Q45" i="11"/>
  <c r="P45" i="11"/>
  <c r="Q18" i="11"/>
  <c r="P18" i="11" s="1"/>
  <c r="Q42" i="11"/>
  <c r="P42" i="11" s="1"/>
  <c r="Q9" i="11"/>
  <c r="P9" i="11" s="1"/>
  <c r="Q94" i="11"/>
  <c r="P94" i="11"/>
  <c r="Q67" i="11"/>
  <c r="P67" i="11" s="1"/>
  <c r="Q83" i="11"/>
  <c r="P83" i="11" s="1"/>
  <c r="Q27" i="11"/>
  <c r="P27" i="11" s="1"/>
  <c r="Q90" i="11"/>
  <c r="P90" i="11" s="1"/>
  <c r="Q86" i="11"/>
  <c r="P86" i="11" s="1"/>
  <c r="Q51" i="11"/>
  <c r="P51" i="11" s="1"/>
  <c r="Q82" i="11"/>
  <c r="P82" i="11"/>
  <c r="Q40" i="11"/>
  <c r="P40" i="11" s="1"/>
  <c r="Q11" i="11"/>
  <c r="P11" i="11" s="1"/>
  <c r="Q72" i="11"/>
  <c r="P72" i="11" s="1"/>
  <c r="Q24" i="11"/>
  <c r="P24" i="11"/>
  <c r="Q78" i="11"/>
  <c r="P78" i="11" s="1"/>
  <c r="Q44" i="11"/>
  <c r="P44" i="11" s="1"/>
  <c r="Q49" i="11"/>
  <c r="P49" i="11" s="1"/>
  <c r="Q65" i="11"/>
  <c r="P65" i="11" s="1"/>
  <c r="Q66" i="11"/>
  <c r="P66" i="11" s="1"/>
  <c r="Q10" i="11"/>
  <c r="P10" i="11" s="1"/>
  <c r="Q29" i="11"/>
  <c r="P29" i="11" s="1"/>
  <c r="I65" i="13"/>
  <c r="H65" i="13" s="1"/>
  <c r="I42" i="13"/>
  <c r="H42" i="13" s="1"/>
  <c r="I76" i="13"/>
  <c r="H76" i="13" s="1"/>
  <c r="I67" i="13"/>
  <c r="H67" i="13" s="1"/>
  <c r="I53" i="13"/>
  <c r="H53" i="13" s="1"/>
  <c r="I26" i="13"/>
  <c r="H26" i="13" s="1"/>
  <c r="I39" i="13"/>
  <c r="H39" i="13" s="1"/>
  <c r="Y51" i="13"/>
  <c r="X51" i="13" s="1"/>
  <c r="Y62" i="13"/>
  <c r="X62" i="13" s="1"/>
  <c r="Y90" i="13"/>
  <c r="X90" i="13"/>
  <c r="Y59" i="13"/>
  <c r="X59" i="13" s="1"/>
  <c r="Y29" i="13"/>
  <c r="X29" i="13" s="1"/>
  <c r="Y49" i="13"/>
  <c r="X49" i="13" s="1"/>
  <c r="Y55" i="13"/>
  <c r="X55" i="13"/>
  <c r="Y17" i="13"/>
  <c r="X17" i="13" s="1"/>
  <c r="Y24" i="13"/>
  <c r="X24" i="13" s="1"/>
  <c r="Y27" i="5"/>
  <c r="X27" i="5" s="1"/>
  <c r="Y41" i="5"/>
  <c r="X41" i="5" s="1"/>
  <c r="Y20" i="5"/>
  <c r="X20" i="5" s="1"/>
  <c r="Y89" i="5"/>
  <c r="X89" i="5" s="1"/>
  <c r="Y55" i="5"/>
  <c r="X55" i="5" s="1"/>
  <c r="AA53" i="7"/>
  <c r="Z53" i="7" s="1"/>
  <c r="AA23" i="7"/>
  <c r="Z23" i="7" s="1"/>
  <c r="AA46" i="7"/>
  <c r="Z46" i="7" s="1"/>
  <c r="U40" i="11"/>
  <c r="T40" i="11" s="1"/>
  <c r="J98" i="4"/>
  <c r="S86" i="5"/>
  <c r="R86" i="5" s="1"/>
  <c r="S46" i="5"/>
  <c r="R46" i="5" s="1"/>
  <c r="Q15" i="11"/>
  <c r="P15" i="11" s="1"/>
  <c r="I95" i="11"/>
  <c r="H95" i="11" s="1"/>
  <c r="Y27" i="11"/>
  <c r="X27" i="11" s="1"/>
  <c r="Y64" i="5"/>
  <c r="X64" i="5" s="1"/>
  <c r="Y61" i="5"/>
  <c r="X61" i="5" s="1"/>
  <c r="Y39" i="5"/>
  <c r="X39" i="5" s="1"/>
  <c r="Y36" i="5"/>
  <c r="X36" i="5" s="1"/>
  <c r="AA32" i="7"/>
  <c r="Z32" i="7" s="1"/>
  <c r="U16" i="11"/>
  <c r="T16" i="11" s="1"/>
  <c r="S11" i="5"/>
  <c r="R11" i="5"/>
  <c r="M87" i="6"/>
  <c r="Q62" i="11"/>
  <c r="P62" i="11" s="1"/>
  <c r="U81" i="11"/>
  <c r="T81" i="11" s="1"/>
  <c r="I77" i="11"/>
  <c r="H77" i="11" s="1"/>
  <c r="AA20" i="11"/>
  <c r="Z20" i="11" s="1"/>
  <c r="K80" i="11"/>
  <c r="J80" i="11" s="1"/>
  <c r="Q48" i="11"/>
  <c r="P48" i="11" s="1"/>
  <c r="Y91" i="5"/>
  <c r="X91" i="5" s="1"/>
  <c r="Y35" i="5"/>
  <c r="X35" i="5"/>
  <c r="Y12" i="5"/>
  <c r="X12" i="5" s="1"/>
  <c r="Y81" i="5"/>
  <c r="X81" i="5" s="1"/>
  <c r="AA14" i="7"/>
  <c r="Z14" i="7" s="1"/>
  <c r="S83" i="9"/>
  <c r="S31" i="5"/>
  <c r="R31" i="5" s="1"/>
  <c r="S22" i="5"/>
  <c r="R22" i="5" s="1"/>
  <c r="S16" i="5"/>
  <c r="R16" i="5" s="1"/>
  <c r="AA25" i="7"/>
  <c r="Z25" i="7" s="1"/>
  <c r="Q92" i="11"/>
  <c r="P92" i="11" s="1"/>
  <c r="AA58" i="11"/>
  <c r="Z58" i="11" s="1"/>
  <c r="U84" i="11"/>
  <c r="T84" i="11" s="1"/>
  <c r="Y13" i="5"/>
  <c r="X13" i="5" s="1"/>
  <c r="Y66" i="5"/>
  <c r="X66" i="5"/>
  <c r="Y38" i="5"/>
  <c r="X38" i="5" s="1"/>
  <c r="Y32" i="5"/>
  <c r="X32" i="5"/>
  <c r="AA29" i="7"/>
  <c r="Z29" i="7" s="1"/>
  <c r="AA12" i="7"/>
  <c r="Z12" i="7" s="1"/>
  <c r="U20" i="11"/>
  <c r="T20" i="11" s="1"/>
  <c r="I34" i="13"/>
  <c r="H34" i="13"/>
  <c r="S59" i="5"/>
  <c r="R59" i="5" s="1"/>
  <c r="AA45" i="7"/>
  <c r="Z45" i="7" s="1"/>
  <c r="K67" i="11"/>
  <c r="J67" i="11" s="1"/>
  <c r="I9" i="11"/>
  <c r="H9" i="11"/>
  <c r="Y14" i="5"/>
  <c r="X14" i="5" s="1"/>
  <c r="Y75" i="5"/>
  <c r="X75" i="5" s="1"/>
  <c r="Y73" i="5"/>
  <c r="X73" i="5" s="1"/>
  <c r="Y34" i="5"/>
  <c r="X34" i="5"/>
  <c r="Y23" i="5"/>
  <c r="X23" i="5" s="1"/>
  <c r="AA18" i="7"/>
  <c r="Z18" i="7" s="1"/>
  <c r="AA88" i="7"/>
  <c r="Z88" i="7" s="1"/>
  <c r="U33" i="11"/>
  <c r="U98" i="11" s="1"/>
  <c r="U97" i="3"/>
  <c r="I12" i="13"/>
  <c r="H12" i="13" s="1"/>
  <c r="S72" i="5"/>
  <c r="R72" i="5" s="1"/>
  <c r="Q47" i="11"/>
  <c r="P47" i="11" s="1"/>
  <c r="Q8" i="11"/>
  <c r="P8" i="11" s="1"/>
  <c r="U93" i="11"/>
  <c r="T93" i="11" s="1"/>
  <c r="Y37" i="11"/>
  <c r="X37" i="11" s="1"/>
  <c r="AA25" i="11"/>
  <c r="Z25" i="11" s="1"/>
  <c r="I39" i="11"/>
  <c r="H39" i="11" s="1"/>
  <c r="B72" i="6"/>
  <c r="B40" i="10"/>
  <c r="D40" i="6"/>
  <c r="E40" i="6"/>
  <c r="F40" i="6"/>
  <c r="C40" i="6"/>
  <c r="D19" i="6"/>
  <c r="C19" i="6"/>
  <c r="B19" i="8"/>
  <c r="N19" i="8" s="1"/>
  <c r="B19" i="10"/>
  <c r="B6" i="8"/>
  <c r="E6" i="6"/>
  <c r="B6" i="6"/>
  <c r="D6" i="6"/>
  <c r="B6" i="10"/>
  <c r="C6" i="6"/>
  <c r="F6" i="6"/>
  <c r="N94" i="8"/>
  <c r="I80" i="6"/>
  <c r="M80" i="6"/>
  <c r="L80" i="6"/>
  <c r="B49" i="12"/>
  <c r="C49" i="6"/>
  <c r="B36" i="10"/>
  <c r="B36" i="8"/>
  <c r="N36" i="8"/>
  <c r="C11" i="6"/>
  <c r="B11" i="10"/>
  <c r="B11" i="8"/>
  <c r="N11" i="8" s="1"/>
  <c r="N11" i="4"/>
  <c r="C77" i="6"/>
  <c r="B77" i="8"/>
  <c r="N77" i="8" s="1"/>
  <c r="D77" i="6"/>
  <c r="B62" i="10"/>
  <c r="B62" i="8"/>
  <c r="N62" i="8" s="1"/>
  <c r="D62" i="6"/>
  <c r="N62" i="4"/>
  <c r="E62" i="6"/>
  <c r="B54" i="10"/>
  <c r="E54" i="6"/>
  <c r="N54" i="4"/>
  <c r="N36" i="3"/>
  <c r="O98" i="3"/>
  <c r="N90" i="8"/>
  <c r="F54" i="6"/>
  <c r="B77" i="10"/>
  <c r="F87" i="6"/>
  <c r="E87" i="6"/>
  <c r="J86" i="6"/>
  <c r="L85" i="6"/>
  <c r="K85" i="6"/>
  <c r="I85" i="6"/>
  <c r="Y19" i="11"/>
  <c r="X19" i="11" s="1"/>
  <c r="Y85" i="11"/>
  <c r="X85" i="11" s="1"/>
  <c r="Y47" i="11"/>
  <c r="X47" i="11" s="1"/>
  <c r="Y28" i="11"/>
  <c r="X28" i="11" s="1"/>
  <c r="Y65" i="11"/>
  <c r="X65" i="11" s="1"/>
  <c r="Y66" i="11"/>
  <c r="X66" i="11" s="1"/>
  <c r="M96" i="10"/>
  <c r="Y93" i="11"/>
  <c r="X93" i="11" s="1"/>
  <c r="Y64" i="11"/>
  <c r="X64" i="11" s="1"/>
  <c r="Y43" i="11"/>
  <c r="X43" i="11" s="1"/>
  <c r="Y31" i="11"/>
  <c r="X31" i="11" s="1"/>
  <c r="Y32" i="11"/>
  <c r="X32" i="11" s="1"/>
  <c r="Y68" i="11"/>
  <c r="X68" i="11" s="1"/>
  <c r="Y63" i="11"/>
  <c r="X63" i="11" s="1"/>
  <c r="Y9" i="11"/>
  <c r="X9" i="11" s="1"/>
  <c r="Y15" i="11"/>
  <c r="X15" i="11" s="1"/>
  <c r="Y73" i="11"/>
  <c r="X73" i="11" s="1"/>
  <c r="Y81" i="11"/>
  <c r="X81" i="11" s="1"/>
  <c r="Y70" i="11"/>
  <c r="X70" i="11" s="1"/>
  <c r="Y60" i="11"/>
  <c r="X60" i="11" s="1"/>
  <c r="Y14" i="11"/>
  <c r="X14" i="11" s="1"/>
  <c r="Y72" i="11"/>
  <c r="X72" i="11" s="1"/>
  <c r="Y16" i="11"/>
  <c r="X16" i="11" s="1"/>
  <c r="Y87" i="11"/>
  <c r="X87" i="11"/>
  <c r="Y22" i="11"/>
  <c r="X22" i="11" s="1"/>
  <c r="Y71" i="11"/>
  <c r="X71" i="11" s="1"/>
  <c r="Y89" i="11"/>
  <c r="X89" i="11" s="1"/>
  <c r="E97" i="10"/>
  <c r="I90" i="11"/>
  <c r="H90" i="11" s="1"/>
  <c r="I17" i="11"/>
  <c r="H17" i="11"/>
  <c r="I52" i="11"/>
  <c r="H52" i="11" s="1"/>
  <c r="I66" i="11"/>
  <c r="H66" i="11" s="1"/>
  <c r="I94" i="11"/>
  <c r="H94" i="11" s="1"/>
  <c r="I65" i="11"/>
  <c r="H65" i="11" s="1"/>
  <c r="I21" i="11"/>
  <c r="H21" i="11" s="1"/>
  <c r="I8" i="11"/>
  <c r="H8" i="11" s="1"/>
  <c r="I63" i="11"/>
  <c r="H63" i="11" s="1"/>
  <c r="I55" i="11"/>
  <c r="H55" i="11" s="1"/>
  <c r="I84" i="11"/>
  <c r="H84" i="11" s="1"/>
  <c r="I33" i="11"/>
  <c r="H33" i="11" s="1"/>
  <c r="I19" i="11"/>
  <c r="H19" i="11" s="1"/>
  <c r="I43" i="11"/>
  <c r="H43" i="11" s="1"/>
  <c r="I86" i="11"/>
  <c r="H86" i="11" s="1"/>
  <c r="I51" i="11"/>
  <c r="H51" i="11" s="1"/>
  <c r="I61" i="11"/>
  <c r="H61" i="11" s="1"/>
  <c r="I60" i="11"/>
  <c r="H60" i="11" s="1"/>
  <c r="I72" i="11"/>
  <c r="H72" i="11" s="1"/>
  <c r="I28" i="11"/>
  <c r="H28" i="11" s="1"/>
  <c r="I67" i="11"/>
  <c r="H67" i="11" s="1"/>
  <c r="I54" i="11"/>
  <c r="H54" i="11" s="1"/>
  <c r="I35" i="11"/>
  <c r="H35" i="11" s="1"/>
  <c r="I64" i="11"/>
  <c r="H64" i="11" s="1"/>
  <c r="I32" i="11"/>
  <c r="H32" i="11" s="1"/>
  <c r="I58" i="11"/>
  <c r="H58" i="11" s="1"/>
  <c r="I34" i="11"/>
  <c r="H34" i="11" s="1"/>
  <c r="I70" i="11"/>
  <c r="H70" i="11" s="1"/>
  <c r="I20" i="11"/>
  <c r="I53" i="11"/>
  <c r="H53" i="11" s="1"/>
  <c r="I71" i="11"/>
  <c r="H71" i="11" s="1"/>
  <c r="I50" i="11"/>
  <c r="H50" i="11" s="1"/>
  <c r="I48" i="11"/>
  <c r="H48" i="11" s="1"/>
  <c r="I18" i="11"/>
  <c r="H18" i="11" s="1"/>
  <c r="O71" i="11"/>
  <c r="N71" i="11" s="1"/>
  <c r="O72" i="11"/>
  <c r="N72" i="11" s="1"/>
  <c r="O87" i="11"/>
  <c r="N87" i="11" s="1"/>
  <c r="O36" i="11"/>
  <c r="N36" i="11" s="1"/>
  <c r="H96" i="10"/>
  <c r="O75" i="11"/>
  <c r="N75" i="11" s="1"/>
  <c r="O64" i="11"/>
  <c r="N64" i="11" s="1"/>
  <c r="O56" i="11"/>
  <c r="N56" i="11" s="1"/>
  <c r="O43" i="11"/>
  <c r="N43" i="11" s="1"/>
  <c r="O24" i="11"/>
  <c r="N24" i="11" s="1"/>
  <c r="O77" i="11"/>
  <c r="N77" i="11" s="1"/>
  <c r="O10" i="11"/>
  <c r="N10" i="11" s="1"/>
  <c r="O40" i="11"/>
  <c r="N40" i="11" s="1"/>
  <c r="O13" i="11"/>
  <c r="N13" i="11" s="1"/>
  <c r="O85" i="11"/>
  <c r="N85" i="11" s="1"/>
  <c r="O37" i="11"/>
  <c r="N37" i="11" s="1"/>
  <c r="O80" i="11"/>
  <c r="N80" i="11" s="1"/>
  <c r="O45" i="11"/>
  <c r="N45" i="11" s="1"/>
  <c r="O79" i="11"/>
  <c r="N79" i="11"/>
  <c r="O6" i="11"/>
  <c r="N6" i="11" s="1"/>
  <c r="O25" i="11"/>
  <c r="N25" i="11" s="1"/>
  <c r="O90" i="11"/>
  <c r="N90" i="11" s="1"/>
  <c r="O28" i="11"/>
  <c r="N28" i="11" s="1"/>
  <c r="O83" i="11"/>
  <c r="N83" i="11" s="1"/>
  <c r="O60" i="11"/>
  <c r="N60" i="11" s="1"/>
  <c r="O63" i="11"/>
  <c r="N63" i="11" s="1"/>
  <c r="O49" i="11"/>
  <c r="N49" i="11" s="1"/>
  <c r="O93" i="11"/>
  <c r="N93" i="11" s="1"/>
  <c r="O21" i="11"/>
  <c r="N21" i="11" s="1"/>
  <c r="O78" i="11"/>
  <c r="N78" i="11" s="1"/>
  <c r="O38" i="11"/>
  <c r="N38" i="11" s="1"/>
  <c r="O69" i="11"/>
  <c r="N69" i="11" s="1"/>
  <c r="O12" i="11"/>
  <c r="N12" i="11" s="1"/>
  <c r="O41" i="11"/>
  <c r="N41" i="11" s="1"/>
  <c r="O92" i="11"/>
  <c r="N92" i="11" s="1"/>
  <c r="O94" i="11"/>
  <c r="N94" i="11" s="1"/>
  <c r="O48" i="11"/>
  <c r="N48" i="11" s="1"/>
  <c r="O14" i="11"/>
  <c r="N14" i="11" s="1"/>
  <c r="O46" i="11"/>
  <c r="N46" i="11" s="1"/>
  <c r="O44" i="11"/>
  <c r="N44" i="11" s="1"/>
  <c r="O62" i="11"/>
  <c r="N62" i="11"/>
  <c r="O58" i="11"/>
  <c r="N58" i="11"/>
  <c r="O73" i="11"/>
  <c r="N73" i="11" s="1"/>
  <c r="O88" i="11"/>
  <c r="N88" i="11" s="1"/>
  <c r="O32" i="11"/>
  <c r="N32" i="11" s="1"/>
  <c r="U98" i="3"/>
  <c r="G74" i="6"/>
  <c r="M74" i="6"/>
  <c r="B13" i="12"/>
  <c r="B13" i="8"/>
  <c r="N13" i="8" s="1"/>
  <c r="B13" i="10"/>
  <c r="B56" i="10"/>
  <c r="D56" i="6"/>
  <c r="H54" i="6"/>
  <c r="I54" i="6"/>
  <c r="J54" i="6"/>
  <c r="K54" i="6"/>
  <c r="H38" i="6"/>
  <c r="I38" i="6"/>
  <c r="N38" i="4"/>
  <c r="K38" i="6"/>
  <c r="K22" i="6"/>
  <c r="N22" i="4"/>
  <c r="N14" i="4"/>
  <c r="I14" i="6"/>
  <c r="L9" i="6"/>
  <c r="G9" i="6"/>
  <c r="K9" i="6"/>
  <c r="C69" i="10"/>
  <c r="B69" i="12"/>
  <c r="C69" i="6"/>
  <c r="C61" i="10"/>
  <c r="E61" i="6"/>
  <c r="B35" i="12"/>
  <c r="E35" i="6"/>
  <c r="C35" i="6"/>
  <c r="B35" i="8"/>
  <c r="N35" i="8" s="1"/>
  <c r="F35" i="6"/>
  <c r="C35" i="8"/>
  <c r="G78" i="6"/>
  <c r="J78" i="6"/>
  <c r="K78" i="6"/>
  <c r="H78" i="6"/>
  <c r="G33" i="6"/>
  <c r="L33" i="6"/>
  <c r="H33" i="6"/>
  <c r="J33" i="6"/>
  <c r="K33" i="6"/>
  <c r="K19" i="6"/>
  <c r="M19" i="6"/>
  <c r="G8" i="6"/>
  <c r="J8" i="6"/>
  <c r="N73" i="4"/>
  <c r="E25" i="6"/>
  <c r="D25" i="6"/>
  <c r="N42" i="8"/>
  <c r="B34" i="12"/>
  <c r="C34" i="8"/>
  <c r="G57" i="6"/>
  <c r="K57" i="6"/>
  <c r="J32" i="6"/>
  <c r="K32" i="6"/>
  <c r="K50" i="6"/>
  <c r="N43" i="4"/>
  <c r="K43" i="6"/>
  <c r="K35" i="6"/>
  <c r="L35" i="6"/>
  <c r="J27" i="6"/>
  <c r="L27" i="6"/>
  <c r="J83" i="6"/>
  <c r="L83" i="6"/>
  <c r="H75" i="6"/>
  <c r="M75" i="6"/>
  <c r="J17" i="6"/>
  <c r="L17" i="6"/>
  <c r="M78" i="6"/>
  <c r="H37" i="6"/>
  <c r="K37" i="6"/>
  <c r="M37" i="6"/>
  <c r="L37" i="6"/>
  <c r="B50" i="6"/>
  <c r="D50" i="6"/>
  <c r="E50" i="6"/>
  <c r="B42" i="6"/>
  <c r="E42" i="6"/>
  <c r="E34" i="6"/>
  <c r="B13" i="6"/>
  <c r="C13" i="6"/>
  <c r="B8" i="10"/>
  <c r="E8" i="6"/>
  <c r="L77" i="6"/>
  <c r="G77" i="6"/>
  <c r="G30" i="6"/>
  <c r="H30" i="6"/>
  <c r="H69" i="6"/>
  <c r="F57" i="6"/>
  <c r="H86" i="6"/>
  <c r="P6" i="5"/>
  <c r="J6" i="5"/>
  <c r="V6" i="5"/>
  <c r="H6" i="11"/>
  <c r="V66" i="9"/>
  <c r="U99" i="13"/>
  <c r="T6" i="13"/>
  <c r="U97" i="13"/>
  <c r="U98" i="13"/>
  <c r="Q97" i="13"/>
  <c r="Q99" i="13"/>
  <c r="P6" i="13"/>
  <c r="R6" i="11"/>
  <c r="S98" i="11"/>
  <c r="S97" i="11"/>
  <c r="T6" i="9"/>
  <c r="U99" i="9"/>
  <c r="U98" i="9"/>
  <c r="U97" i="9"/>
  <c r="R83" i="9"/>
  <c r="AA99" i="11"/>
  <c r="N74" i="9"/>
  <c r="X6" i="13"/>
  <c r="X6" i="9"/>
  <c r="Y99" i="9"/>
  <c r="Y97" i="9"/>
  <c r="Y98" i="9"/>
  <c r="O99" i="5"/>
  <c r="N6" i="5"/>
  <c r="O98" i="5"/>
  <c r="N6" i="8"/>
  <c r="I98" i="13"/>
  <c r="I97" i="13"/>
  <c r="H6" i="13"/>
  <c r="L6" i="13"/>
  <c r="M99" i="13"/>
  <c r="M97" i="13"/>
  <c r="M98" i="13"/>
  <c r="P6" i="9"/>
  <c r="L6" i="11"/>
  <c r="M98" i="11"/>
  <c r="M97" i="11"/>
  <c r="M99" i="11"/>
  <c r="D6" i="13"/>
  <c r="E97" i="13"/>
  <c r="E99" i="13"/>
  <c r="E98" i="13"/>
  <c r="X6" i="11"/>
  <c r="Y99" i="11"/>
  <c r="Y98" i="11"/>
  <c r="R6" i="5"/>
  <c r="O99" i="13"/>
  <c r="N6" i="13"/>
  <c r="O98" i="13"/>
  <c r="O97" i="13"/>
  <c r="K99" i="13"/>
  <c r="K97" i="13"/>
  <c r="J6" i="13"/>
  <c r="K98" i="13"/>
  <c r="T6" i="11"/>
  <c r="H6" i="9"/>
  <c r="I98" i="9"/>
  <c r="I99" i="9"/>
  <c r="I97" i="9"/>
  <c r="J6" i="11"/>
  <c r="K97" i="11"/>
  <c r="K99" i="11"/>
  <c r="K98" i="11"/>
  <c r="P6" i="11"/>
  <c r="H35" i="5"/>
  <c r="X6" i="5"/>
  <c r="V6" i="13"/>
  <c r="W97" i="13"/>
  <c r="W99" i="13"/>
  <c r="W98" i="13"/>
  <c r="S99" i="13"/>
  <c r="S98" i="13"/>
  <c r="S97" i="13"/>
  <c r="R6" i="13"/>
  <c r="V6" i="11"/>
  <c r="W97" i="11"/>
  <c r="W99" i="11"/>
  <c r="W98" i="11"/>
  <c r="Z6" i="7"/>
  <c r="F6" i="11"/>
  <c r="G99" i="11"/>
  <c r="G98" i="11"/>
  <c r="G97" i="11"/>
  <c r="L6" i="9"/>
  <c r="D51" i="5"/>
  <c r="AA97" i="13"/>
  <c r="AA99" i="13"/>
  <c r="Z6" i="13"/>
  <c r="AA98" i="13"/>
  <c r="F6" i="13"/>
  <c r="AA98" i="11" l="1"/>
  <c r="R10" i="11"/>
  <c r="S99" i="11"/>
  <c r="I99" i="13"/>
  <c r="H10" i="13"/>
  <c r="X8" i="13"/>
  <c r="Y99" i="13"/>
  <c r="P8" i="13"/>
  <c r="Q98" i="13"/>
  <c r="Q98" i="11"/>
  <c r="Y97" i="13"/>
  <c r="Z6" i="11"/>
  <c r="AA97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N43" i="8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N75" i="8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N72" i="8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U99" i="11"/>
  <c r="Y98" i="13"/>
  <c r="O97" i="11"/>
  <c r="U97" i="11"/>
  <c r="O99" i="11"/>
  <c r="Q99" i="11"/>
  <c r="I97" i="11"/>
  <c r="Q97" i="11"/>
  <c r="Y97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I99" i="11"/>
  <c r="O98" i="11"/>
  <c r="I98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C98" i="5" l="1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<sst xmlns="http://schemas.openxmlformats.org/spreadsheetml/2006/main" count="1446" uniqueCount="147">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</sst>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19301</v>
      </c>
      <c r="C5" s="13">
        <v>12362</v>
      </c>
      <c r="D5" s="13">
        <v>9010</v>
      </c>
      <c r="E5" s="13">
        <v>6396</v>
      </c>
      <c r="F5" s="13">
        <v>5225</v>
      </c>
      <c r="G5" s="13">
        <v>6557</v>
      </c>
      <c r="H5" s="13">
        <v>11647</v>
      </c>
      <c r="I5" s="13">
        <v>48957</v>
      </c>
      <c r="J5" s="13">
        <v>111210</v>
      </c>
      <c r="K5" s="13">
        <v>78855</v>
      </c>
      <c r="L5" s="13">
        <v>66859</v>
      </c>
      <c r="M5" s="13">
        <v>34485</v>
      </c>
      <c r="N5" s="6">
        <v>34387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16682</v>
      </c>
      <c r="C6" s="13">
        <v>9295</v>
      </c>
      <c r="D6" s="13">
        <v>8200</v>
      </c>
      <c r="E6" s="13">
        <v>7471</v>
      </c>
      <c r="F6" s="13">
        <v>7990</v>
      </c>
      <c r="G6" s="13">
        <v>8674</v>
      </c>
      <c r="H6" s="13">
        <v>35650</v>
      </c>
      <c r="I6" s="13">
        <v>61136</v>
      </c>
      <c r="J6" s="13">
        <v>105011</v>
      </c>
      <c r="K6" s="13">
        <v>99464</v>
      </c>
      <c r="L6" s="13">
        <v>71769</v>
      </c>
      <c r="M6" s="13">
        <v>39113</v>
      </c>
      <c r="N6" s="6">
        <v>39373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14547</v>
      </c>
      <c r="C7" s="13">
        <v>9427</v>
      </c>
      <c r="D7" s="13">
        <v>6499</v>
      </c>
      <c r="E7" s="13">
        <v>6419</v>
      </c>
      <c r="F7" s="13">
        <v>5766</v>
      </c>
      <c r="G7" s="13">
        <v>7817</v>
      </c>
      <c r="H7" s="13">
        <v>16045</v>
      </c>
      <c r="I7" s="13">
        <v>68794</v>
      </c>
      <c r="J7" s="13">
        <v>114372</v>
      </c>
      <c r="K7" s="13">
        <v>88866</v>
      </c>
      <c r="L7" s="13">
        <v>59567</v>
      </c>
      <c r="M7" s="13">
        <v>41982</v>
      </c>
      <c r="N7" s="6">
        <v>36833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23224</v>
      </c>
      <c r="C8" s="13">
        <v>16476</v>
      </c>
      <c r="D8" s="13">
        <v>11187</v>
      </c>
      <c r="E8" s="13">
        <v>8103</v>
      </c>
      <c r="F8" s="13">
        <v>9055</v>
      </c>
      <c r="G8" s="13">
        <v>14368</v>
      </c>
      <c r="H8" s="13">
        <v>30159</v>
      </c>
      <c r="I8" s="13">
        <v>84776</v>
      </c>
      <c r="J8" s="13">
        <v>141793</v>
      </c>
      <c r="K8" s="13">
        <v>96940</v>
      </c>
      <c r="L8" s="13">
        <v>73809</v>
      </c>
      <c r="M8" s="13">
        <v>33893</v>
      </c>
      <c r="N8" s="6">
        <v>45401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20439</v>
      </c>
      <c r="C9" s="13">
        <v>16338</v>
      </c>
      <c r="D9" s="13">
        <v>12812</v>
      </c>
      <c r="E9" s="13">
        <v>9574</v>
      </c>
      <c r="F9" s="13">
        <v>7372</v>
      </c>
      <c r="G9" s="13">
        <v>7890</v>
      </c>
      <c r="H9" s="13">
        <v>18053</v>
      </c>
      <c r="I9" s="13">
        <v>66755</v>
      </c>
      <c r="J9" s="13">
        <v>129949</v>
      </c>
      <c r="K9" s="13">
        <v>124491</v>
      </c>
      <c r="L9" s="13">
        <v>79518</v>
      </c>
      <c r="M9" s="13">
        <v>40352</v>
      </c>
      <c r="N9" s="6">
        <v>44693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27559</v>
      </c>
      <c r="C10" s="13">
        <v>23119</v>
      </c>
      <c r="D10" s="13">
        <v>13924</v>
      </c>
      <c r="E10" s="13">
        <v>12039</v>
      </c>
      <c r="F10" s="13">
        <v>9714</v>
      </c>
      <c r="G10" s="13">
        <v>13460</v>
      </c>
      <c r="H10" s="13">
        <v>57307</v>
      </c>
      <c r="I10" s="13">
        <v>109463</v>
      </c>
      <c r="J10" s="13">
        <v>112696</v>
      </c>
      <c r="K10" s="13">
        <v>89639</v>
      </c>
      <c r="L10" s="13">
        <v>63263</v>
      </c>
      <c r="M10" s="13">
        <v>34770</v>
      </c>
      <c r="N10" s="6">
        <v>47448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22189</v>
      </c>
      <c r="C11" s="13">
        <v>21126</v>
      </c>
      <c r="D11" s="13">
        <v>12334</v>
      </c>
      <c r="E11" s="13">
        <v>9899</v>
      </c>
      <c r="F11" s="13">
        <v>11460</v>
      </c>
      <c r="G11" s="13">
        <v>9393</v>
      </c>
      <c r="H11" s="13">
        <v>15263</v>
      </c>
      <c r="I11" s="13">
        <v>60367</v>
      </c>
      <c r="J11" s="13">
        <v>117151</v>
      </c>
      <c r="K11" s="13">
        <v>121602</v>
      </c>
      <c r="L11" s="13">
        <v>64910</v>
      </c>
      <c r="M11" s="13">
        <v>38570</v>
      </c>
      <c r="N11" s="6">
        <v>42207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19363</v>
      </c>
      <c r="C12" s="13">
        <v>10573</v>
      </c>
      <c r="D12" s="13">
        <v>8706</v>
      </c>
      <c r="E12" s="13">
        <v>6882</v>
      </c>
      <c r="F12" s="13">
        <v>5128</v>
      </c>
      <c r="G12" s="13">
        <v>6880</v>
      </c>
      <c r="H12" s="13">
        <v>29597</v>
      </c>
      <c r="I12" s="13">
        <v>98723</v>
      </c>
      <c r="J12" s="13">
        <v>116889</v>
      </c>
      <c r="K12" s="13">
        <v>84994</v>
      </c>
      <c r="L12" s="13">
        <v>61697</v>
      </c>
      <c r="M12" s="13">
        <v>32378</v>
      </c>
      <c r="N12" s="6">
        <v>40264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17503</v>
      </c>
      <c r="C13" s="13">
        <v>8378</v>
      </c>
      <c r="D13" s="13">
        <v>6367</v>
      </c>
      <c r="E13" s="13">
        <v>4827</v>
      </c>
      <c r="F13" s="13">
        <v>4935</v>
      </c>
      <c r="G13" s="13">
        <v>5531</v>
      </c>
      <c r="H13" s="13">
        <v>11777</v>
      </c>
      <c r="I13" s="13">
        <v>48349</v>
      </c>
      <c r="J13" s="13">
        <v>96950</v>
      </c>
      <c r="K13" s="13">
        <v>85721</v>
      </c>
      <c r="L13" s="13">
        <v>51046</v>
      </c>
      <c r="M13" s="13">
        <v>36683</v>
      </c>
      <c r="N13" s="6">
        <v>31648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21956</v>
      </c>
      <c r="C14" s="13">
        <v>19723</v>
      </c>
      <c r="D14" s="13">
        <v>10756</v>
      </c>
      <c r="E14" s="13">
        <v>8882</v>
      </c>
      <c r="F14" s="13">
        <v>7043</v>
      </c>
      <c r="G14" s="13">
        <v>9168</v>
      </c>
      <c r="H14" s="13">
        <v>22384</v>
      </c>
      <c r="I14" s="13">
        <v>70386</v>
      </c>
      <c r="J14" s="13">
        <v>122453</v>
      </c>
      <c r="K14" s="13">
        <v>92444</v>
      </c>
      <c r="L14" s="13">
        <v>44465</v>
      </c>
      <c r="M14" s="13">
        <v>42527</v>
      </c>
      <c r="N14" s="6">
        <v>39478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20464</v>
      </c>
      <c r="C15" s="13">
        <v>11405</v>
      </c>
      <c r="D15" s="13">
        <v>8373</v>
      </c>
      <c r="E15" s="13">
        <v>8182</v>
      </c>
      <c r="F15" s="13">
        <v>6106</v>
      </c>
      <c r="G15" s="13">
        <v>7822</v>
      </c>
      <c r="H15" s="13">
        <v>27160</v>
      </c>
      <c r="I15" s="13">
        <v>89544</v>
      </c>
      <c r="J15" s="13">
        <v>86324</v>
      </c>
      <c r="K15" s="13">
        <v>91477</v>
      </c>
      <c r="L15" s="13">
        <v>60866</v>
      </c>
      <c r="M15" s="13">
        <v>33101</v>
      </c>
      <c r="N15" s="6">
        <v>37806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24825</v>
      </c>
      <c r="C16" s="13">
        <v>16853</v>
      </c>
      <c r="D16" s="13">
        <v>15592</v>
      </c>
      <c r="E16" s="13">
        <v>9119</v>
      </c>
      <c r="F16" s="13">
        <v>8840</v>
      </c>
      <c r="G16" s="13">
        <v>11411</v>
      </c>
      <c r="H16" s="13">
        <v>26477</v>
      </c>
      <c r="I16" s="13">
        <v>79148</v>
      </c>
      <c r="J16" s="13">
        <v>105455</v>
      </c>
      <c r="K16" s="13">
        <v>92887</v>
      </c>
      <c r="L16" s="13">
        <v>57429</v>
      </c>
      <c r="M16" s="13">
        <v>45330</v>
      </c>
      <c r="N16" s="6">
        <v>41209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33917</v>
      </c>
      <c r="C17" s="13">
        <v>13469</v>
      </c>
      <c r="D17" s="13">
        <v>9853</v>
      </c>
      <c r="E17" s="13">
        <v>8026</v>
      </c>
      <c r="F17" s="13">
        <v>7286</v>
      </c>
      <c r="G17" s="13">
        <v>11718</v>
      </c>
      <c r="H17" s="13">
        <v>33777</v>
      </c>
      <c r="I17" s="13">
        <v>59421</v>
      </c>
      <c r="J17" s="13">
        <v>87176</v>
      </c>
      <c r="K17" s="13">
        <v>79675</v>
      </c>
      <c r="L17" s="13">
        <v>56482</v>
      </c>
      <c r="M17" s="13">
        <v>35417</v>
      </c>
      <c r="N17" s="6">
        <v>36523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31777</v>
      </c>
      <c r="C18" s="13">
        <v>17800</v>
      </c>
      <c r="D18" s="13">
        <v>14592</v>
      </c>
      <c r="E18" s="13">
        <v>8197</v>
      </c>
      <c r="F18" s="13">
        <v>7056</v>
      </c>
      <c r="G18" s="13">
        <v>6660</v>
      </c>
      <c r="H18" s="13">
        <v>17988</v>
      </c>
      <c r="I18" s="13">
        <v>60887</v>
      </c>
      <c r="J18" s="13">
        <v>90011</v>
      </c>
      <c r="K18" s="13">
        <v>96736</v>
      </c>
      <c r="L18" s="13">
        <v>62859</v>
      </c>
      <c r="M18" s="13">
        <v>28102</v>
      </c>
      <c r="N18" s="6">
        <v>37117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18558</v>
      </c>
      <c r="C19" s="13">
        <v>9643</v>
      </c>
      <c r="D19" s="13">
        <v>8017</v>
      </c>
      <c r="E19" s="13">
        <v>5886</v>
      </c>
      <c r="F19" s="13">
        <v>6155</v>
      </c>
      <c r="G19" s="13">
        <v>6071</v>
      </c>
      <c r="H19" s="13">
        <v>28142</v>
      </c>
      <c r="I19" s="13">
        <v>44687</v>
      </c>
      <c r="J19" s="13">
        <v>77989</v>
      </c>
      <c r="K19" s="13">
        <v>103062</v>
      </c>
      <c r="L19" s="13">
        <v>58171</v>
      </c>
      <c r="M19" s="13">
        <v>26665</v>
      </c>
      <c r="N19" s="6">
        <v>32941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18963</v>
      </c>
      <c r="C20" s="13">
        <v>9581</v>
      </c>
      <c r="D20" s="13">
        <v>7581</v>
      </c>
      <c r="E20" s="13">
        <v>6730</v>
      </c>
      <c r="F20" s="13">
        <v>5656</v>
      </c>
      <c r="G20" s="13">
        <v>5599</v>
      </c>
      <c r="H20" s="13">
        <v>16330</v>
      </c>
      <c r="I20" s="13">
        <v>54762</v>
      </c>
      <c r="J20" s="13">
        <v>89361</v>
      </c>
      <c r="K20" s="13">
        <v>62665</v>
      </c>
      <c r="L20" s="13">
        <v>53868</v>
      </c>
      <c r="M20" s="13">
        <v>38153</v>
      </c>
      <c r="N20" s="6">
        <v>30825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23873</v>
      </c>
      <c r="C21" s="13">
        <v>16157</v>
      </c>
      <c r="D21" s="13">
        <v>8633</v>
      </c>
      <c r="E21" s="13">
        <v>8128</v>
      </c>
      <c r="F21" s="13">
        <v>6698</v>
      </c>
      <c r="G21" s="13">
        <v>7460</v>
      </c>
      <c r="H21" s="13">
        <v>10053</v>
      </c>
      <c r="I21" s="13">
        <v>58194</v>
      </c>
      <c r="J21" s="13">
        <v>95636</v>
      </c>
      <c r="K21" s="13">
        <v>76376</v>
      </c>
      <c r="L21" s="13">
        <v>49483</v>
      </c>
      <c r="M21" s="13">
        <v>27687</v>
      </c>
      <c r="N21" s="6">
        <v>32521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15202</v>
      </c>
      <c r="C22" s="13">
        <v>10101</v>
      </c>
      <c r="D22" s="13">
        <v>7442</v>
      </c>
      <c r="E22" s="13">
        <v>6830</v>
      </c>
      <c r="F22" s="13">
        <v>6325</v>
      </c>
      <c r="G22" s="13">
        <v>7767</v>
      </c>
      <c r="H22" s="13">
        <v>21554</v>
      </c>
      <c r="I22" s="13">
        <v>101343</v>
      </c>
      <c r="J22" s="13">
        <v>130440</v>
      </c>
      <c r="K22" s="13">
        <v>98958</v>
      </c>
      <c r="L22" s="13">
        <v>57780</v>
      </c>
      <c r="M22" s="13">
        <v>33034</v>
      </c>
      <c r="N22" s="6">
        <v>41605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13754</v>
      </c>
      <c r="C23" s="13">
        <v>8340</v>
      </c>
      <c r="D23" s="13">
        <v>8264</v>
      </c>
      <c r="E23" s="13">
        <v>6913</v>
      </c>
      <c r="F23" s="13">
        <v>7453</v>
      </c>
      <c r="G23" s="13">
        <v>9064</v>
      </c>
      <c r="H23" s="13">
        <v>28166</v>
      </c>
      <c r="I23" s="13">
        <v>83785</v>
      </c>
      <c r="J23" s="13">
        <v>118182</v>
      </c>
      <c r="K23" s="13">
        <v>99113</v>
      </c>
      <c r="L23" s="13">
        <v>51353</v>
      </c>
      <c r="M23" s="13">
        <v>32888</v>
      </c>
      <c r="N23" s="6">
        <v>39111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30070</v>
      </c>
      <c r="C24" s="13">
        <v>16227</v>
      </c>
      <c r="D24" s="13">
        <v>10107</v>
      </c>
      <c r="E24" s="13">
        <v>7783</v>
      </c>
      <c r="F24" s="13">
        <v>6366</v>
      </c>
      <c r="G24" s="13">
        <v>6418</v>
      </c>
      <c r="H24" s="13">
        <v>15897</v>
      </c>
      <c r="I24" s="13">
        <v>92316</v>
      </c>
      <c r="J24" s="13">
        <v>155434</v>
      </c>
      <c r="K24" s="13">
        <v>76479</v>
      </c>
      <c r="L24" s="13">
        <v>66057</v>
      </c>
      <c r="M24" s="13">
        <v>37420</v>
      </c>
      <c r="N24" s="6">
        <v>43443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23244</v>
      </c>
      <c r="C25" s="13">
        <v>13875</v>
      </c>
      <c r="D25" s="13">
        <v>8447</v>
      </c>
      <c r="E25" s="13">
        <v>6987</v>
      </c>
      <c r="F25" s="13">
        <v>6915</v>
      </c>
      <c r="G25" s="13">
        <v>6994</v>
      </c>
      <c r="H25" s="13">
        <v>24627</v>
      </c>
      <c r="I25" s="13">
        <v>87502</v>
      </c>
      <c r="J25" s="13">
        <v>81606</v>
      </c>
      <c r="K25" s="13">
        <v>68463</v>
      </c>
      <c r="L25" s="13">
        <v>55110</v>
      </c>
      <c r="M25" s="13">
        <v>29654</v>
      </c>
      <c r="N25" s="6">
        <v>34645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15368</v>
      </c>
      <c r="C26" s="13">
        <v>14277</v>
      </c>
      <c r="D26" s="13">
        <v>11347</v>
      </c>
      <c r="E26" s="13">
        <v>6854</v>
      </c>
      <c r="F26" s="13">
        <v>6464</v>
      </c>
      <c r="G26" s="13">
        <v>7649</v>
      </c>
      <c r="H26" s="13">
        <v>13585</v>
      </c>
      <c r="I26" s="13">
        <v>49117</v>
      </c>
      <c r="J26" s="13">
        <v>140201</v>
      </c>
      <c r="K26" s="13">
        <v>128078</v>
      </c>
      <c r="L26" s="13">
        <v>66194</v>
      </c>
      <c r="M26" s="13">
        <v>37691</v>
      </c>
      <c r="N26" s="6">
        <v>41579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20554</v>
      </c>
      <c r="C27" s="13">
        <v>15144</v>
      </c>
      <c r="D27" s="13">
        <v>12904</v>
      </c>
      <c r="E27" s="13">
        <v>9509</v>
      </c>
      <c r="F27" s="13">
        <v>8663</v>
      </c>
      <c r="G27" s="13">
        <v>7013</v>
      </c>
      <c r="H27" s="13">
        <v>20493</v>
      </c>
      <c r="I27" s="13">
        <v>88412</v>
      </c>
      <c r="J27" s="13">
        <v>95845</v>
      </c>
      <c r="K27" s="13">
        <v>111204</v>
      </c>
      <c r="L27" s="13">
        <v>53648</v>
      </c>
      <c r="M27" s="13">
        <v>26877</v>
      </c>
      <c r="N27" s="6">
        <v>39436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21039</v>
      </c>
      <c r="C28" s="13">
        <v>11059</v>
      </c>
      <c r="D28" s="13">
        <v>8049</v>
      </c>
      <c r="E28" s="13">
        <v>6876</v>
      </c>
      <c r="F28" s="13">
        <v>6760</v>
      </c>
      <c r="G28" s="13">
        <v>6445</v>
      </c>
      <c r="H28" s="13">
        <v>25545</v>
      </c>
      <c r="I28" s="13">
        <v>81838</v>
      </c>
      <c r="J28" s="13">
        <v>106521</v>
      </c>
      <c r="K28" s="13">
        <v>92873</v>
      </c>
      <c r="L28" s="13">
        <v>59234</v>
      </c>
      <c r="M28" s="13">
        <v>28584</v>
      </c>
      <c r="N28" s="6">
        <v>38017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17836</v>
      </c>
      <c r="C29" s="13">
        <v>8736</v>
      </c>
      <c r="D29" s="13">
        <v>7237</v>
      </c>
      <c r="E29" s="13">
        <v>7422</v>
      </c>
      <c r="F29" s="13">
        <v>7267</v>
      </c>
      <c r="G29" s="13">
        <v>7102</v>
      </c>
      <c r="H29" s="13">
        <v>13289</v>
      </c>
      <c r="I29" s="13">
        <v>66600</v>
      </c>
      <c r="J29" s="13">
        <v>107207</v>
      </c>
      <c r="K29" s="13">
        <v>95956</v>
      </c>
      <c r="L29" s="13">
        <v>60319</v>
      </c>
      <c r="M29" s="13">
        <v>34063</v>
      </c>
      <c r="N29" s="6">
        <v>36271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25965</v>
      </c>
      <c r="C30" s="13">
        <v>20432</v>
      </c>
      <c r="D30" s="13">
        <v>12579</v>
      </c>
      <c r="E30" s="13">
        <v>8816</v>
      </c>
      <c r="F30" s="13">
        <v>9411</v>
      </c>
      <c r="G30" s="13">
        <v>8690</v>
      </c>
      <c r="H30" s="13">
        <v>11871</v>
      </c>
      <c r="I30" s="13">
        <v>73227</v>
      </c>
      <c r="J30" s="13">
        <v>120097</v>
      </c>
      <c r="K30" s="13">
        <v>149337</v>
      </c>
      <c r="L30" s="13">
        <v>80381</v>
      </c>
      <c r="M30" s="13">
        <v>49529</v>
      </c>
      <c r="N30" s="6">
        <v>47809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23311</v>
      </c>
      <c r="C31" s="13">
        <v>23550</v>
      </c>
      <c r="D31" s="13">
        <v>14912</v>
      </c>
      <c r="E31" s="13">
        <v>10342</v>
      </c>
      <c r="F31" s="13">
        <v>8636</v>
      </c>
      <c r="G31" s="13">
        <v>7417</v>
      </c>
      <c r="H31" s="13">
        <v>13316</v>
      </c>
      <c r="I31" s="13">
        <v>41421</v>
      </c>
      <c r="J31" s="13">
        <v>129843</v>
      </c>
      <c r="K31" s="13">
        <v>127823</v>
      </c>
      <c r="L31" s="13">
        <v>61506</v>
      </c>
      <c r="M31" s="13">
        <v>31809</v>
      </c>
      <c r="N31" s="6">
        <v>41332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20413</v>
      </c>
      <c r="C32" s="13">
        <v>15211</v>
      </c>
      <c r="D32" s="13">
        <v>9966</v>
      </c>
      <c r="E32" s="13">
        <v>8604</v>
      </c>
      <c r="F32" s="13">
        <v>6708</v>
      </c>
      <c r="G32" s="13">
        <v>7583</v>
      </c>
      <c r="H32" s="13">
        <v>27674</v>
      </c>
      <c r="I32" s="13">
        <v>88888</v>
      </c>
      <c r="J32" s="13">
        <v>126278</v>
      </c>
      <c r="K32" s="13">
        <v>98085</v>
      </c>
      <c r="L32" s="13">
        <v>57672</v>
      </c>
      <c r="M32" s="13">
        <v>33948</v>
      </c>
      <c r="N32" s="6">
        <v>41845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23374</v>
      </c>
      <c r="C33" s="13">
        <v>13085</v>
      </c>
      <c r="D33" s="13">
        <v>10005</v>
      </c>
      <c r="E33" s="13">
        <v>7554</v>
      </c>
      <c r="F33" s="13">
        <v>7224</v>
      </c>
      <c r="G33" s="13">
        <v>7584</v>
      </c>
      <c r="H33" s="13">
        <v>17601</v>
      </c>
      <c r="I33" s="13">
        <v>123610</v>
      </c>
      <c r="J33" s="13">
        <v>113720</v>
      </c>
      <c r="K33" s="13">
        <v>78105</v>
      </c>
      <c r="L33" s="13">
        <v>48069</v>
      </c>
      <c r="M33" s="13">
        <v>31599</v>
      </c>
      <c r="N33" s="6">
        <v>40355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19126</v>
      </c>
      <c r="C34" s="13">
        <v>12528</v>
      </c>
      <c r="D34" s="13">
        <v>9597</v>
      </c>
      <c r="E34" s="13">
        <v>8481</v>
      </c>
      <c r="F34" s="13">
        <v>9072</v>
      </c>
      <c r="G34" s="13">
        <v>10580</v>
      </c>
      <c r="H34" s="13">
        <v>21254</v>
      </c>
      <c r="I34" s="13">
        <v>103379</v>
      </c>
      <c r="J34" s="13">
        <v>136780</v>
      </c>
      <c r="K34" s="13">
        <v>78932</v>
      </c>
      <c r="L34" s="13">
        <v>59097</v>
      </c>
      <c r="M34" s="13">
        <v>35448</v>
      </c>
      <c r="N34" s="6">
        <v>42190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28111</v>
      </c>
      <c r="C35" s="13">
        <v>14614</v>
      </c>
      <c r="D35" s="13">
        <v>11413</v>
      </c>
      <c r="E35" s="13">
        <v>9901</v>
      </c>
      <c r="F35" s="13">
        <v>7996</v>
      </c>
      <c r="G35" s="13">
        <v>8861</v>
      </c>
      <c r="H35" s="13">
        <v>21830</v>
      </c>
      <c r="I35" s="13">
        <v>70991</v>
      </c>
      <c r="J35" s="13">
        <v>135226</v>
      </c>
      <c r="K35" s="13">
        <v>127537</v>
      </c>
      <c r="L35" s="13">
        <v>63223</v>
      </c>
      <c r="M35" s="13">
        <v>52855</v>
      </c>
      <c r="N35" s="6">
        <v>46249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32356</v>
      </c>
      <c r="C36" s="13">
        <v>20687</v>
      </c>
      <c r="D36" s="13">
        <v>13795</v>
      </c>
      <c r="E36" s="13">
        <v>9756</v>
      </c>
      <c r="F36" s="13">
        <v>9557</v>
      </c>
      <c r="G36" s="13">
        <v>11153</v>
      </c>
      <c r="H36" s="13">
        <v>26971</v>
      </c>
      <c r="I36" s="13">
        <v>53078</v>
      </c>
      <c r="J36" s="13">
        <v>113793</v>
      </c>
      <c r="K36" s="13">
        <v>123873</v>
      </c>
      <c r="L36" s="13">
        <v>61524</v>
      </c>
      <c r="M36" s="13">
        <v>36991</v>
      </c>
      <c r="N36" s="6">
        <v>42902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27567</v>
      </c>
      <c r="C37" s="13">
        <v>18188</v>
      </c>
      <c r="D37" s="13">
        <v>10818</v>
      </c>
      <c r="E37" s="13">
        <v>9516</v>
      </c>
      <c r="F37" s="13">
        <v>10022</v>
      </c>
      <c r="G37" s="13">
        <v>9760</v>
      </c>
      <c r="H37" s="13">
        <v>18430</v>
      </c>
      <c r="I37" s="13">
        <v>87478</v>
      </c>
      <c r="J37" s="13">
        <v>150246</v>
      </c>
      <c r="K37" s="13">
        <v>87950</v>
      </c>
      <c r="L37" s="13">
        <v>65344</v>
      </c>
      <c r="M37" s="13">
        <v>30379</v>
      </c>
      <c r="N37" s="6">
        <v>43971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25197</v>
      </c>
      <c r="C38" s="13">
        <v>12617</v>
      </c>
      <c r="D38" s="13">
        <v>8835</v>
      </c>
      <c r="E38" s="13">
        <v>7369</v>
      </c>
      <c r="F38" s="13">
        <v>9354</v>
      </c>
      <c r="G38" s="13">
        <v>7352</v>
      </c>
      <c r="H38" s="13">
        <v>26662</v>
      </c>
      <c r="I38" s="13">
        <v>61903</v>
      </c>
      <c r="J38" s="13">
        <v>115536</v>
      </c>
      <c r="K38" s="13">
        <v>102183</v>
      </c>
      <c r="L38" s="13">
        <v>73035</v>
      </c>
      <c r="M38" s="13">
        <v>34276</v>
      </c>
      <c r="N38" s="6">
        <v>40539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23866</v>
      </c>
      <c r="C39" s="13">
        <v>19279</v>
      </c>
      <c r="D39" s="13">
        <v>13571</v>
      </c>
      <c r="E39" s="13">
        <v>9486</v>
      </c>
      <c r="F39" s="13">
        <v>11665</v>
      </c>
      <c r="G39" s="13">
        <v>10827</v>
      </c>
      <c r="H39" s="13">
        <v>23694</v>
      </c>
      <c r="I39" s="13">
        <v>62948</v>
      </c>
      <c r="J39" s="13">
        <v>116380</v>
      </c>
      <c r="K39" s="13">
        <v>99451</v>
      </c>
      <c r="L39" s="13">
        <v>66077</v>
      </c>
      <c r="M39" s="13">
        <v>44281</v>
      </c>
      <c r="N39" s="6">
        <v>41941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22280</v>
      </c>
      <c r="C40" s="13">
        <v>14293</v>
      </c>
      <c r="D40" s="13">
        <v>10267</v>
      </c>
      <c r="E40" s="13">
        <v>8756</v>
      </c>
      <c r="F40" s="13">
        <v>7216</v>
      </c>
      <c r="G40" s="13">
        <v>7082</v>
      </c>
      <c r="H40" s="13">
        <v>14003</v>
      </c>
      <c r="I40" s="13">
        <v>54063</v>
      </c>
      <c r="J40" s="13">
        <v>143120</v>
      </c>
      <c r="K40" s="13">
        <v>134101</v>
      </c>
      <c r="L40" s="13">
        <v>69731</v>
      </c>
      <c r="M40" s="13">
        <v>38789</v>
      </c>
      <c r="N40" s="6">
        <v>43743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35067</v>
      </c>
      <c r="C41" s="13">
        <v>19778</v>
      </c>
      <c r="D41" s="13">
        <v>10736</v>
      </c>
      <c r="E41" s="13">
        <v>9596</v>
      </c>
      <c r="F41" s="13">
        <v>8405</v>
      </c>
      <c r="G41" s="13">
        <v>8144</v>
      </c>
      <c r="H41" s="13">
        <v>25212</v>
      </c>
      <c r="I41" s="13">
        <v>62328</v>
      </c>
      <c r="J41" s="13">
        <v>117649</v>
      </c>
      <c r="K41" s="13">
        <v>103401</v>
      </c>
      <c r="L41" s="13">
        <v>81180</v>
      </c>
      <c r="M41" s="13">
        <v>27420</v>
      </c>
      <c r="N41" s="6">
        <v>42633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24111</v>
      </c>
      <c r="C42" s="13">
        <v>20344</v>
      </c>
      <c r="D42" s="13">
        <v>11570</v>
      </c>
      <c r="E42" s="13">
        <v>9337</v>
      </c>
      <c r="F42" s="13">
        <v>8131</v>
      </c>
      <c r="G42" s="13">
        <v>8806</v>
      </c>
      <c r="H42" s="13">
        <v>22770</v>
      </c>
      <c r="I42" s="13">
        <v>78587</v>
      </c>
      <c r="J42" s="13">
        <v>124149</v>
      </c>
      <c r="K42" s="13">
        <v>118588</v>
      </c>
      <c r="L42" s="13">
        <v>70490</v>
      </c>
      <c r="M42" s="13">
        <v>39681</v>
      </c>
      <c r="N42" s="6">
        <v>44937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24081</v>
      </c>
      <c r="C43" s="13">
        <v>15207</v>
      </c>
      <c r="D43" s="13">
        <v>12658</v>
      </c>
      <c r="E43" s="13">
        <v>10095</v>
      </c>
      <c r="F43" s="13">
        <v>9275</v>
      </c>
      <c r="G43" s="13">
        <v>8395</v>
      </c>
      <c r="H43" s="13">
        <v>14026</v>
      </c>
      <c r="I43" s="13">
        <v>61786</v>
      </c>
      <c r="J43" s="13">
        <v>178884</v>
      </c>
      <c r="K43" s="13">
        <v>130052</v>
      </c>
      <c r="L43" s="13">
        <v>73949</v>
      </c>
      <c r="M43" s="13">
        <v>46650</v>
      </c>
      <c r="N43" s="6">
        <v>48916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26397</v>
      </c>
      <c r="C44" s="13">
        <v>17264</v>
      </c>
      <c r="D44" s="13">
        <v>10182</v>
      </c>
      <c r="E44" s="13">
        <v>10012</v>
      </c>
      <c r="F44" s="13">
        <v>10300</v>
      </c>
      <c r="G44" s="13">
        <v>13922</v>
      </c>
      <c r="H44" s="13">
        <v>14432</v>
      </c>
      <c r="I44" s="13">
        <v>71151</v>
      </c>
      <c r="J44" s="13">
        <v>140184</v>
      </c>
      <c r="K44" s="13">
        <v>133788</v>
      </c>
      <c r="L44" s="13">
        <v>72795</v>
      </c>
      <c r="M44" s="13">
        <v>48291</v>
      </c>
      <c r="N44" s="6">
        <v>47512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25619</v>
      </c>
      <c r="C45" s="13">
        <v>17361</v>
      </c>
      <c r="D45" s="13">
        <v>11122</v>
      </c>
      <c r="E45" s="13">
        <v>8921</v>
      </c>
      <c r="F45" s="13">
        <v>7712</v>
      </c>
      <c r="G45" s="13">
        <v>8288</v>
      </c>
      <c r="H45" s="13">
        <v>32184</v>
      </c>
      <c r="I45" s="13">
        <v>88899</v>
      </c>
      <c r="J45" s="13">
        <v>137326</v>
      </c>
      <c r="K45" s="13">
        <v>82323</v>
      </c>
      <c r="L45" s="13">
        <v>55105</v>
      </c>
      <c r="M45" s="13">
        <v>35376</v>
      </c>
      <c r="N45" s="6">
        <v>42663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25230</v>
      </c>
      <c r="C46" s="13">
        <v>19072</v>
      </c>
      <c r="D46" s="13">
        <v>13394</v>
      </c>
      <c r="E46" s="13">
        <v>7270</v>
      </c>
      <c r="F46" s="13">
        <v>7195</v>
      </c>
      <c r="G46" s="13">
        <v>7100</v>
      </c>
      <c r="H46" s="13">
        <v>10739</v>
      </c>
      <c r="I46" s="13">
        <v>48968</v>
      </c>
      <c r="J46" s="13">
        <v>113076</v>
      </c>
      <c r="K46" s="13">
        <v>79206</v>
      </c>
      <c r="L46" s="13">
        <v>54587</v>
      </c>
      <c r="M46" s="13">
        <v>25131</v>
      </c>
      <c r="N46" s="6">
        <v>34385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15614</v>
      </c>
      <c r="C47" s="13">
        <v>10447</v>
      </c>
      <c r="D47" s="13">
        <v>7964</v>
      </c>
      <c r="E47" s="13">
        <v>7702</v>
      </c>
      <c r="F47" s="13">
        <v>9490</v>
      </c>
      <c r="G47" s="13">
        <v>6879</v>
      </c>
      <c r="H47" s="13">
        <v>18371</v>
      </c>
      <c r="I47" s="13">
        <v>86978</v>
      </c>
      <c r="J47" s="13">
        <v>122384</v>
      </c>
      <c r="K47" s="13">
        <v>90693</v>
      </c>
      <c r="L47" s="13">
        <v>76389</v>
      </c>
      <c r="M47" s="13">
        <v>36020</v>
      </c>
      <c r="N47" s="6">
        <v>40935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22227</v>
      </c>
      <c r="C48" s="13">
        <v>14222</v>
      </c>
      <c r="D48" s="13">
        <v>10434</v>
      </c>
      <c r="E48" s="13">
        <v>8308</v>
      </c>
      <c r="F48" s="13">
        <v>8152</v>
      </c>
      <c r="G48" s="13">
        <v>12122</v>
      </c>
      <c r="H48" s="13">
        <v>16383</v>
      </c>
      <c r="I48" s="13">
        <v>86897</v>
      </c>
      <c r="J48" s="13">
        <v>178565</v>
      </c>
      <c r="K48" s="13">
        <v>122564</v>
      </c>
      <c r="L48" s="13">
        <v>81004</v>
      </c>
      <c r="M48" s="13">
        <v>35888</v>
      </c>
      <c r="N48" s="6">
        <v>49832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23195</v>
      </c>
      <c r="C49" s="13">
        <v>15218</v>
      </c>
      <c r="D49" s="13">
        <v>10627</v>
      </c>
      <c r="E49" s="13">
        <v>8346</v>
      </c>
      <c r="F49" s="13">
        <v>7641</v>
      </c>
      <c r="G49" s="13">
        <v>9039</v>
      </c>
      <c r="H49" s="13">
        <v>15397</v>
      </c>
      <c r="I49" s="13">
        <v>64063</v>
      </c>
      <c r="J49" s="13">
        <v>93526</v>
      </c>
      <c r="K49" s="13">
        <v>85144</v>
      </c>
      <c r="L49" s="13">
        <v>54408</v>
      </c>
      <c r="M49" s="13">
        <v>26274</v>
      </c>
      <c r="N49" s="6">
        <v>34592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22546</v>
      </c>
      <c r="C50" s="13">
        <v>17703</v>
      </c>
      <c r="D50" s="13">
        <v>11386</v>
      </c>
      <c r="E50" s="13">
        <v>9527</v>
      </c>
      <c r="F50" s="13">
        <v>10176</v>
      </c>
      <c r="G50" s="13">
        <v>9375</v>
      </c>
      <c r="H50" s="13">
        <v>25440</v>
      </c>
      <c r="I50" s="13">
        <v>58075</v>
      </c>
      <c r="J50" s="13">
        <v>147147</v>
      </c>
      <c r="K50" s="13">
        <v>122559</v>
      </c>
      <c r="L50" s="13">
        <v>73013</v>
      </c>
      <c r="M50" s="13">
        <v>34740</v>
      </c>
      <c r="N50" s="6">
        <v>45306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16545</v>
      </c>
      <c r="C51" s="13">
        <v>11196</v>
      </c>
      <c r="D51" s="13">
        <v>9188</v>
      </c>
      <c r="E51" s="13">
        <v>8757</v>
      </c>
      <c r="F51" s="13">
        <v>6300</v>
      </c>
      <c r="G51" s="13">
        <v>5389</v>
      </c>
      <c r="H51" s="13">
        <v>12680</v>
      </c>
      <c r="I51" s="13">
        <v>54984</v>
      </c>
      <c r="J51" s="13">
        <v>106031</v>
      </c>
      <c r="K51" s="13">
        <v>109466</v>
      </c>
      <c r="L51" s="13">
        <v>55836</v>
      </c>
      <c r="M51" s="13">
        <v>31308</v>
      </c>
      <c r="N51" s="6">
        <v>35830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24769</v>
      </c>
      <c r="C52" s="13">
        <v>26587</v>
      </c>
      <c r="D52" s="13">
        <v>16441</v>
      </c>
      <c r="E52" s="13">
        <v>10815</v>
      </c>
      <c r="F52" s="13">
        <v>8749</v>
      </c>
      <c r="G52" s="13">
        <v>8913</v>
      </c>
      <c r="H52" s="13">
        <v>22428</v>
      </c>
      <c r="I52" s="13">
        <v>87262</v>
      </c>
      <c r="J52" s="13">
        <v>97717</v>
      </c>
      <c r="K52" s="13">
        <v>132207</v>
      </c>
      <c r="L52" s="13">
        <v>108027</v>
      </c>
      <c r="M52" s="13">
        <v>63286</v>
      </c>
      <c r="N52" s="6">
        <v>50808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23767</v>
      </c>
      <c r="C53" s="13">
        <v>11995</v>
      </c>
      <c r="D53" s="13">
        <v>8672</v>
      </c>
      <c r="E53" s="13">
        <v>9258</v>
      </c>
      <c r="F53" s="13">
        <v>8147</v>
      </c>
      <c r="G53" s="13">
        <v>6755</v>
      </c>
      <c r="H53" s="13">
        <v>22782</v>
      </c>
      <c r="I53" s="13">
        <v>56154</v>
      </c>
      <c r="J53" s="13">
        <v>99446</v>
      </c>
      <c r="K53" s="13">
        <v>69045</v>
      </c>
      <c r="L53" s="13">
        <v>61877</v>
      </c>
      <c r="M53" s="13">
        <v>29259</v>
      </c>
      <c r="N53" s="6">
        <v>34066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13960</v>
      </c>
      <c r="C54" s="13">
        <v>10951</v>
      </c>
      <c r="D54" s="13">
        <v>8855</v>
      </c>
      <c r="E54" s="13">
        <v>7991</v>
      </c>
      <c r="F54" s="13">
        <v>6983</v>
      </c>
      <c r="G54" s="13">
        <v>10595</v>
      </c>
      <c r="H54" s="13">
        <v>25122</v>
      </c>
      <c r="I54" s="13">
        <v>56450</v>
      </c>
      <c r="J54" s="13">
        <v>107416</v>
      </c>
      <c r="K54" s="13">
        <v>102850</v>
      </c>
      <c r="L54" s="13">
        <v>58755</v>
      </c>
      <c r="M54" s="13">
        <v>60133</v>
      </c>
      <c r="N54" s="6">
        <v>39308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29027</v>
      </c>
      <c r="C55" s="13">
        <v>19342</v>
      </c>
      <c r="D55" s="13">
        <v>11269</v>
      </c>
      <c r="E55" s="13">
        <v>9060</v>
      </c>
      <c r="F55" s="13">
        <v>7351</v>
      </c>
      <c r="G55" s="13">
        <v>9709</v>
      </c>
      <c r="H55" s="13">
        <v>16199</v>
      </c>
      <c r="I55" s="13">
        <v>59517</v>
      </c>
      <c r="J55" s="13">
        <v>97508</v>
      </c>
      <c r="K55" s="13">
        <v>86540</v>
      </c>
      <c r="L55" s="13">
        <v>53592</v>
      </c>
      <c r="M55" s="13">
        <v>33841</v>
      </c>
      <c r="N55" s="6">
        <v>36254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17132</v>
      </c>
      <c r="C56" s="13">
        <v>8519</v>
      </c>
      <c r="D56" s="13">
        <v>13361</v>
      </c>
      <c r="E56" s="13">
        <v>7390</v>
      </c>
      <c r="F56" s="13">
        <v>6425</v>
      </c>
      <c r="G56" s="13">
        <v>7413</v>
      </c>
      <c r="H56" s="13">
        <v>36346</v>
      </c>
      <c r="I56" s="13">
        <v>100532</v>
      </c>
      <c r="J56" s="13">
        <v>94398</v>
      </c>
      <c r="K56" s="13">
        <v>72734</v>
      </c>
      <c r="L56" s="13">
        <v>44319</v>
      </c>
      <c r="M56" s="13">
        <v>32463</v>
      </c>
      <c r="N56" s="6">
        <v>36851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24264</v>
      </c>
      <c r="C57" s="13">
        <v>18825</v>
      </c>
      <c r="D57" s="13">
        <v>16072</v>
      </c>
      <c r="E57" s="13">
        <v>12444</v>
      </c>
      <c r="F57" s="13">
        <v>10559</v>
      </c>
      <c r="G57" s="13">
        <v>13507</v>
      </c>
      <c r="H57" s="13">
        <v>22132</v>
      </c>
      <c r="I57" s="13">
        <v>91522</v>
      </c>
      <c r="J57" s="13">
        <v>94096</v>
      </c>
      <c r="K57" s="13">
        <v>110548</v>
      </c>
      <c r="L57" s="13">
        <v>78760</v>
      </c>
      <c r="M57" s="13">
        <v>38698</v>
      </c>
      <c r="N57" s="6">
        <v>44572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23025</v>
      </c>
      <c r="C58" s="13">
        <v>21775</v>
      </c>
      <c r="D58" s="13">
        <v>12515</v>
      </c>
      <c r="E58" s="13">
        <v>9165</v>
      </c>
      <c r="F58" s="13">
        <v>8775</v>
      </c>
      <c r="G58" s="13">
        <v>10064</v>
      </c>
      <c r="H58" s="13">
        <v>15174</v>
      </c>
      <c r="I58" s="13">
        <v>61516</v>
      </c>
      <c r="J58" s="13">
        <v>146298</v>
      </c>
      <c r="K58" s="13">
        <v>111543</v>
      </c>
      <c r="L58" s="13">
        <v>70238</v>
      </c>
      <c r="M58" s="13">
        <v>49508</v>
      </c>
      <c r="N58" s="6">
        <v>45119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24941</v>
      </c>
      <c r="C59" s="13">
        <v>16321</v>
      </c>
      <c r="D59" s="13">
        <v>10825</v>
      </c>
      <c r="E59" s="13">
        <v>10696</v>
      </c>
      <c r="F59" s="13">
        <v>10923</v>
      </c>
      <c r="G59" s="13">
        <v>15103</v>
      </c>
      <c r="H59" s="13">
        <v>26908</v>
      </c>
      <c r="I59" s="13">
        <v>71731</v>
      </c>
      <c r="J59" s="13">
        <v>103735</v>
      </c>
      <c r="K59" s="13">
        <v>103312</v>
      </c>
      <c r="L59" s="13">
        <v>65541</v>
      </c>
      <c r="M59" s="13">
        <v>33685</v>
      </c>
      <c r="N59" s="6">
        <v>41348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17873</v>
      </c>
      <c r="C60" s="13">
        <v>22500</v>
      </c>
      <c r="D60" s="13">
        <v>10642</v>
      </c>
      <c r="E60" s="13">
        <v>10419</v>
      </c>
      <c r="F60" s="13">
        <v>8933</v>
      </c>
      <c r="G60" s="13">
        <v>10824</v>
      </c>
      <c r="H60" s="13">
        <v>21963</v>
      </c>
      <c r="I60" s="13">
        <v>38971</v>
      </c>
      <c r="J60" s="13">
        <v>113225</v>
      </c>
      <c r="K60" s="13">
        <v>102018</v>
      </c>
      <c r="L60" s="13">
        <v>66869</v>
      </c>
      <c r="M60" s="13">
        <v>35522</v>
      </c>
      <c r="N60" s="6">
        <v>38365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19217</v>
      </c>
      <c r="C61" s="13">
        <v>11927</v>
      </c>
      <c r="D61" s="13">
        <v>7348</v>
      </c>
      <c r="E61" s="13">
        <v>5952</v>
      </c>
      <c r="F61" s="13">
        <v>6404</v>
      </c>
      <c r="G61" s="13">
        <v>7633</v>
      </c>
      <c r="H61" s="13">
        <v>23397</v>
      </c>
      <c r="I61" s="13">
        <v>83573</v>
      </c>
      <c r="J61" s="13">
        <v>97607</v>
      </c>
      <c r="K61" s="13">
        <v>79990</v>
      </c>
      <c r="L61" s="13">
        <v>44909</v>
      </c>
      <c r="M61" s="13">
        <v>24232</v>
      </c>
      <c r="N61" s="6">
        <v>34525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20792</v>
      </c>
      <c r="C62" s="13">
        <v>14653</v>
      </c>
      <c r="D62" s="13">
        <v>9397</v>
      </c>
      <c r="E62" s="13">
        <v>7960</v>
      </c>
      <c r="F62" s="13">
        <v>7897</v>
      </c>
      <c r="G62" s="13">
        <v>12553</v>
      </c>
      <c r="H62" s="13">
        <v>22029</v>
      </c>
      <c r="I62" s="13">
        <v>69431</v>
      </c>
      <c r="J62" s="13">
        <v>136836</v>
      </c>
      <c r="K62" s="13">
        <v>90663</v>
      </c>
      <c r="L62" s="13">
        <v>57165</v>
      </c>
      <c r="M62" s="13">
        <v>26688</v>
      </c>
      <c r="N62" s="6">
        <v>39819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16194</v>
      </c>
      <c r="C63" s="13">
        <v>10179</v>
      </c>
      <c r="D63" s="13">
        <v>8006</v>
      </c>
      <c r="E63" s="13">
        <v>8163</v>
      </c>
      <c r="F63" s="13">
        <v>8260</v>
      </c>
      <c r="G63" s="13">
        <v>13662</v>
      </c>
      <c r="H63" s="13">
        <v>26777</v>
      </c>
      <c r="I63" s="13">
        <v>88180</v>
      </c>
      <c r="J63" s="13">
        <v>110351</v>
      </c>
      <c r="K63" s="13">
        <v>77779</v>
      </c>
      <c r="L63" s="13">
        <v>45525</v>
      </c>
      <c r="M63" s="13">
        <v>31632</v>
      </c>
      <c r="N63" s="6">
        <v>37211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12992</v>
      </c>
      <c r="C64" s="13">
        <v>10436</v>
      </c>
      <c r="D64" s="13">
        <v>8317</v>
      </c>
      <c r="E64" s="13">
        <v>7288</v>
      </c>
      <c r="F64" s="13">
        <v>7634</v>
      </c>
      <c r="G64" s="13">
        <v>9564</v>
      </c>
      <c r="H64" s="13">
        <v>35640</v>
      </c>
      <c r="I64" s="13">
        <v>73583</v>
      </c>
      <c r="J64" s="13">
        <v>110934</v>
      </c>
      <c r="K64" s="13">
        <v>80372</v>
      </c>
      <c r="L64" s="13">
        <v>55388</v>
      </c>
      <c r="M64" s="13">
        <v>30868</v>
      </c>
      <c r="N64" s="6">
        <v>36968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23683</v>
      </c>
      <c r="C65" s="13">
        <v>17796</v>
      </c>
      <c r="D65" s="13">
        <v>10904</v>
      </c>
      <c r="E65" s="13">
        <v>9516</v>
      </c>
      <c r="F65" s="13">
        <v>8050</v>
      </c>
      <c r="G65" s="13">
        <v>9212</v>
      </c>
      <c r="H65" s="13">
        <v>24553</v>
      </c>
      <c r="I65" s="13">
        <v>66254</v>
      </c>
      <c r="J65" s="13">
        <v>108787</v>
      </c>
      <c r="K65" s="13">
        <v>78358</v>
      </c>
      <c r="L65" s="13">
        <v>60909</v>
      </c>
      <c r="M65" s="13">
        <v>28882</v>
      </c>
      <c r="N65" s="6">
        <v>37397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17410</v>
      </c>
      <c r="C66" s="13">
        <v>19443</v>
      </c>
      <c r="D66" s="13">
        <v>11295</v>
      </c>
      <c r="E66" s="13">
        <v>9974</v>
      </c>
      <c r="F66" s="13">
        <v>9052</v>
      </c>
      <c r="G66" s="13">
        <v>11321</v>
      </c>
      <c r="H66" s="13">
        <v>35623</v>
      </c>
      <c r="I66" s="13">
        <v>66867</v>
      </c>
      <c r="J66" s="13">
        <v>120408</v>
      </c>
      <c r="K66" s="13">
        <v>111234</v>
      </c>
      <c r="L66" s="13">
        <v>65124</v>
      </c>
      <c r="M66" s="13">
        <v>30824</v>
      </c>
      <c r="N66" s="6">
        <v>42554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17986</v>
      </c>
      <c r="C67" s="13">
        <v>26579</v>
      </c>
      <c r="D67" s="13">
        <v>15230</v>
      </c>
      <c r="E67" s="13">
        <v>11449</v>
      </c>
      <c r="F67" s="13">
        <v>14225</v>
      </c>
      <c r="G67" s="13">
        <v>9748</v>
      </c>
      <c r="H67" s="13">
        <v>28431</v>
      </c>
      <c r="I67" s="13">
        <v>83303</v>
      </c>
      <c r="J67" s="13">
        <v>113247</v>
      </c>
      <c r="K67" s="13">
        <v>120713</v>
      </c>
      <c r="L67" s="13">
        <v>81366</v>
      </c>
      <c r="M67" s="13">
        <v>35063</v>
      </c>
      <c r="N67" s="6">
        <v>46662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17608</v>
      </c>
      <c r="C68" s="13">
        <v>11318</v>
      </c>
      <c r="D68" s="13">
        <v>9440</v>
      </c>
      <c r="E68" s="13">
        <v>8811</v>
      </c>
      <c r="F68" s="13">
        <v>10124</v>
      </c>
      <c r="G68" s="13">
        <v>13552</v>
      </c>
      <c r="H68" s="13">
        <v>33008</v>
      </c>
      <c r="I68" s="13">
        <v>77572</v>
      </c>
      <c r="J68" s="13">
        <v>116610</v>
      </c>
      <c r="K68" s="13">
        <v>68904</v>
      </c>
      <c r="L68" s="13">
        <v>46385</v>
      </c>
      <c r="M68" s="13">
        <v>27394</v>
      </c>
      <c r="N68" s="6">
        <v>36759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26128</v>
      </c>
      <c r="C69" s="13">
        <v>14962</v>
      </c>
      <c r="D69" s="13">
        <v>9954</v>
      </c>
      <c r="E69" s="13">
        <v>8747</v>
      </c>
      <c r="F69" s="13">
        <v>6787</v>
      </c>
      <c r="G69" s="13">
        <v>8748</v>
      </c>
      <c r="H69" s="13">
        <v>19329</v>
      </c>
      <c r="I69" s="13">
        <v>87613</v>
      </c>
      <c r="J69" s="13">
        <v>74358</v>
      </c>
      <c r="K69" s="13">
        <v>58883</v>
      </c>
      <c r="L69" s="13">
        <v>51115</v>
      </c>
      <c r="M69" s="13">
        <v>26560</v>
      </c>
      <c r="N69" s="6">
        <v>32967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15339</v>
      </c>
      <c r="C70" s="13">
        <v>10755</v>
      </c>
      <c r="D70" s="13">
        <v>9807</v>
      </c>
      <c r="E70" s="13">
        <v>9399</v>
      </c>
      <c r="F70" s="13">
        <v>7883</v>
      </c>
      <c r="G70" s="13">
        <v>11141</v>
      </c>
      <c r="H70" s="13">
        <v>39170</v>
      </c>
      <c r="I70" s="13">
        <v>82982</v>
      </c>
      <c r="J70" s="13">
        <v>99934</v>
      </c>
      <c r="K70" s="13">
        <v>93368</v>
      </c>
      <c r="L70" s="13">
        <v>56929</v>
      </c>
      <c r="M70" s="13">
        <v>32188</v>
      </c>
      <c r="N70" s="6">
        <v>39260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16541</v>
      </c>
      <c r="C71" s="13">
        <v>9706</v>
      </c>
      <c r="D71" s="13">
        <v>9959</v>
      </c>
      <c r="E71" s="13">
        <v>8734</v>
      </c>
      <c r="F71" s="13">
        <v>10142</v>
      </c>
      <c r="G71" s="13">
        <v>10073</v>
      </c>
      <c r="H71" s="13">
        <v>19272</v>
      </c>
      <c r="I71" s="13">
        <v>67678</v>
      </c>
      <c r="J71" s="13">
        <v>114878</v>
      </c>
      <c r="K71" s="13">
        <v>84689</v>
      </c>
      <c r="L71" s="13">
        <v>56409</v>
      </c>
      <c r="M71" s="13">
        <v>36575</v>
      </c>
      <c r="N71" s="6">
        <v>37188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28463</v>
      </c>
      <c r="C72" s="13">
        <v>21974</v>
      </c>
      <c r="D72" s="13">
        <v>18881</v>
      </c>
      <c r="E72" s="13">
        <v>13004</v>
      </c>
      <c r="F72" s="13">
        <v>11724</v>
      </c>
      <c r="G72" s="13">
        <v>13333</v>
      </c>
      <c r="H72" s="13">
        <v>33063</v>
      </c>
      <c r="I72" s="13">
        <v>62168</v>
      </c>
      <c r="J72" s="13">
        <v>126596</v>
      </c>
      <c r="K72" s="13">
        <v>128324</v>
      </c>
      <c r="L72" s="13">
        <v>66048</v>
      </c>
      <c r="M72" s="13">
        <v>35973</v>
      </c>
      <c r="N72" s="6">
        <v>46735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25462</v>
      </c>
      <c r="C73" s="13">
        <v>16871</v>
      </c>
      <c r="D73" s="13">
        <v>11759</v>
      </c>
      <c r="E73" s="13">
        <v>8987</v>
      </c>
      <c r="F73" s="13">
        <v>10497</v>
      </c>
      <c r="G73" s="13">
        <v>12698</v>
      </c>
      <c r="H73" s="13">
        <v>21277</v>
      </c>
      <c r="I73" s="13">
        <v>88496</v>
      </c>
      <c r="J73" s="13">
        <v>140717</v>
      </c>
      <c r="K73" s="13">
        <v>117101</v>
      </c>
      <c r="L73" s="13">
        <v>66332</v>
      </c>
      <c r="M73" s="13">
        <v>46123</v>
      </c>
      <c r="N73" s="6">
        <v>47396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48498</v>
      </c>
      <c r="C74" s="13">
        <v>22800</v>
      </c>
      <c r="D74" s="13">
        <v>13957</v>
      </c>
      <c r="E74" s="13">
        <v>10192</v>
      </c>
      <c r="F74" s="13">
        <v>11896</v>
      </c>
      <c r="G74" s="13">
        <v>14018</v>
      </c>
      <c r="H74" s="13">
        <v>26673</v>
      </c>
      <c r="I74" s="13">
        <v>102779</v>
      </c>
      <c r="J74" s="13">
        <v>83471</v>
      </c>
      <c r="K74" s="13">
        <v>77963</v>
      </c>
      <c r="L74" s="13">
        <v>52037</v>
      </c>
      <c r="M74" s="13">
        <v>31585</v>
      </c>
      <c r="N74" s="6">
        <v>41566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14236</v>
      </c>
      <c r="C75" s="13">
        <v>10978</v>
      </c>
      <c r="D75" s="13">
        <v>10282</v>
      </c>
      <c r="E75" s="13">
        <v>9860</v>
      </c>
      <c r="F75" s="13">
        <v>9325</v>
      </c>
      <c r="G75" s="13">
        <v>11699</v>
      </c>
      <c r="H75" s="13">
        <v>25194</v>
      </c>
      <c r="I75" s="13">
        <v>60265</v>
      </c>
      <c r="J75" s="13">
        <v>126639</v>
      </c>
      <c r="K75" s="13">
        <v>123493</v>
      </c>
      <c r="L75" s="13">
        <v>94152</v>
      </c>
      <c r="M75" s="13">
        <v>36456</v>
      </c>
      <c r="N75" s="6">
        <v>44610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19900</v>
      </c>
      <c r="C76" s="13">
        <v>32321</v>
      </c>
      <c r="D76" s="13">
        <v>16948</v>
      </c>
      <c r="E76" s="13">
        <v>11487</v>
      </c>
      <c r="F76" s="13">
        <v>10266</v>
      </c>
      <c r="G76" s="13">
        <v>11723</v>
      </c>
      <c r="H76" s="13">
        <v>24967</v>
      </c>
      <c r="I76" s="13">
        <v>62549</v>
      </c>
      <c r="J76" s="13">
        <v>106621</v>
      </c>
      <c r="K76" s="13">
        <v>115957</v>
      </c>
      <c r="L76" s="13">
        <v>60463</v>
      </c>
      <c r="M76" s="13">
        <v>34806</v>
      </c>
      <c r="N76" s="6">
        <v>42429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19145</v>
      </c>
      <c r="C77" s="13">
        <v>11692</v>
      </c>
      <c r="D77" s="13">
        <v>8975</v>
      </c>
      <c r="E77" s="13">
        <v>8501</v>
      </c>
      <c r="F77" s="13">
        <v>8598</v>
      </c>
      <c r="G77" s="13">
        <v>8000</v>
      </c>
      <c r="H77" s="13">
        <v>16428</v>
      </c>
      <c r="I77" s="13">
        <v>61317</v>
      </c>
      <c r="J77" s="13">
        <v>81660</v>
      </c>
      <c r="K77" s="13">
        <v>78660</v>
      </c>
      <c r="L77" s="13">
        <v>53958</v>
      </c>
      <c r="M77" s="13">
        <v>28143</v>
      </c>
      <c r="N77" s="6">
        <v>32257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14546</v>
      </c>
      <c r="C78" s="13">
        <v>17402</v>
      </c>
      <c r="D78" s="13">
        <v>10260</v>
      </c>
      <c r="E78" s="13">
        <v>10668</v>
      </c>
      <c r="F78" s="13">
        <v>8562</v>
      </c>
      <c r="G78" s="13">
        <v>8586</v>
      </c>
      <c r="H78" s="13">
        <v>20544</v>
      </c>
      <c r="I78" s="13">
        <v>60717</v>
      </c>
      <c r="J78" s="13">
        <v>142918</v>
      </c>
      <c r="K78" s="13">
        <v>113585</v>
      </c>
      <c r="L78" s="13">
        <v>48590</v>
      </c>
      <c r="M78" s="13">
        <v>29725</v>
      </c>
      <c r="N78" s="6">
        <v>40638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13392</v>
      </c>
      <c r="C79" s="13">
        <v>10858</v>
      </c>
      <c r="D79" s="13">
        <v>9762</v>
      </c>
      <c r="E79" s="13">
        <v>9109</v>
      </c>
      <c r="F79" s="13">
        <v>6842</v>
      </c>
      <c r="G79" s="13">
        <v>11167</v>
      </c>
      <c r="H79" s="13">
        <v>27574</v>
      </c>
      <c r="I79" s="13">
        <v>60445</v>
      </c>
      <c r="J79" s="13">
        <v>116486</v>
      </c>
      <c r="K79" s="13">
        <v>76925</v>
      </c>
      <c r="L79" s="13">
        <v>50408</v>
      </c>
      <c r="M79" s="13">
        <v>26964</v>
      </c>
      <c r="N79" s="6">
        <v>35111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38772</v>
      </c>
      <c r="C80" s="13">
        <v>16559</v>
      </c>
      <c r="D80" s="13">
        <v>10929</v>
      </c>
      <c r="E80" s="13">
        <v>9474</v>
      </c>
      <c r="F80" s="13">
        <v>8257</v>
      </c>
      <c r="G80" s="13">
        <v>10127</v>
      </c>
      <c r="H80" s="13">
        <v>33845</v>
      </c>
      <c r="I80" s="13">
        <v>66142</v>
      </c>
      <c r="J80" s="13">
        <v>97046</v>
      </c>
      <c r="K80" s="13">
        <v>79679</v>
      </c>
      <c r="L80" s="13">
        <v>59172</v>
      </c>
      <c r="M80" s="13">
        <v>39665</v>
      </c>
      <c r="N80" s="6">
        <v>39224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25852</v>
      </c>
      <c r="C81" s="13">
        <v>17491</v>
      </c>
      <c r="D81" s="13">
        <v>13847</v>
      </c>
      <c r="E81" s="13">
        <v>16925</v>
      </c>
      <c r="F81" s="13">
        <v>14236</v>
      </c>
      <c r="G81" s="13">
        <v>14071</v>
      </c>
      <c r="H81" s="13">
        <v>30845</v>
      </c>
      <c r="I81" s="13">
        <v>77664</v>
      </c>
      <c r="J81" s="13">
        <v>97256</v>
      </c>
      <c r="K81" s="13">
        <v>84300</v>
      </c>
      <c r="L81" s="13">
        <v>46278</v>
      </c>
      <c r="M81" s="13">
        <v>27342</v>
      </c>
      <c r="N81" s="6">
        <v>38996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32551</v>
      </c>
      <c r="C82" s="13">
        <v>17829</v>
      </c>
      <c r="D82" s="13">
        <v>12729</v>
      </c>
      <c r="E82" s="13">
        <v>12321</v>
      </c>
      <c r="F82" s="13">
        <v>9128</v>
      </c>
      <c r="G82" s="13">
        <v>9187</v>
      </c>
      <c r="H82" s="13">
        <v>27743</v>
      </c>
      <c r="I82" s="13">
        <v>91638</v>
      </c>
      <c r="J82" s="13">
        <v>114930</v>
      </c>
      <c r="K82" s="13">
        <v>78083</v>
      </c>
      <c r="L82" s="13">
        <v>42343</v>
      </c>
      <c r="M82" s="13">
        <v>26091</v>
      </c>
      <c r="N82" s="6">
        <v>39720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10915</v>
      </c>
      <c r="C83" s="13">
        <v>14257</v>
      </c>
      <c r="D83" s="13">
        <v>9790</v>
      </c>
      <c r="E83" s="13">
        <v>8985</v>
      </c>
      <c r="F83" s="13">
        <v>7642</v>
      </c>
      <c r="G83" s="13">
        <v>17865</v>
      </c>
      <c r="H83" s="13">
        <v>27840</v>
      </c>
      <c r="I83" s="13">
        <v>75981</v>
      </c>
      <c r="J83" s="13">
        <v>139515</v>
      </c>
      <c r="K83" s="13">
        <v>119194</v>
      </c>
      <c r="L83" s="13">
        <v>46984</v>
      </c>
      <c r="M83" s="13">
        <v>26309</v>
      </c>
      <c r="N83" s="6">
        <v>42281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20852</v>
      </c>
      <c r="C84" s="13">
        <v>16111</v>
      </c>
      <c r="D84" s="13">
        <v>11581</v>
      </c>
      <c r="E84" s="13">
        <v>8673</v>
      </c>
      <c r="F84" s="13">
        <v>7444</v>
      </c>
      <c r="G84" s="13">
        <v>7832</v>
      </c>
      <c r="H84" s="13">
        <v>11176</v>
      </c>
      <c r="I84" s="13">
        <v>80548</v>
      </c>
      <c r="J84" s="13">
        <v>107600</v>
      </c>
      <c r="K84" s="13">
        <v>91815</v>
      </c>
      <c r="L84" s="13">
        <v>59437</v>
      </c>
      <c r="M84" s="13">
        <v>26014</v>
      </c>
      <c r="N84" s="6">
        <v>37557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20130</v>
      </c>
      <c r="C85" s="10">
        <v>18324</v>
      </c>
      <c r="D85" s="10">
        <v>10801</v>
      </c>
      <c r="E85" s="10">
        <v>10160</v>
      </c>
      <c r="F85" s="10">
        <v>7525</v>
      </c>
      <c r="G85" s="10">
        <v>8119</v>
      </c>
      <c r="H85" s="10">
        <v>15491</v>
      </c>
      <c r="I85" s="10">
        <v>48663</v>
      </c>
      <c r="J85" s="10">
        <v>97420</v>
      </c>
      <c r="K85" s="10">
        <v>74877</v>
      </c>
      <c r="L85" s="10">
        <v>48442</v>
      </c>
      <c r="M85" s="10">
        <v>31526</v>
      </c>
      <c r="N85" s="6">
        <v>32741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13373</v>
      </c>
      <c r="C86" s="10">
        <v>12385</v>
      </c>
      <c r="D86" s="10">
        <v>8339</v>
      </c>
      <c r="E86" s="10">
        <v>9525</v>
      </c>
      <c r="F86" s="10">
        <v>6475</v>
      </c>
      <c r="G86" s="10">
        <v>10046</v>
      </c>
      <c r="H86" s="10">
        <v>23072</v>
      </c>
      <c r="I86" s="10">
        <v>51274</v>
      </c>
      <c r="J86" s="10">
        <v>96943</v>
      </c>
      <c r="K86" s="10">
        <v>78956</v>
      </c>
      <c r="L86" s="10">
        <v>48092</v>
      </c>
      <c r="M86" s="10">
        <v>33755</v>
      </c>
      <c r="N86" s="10">
        <v>32805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22304</v>
      </c>
      <c r="C87" s="10">
        <v>13777</v>
      </c>
      <c r="D87" s="10">
        <v>9360</v>
      </c>
      <c r="E87" s="10">
        <v>10279</v>
      </c>
      <c r="F87" s="10">
        <v>7929</v>
      </c>
      <c r="G87" s="10">
        <v>9307</v>
      </c>
      <c r="H87" s="10">
        <v>14733</v>
      </c>
      <c r="I87" s="10">
        <v>68203</v>
      </c>
      <c r="J87" s="10">
        <v>127518</v>
      </c>
      <c r="K87" s="10">
        <v>111205</v>
      </c>
      <c r="L87" s="10">
        <v>57306</v>
      </c>
      <c r="M87" s="10">
        <v>32572</v>
      </c>
      <c r="N87" s="10">
        <v>40567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25361</v>
      </c>
      <c r="C88" s="10">
        <v>14302</v>
      </c>
      <c r="D88" s="10">
        <v>10757</v>
      </c>
      <c r="E88" s="10">
        <v>9986</v>
      </c>
      <c r="F88" s="10">
        <v>7648</v>
      </c>
      <c r="G88" s="10">
        <v>11235</v>
      </c>
      <c r="H88" s="10">
        <v>31539</v>
      </c>
      <c r="I88" s="10">
        <v>72265</v>
      </c>
      <c r="J88" s="10">
        <v>151982</v>
      </c>
      <c r="K88" s="10">
        <v>147965</v>
      </c>
      <c r="L88" s="10">
        <v>63993</v>
      </c>
      <c r="M88" s="10">
        <v>26443</v>
      </c>
      <c r="N88" s="10">
        <v>47918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20270</v>
      </c>
      <c r="C89" s="10">
        <v>20392</v>
      </c>
      <c r="D89" s="10">
        <v>13339</v>
      </c>
      <c r="E89" s="10">
        <v>10085</v>
      </c>
      <c r="F89" s="10">
        <v>8845</v>
      </c>
      <c r="G89" s="10">
        <v>13955</v>
      </c>
      <c r="H89" s="10">
        <v>24424</v>
      </c>
      <c r="I89" s="10">
        <v>86497</v>
      </c>
      <c r="J89" s="10">
        <v>120896</v>
      </c>
      <c r="K89" s="10">
        <v>91050</v>
      </c>
      <c r="L89" s="10">
        <v>55977</v>
      </c>
      <c r="M89" s="10">
        <v>40864</v>
      </c>
      <c r="N89" s="6">
        <v>42387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16126</v>
      </c>
      <c r="C90" s="6">
        <v>11202</v>
      </c>
      <c r="D90" s="6">
        <v>9012</v>
      </c>
      <c r="E90" s="6">
        <v>8151</v>
      </c>
      <c r="F90" s="6">
        <v>6384</v>
      </c>
      <c r="G90" s="6">
        <v>10042</v>
      </c>
      <c r="H90" s="6">
        <v>18941</v>
      </c>
      <c r="I90" s="6">
        <v>80553</v>
      </c>
      <c r="J90" s="6">
        <v>113055</v>
      </c>
      <c r="K90" s="6">
        <v>98786</v>
      </c>
      <c r="L90" s="6">
        <v>54703</v>
      </c>
      <c r="M90" s="6">
        <v>34595</v>
      </c>
      <c r="N90" s="6">
        <v>38661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26107</v>
      </c>
      <c r="C91" s="6">
        <v>25501</v>
      </c>
      <c r="D91" s="6">
        <v>16036</v>
      </c>
      <c r="E91" s="6">
        <v>12491</v>
      </c>
      <c r="F91" s="6">
        <v>18272</v>
      </c>
      <c r="G91" s="6">
        <v>23985</v>
      </c>
      <c r="H91" s="6">
        <v>29185</v>
      </c>
      <c r="I91" s="6">
        <v>81440</v>
      </c>
      <c r="J91" s="6">
        <v>109585</v>
      </c>
      <c r="K91" s="6">
        <v>65934</v>
      </c>
      <c r="L91" s="6">
        <v>45455</v>
      </c>
      <c r="M91" s="6">
        <v>47074</v>
      </c>
      <c r="N91" s="6">
        <v>41827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26512</v>
      </c>
      <c r="C92" s="6">
        <v>18448</v>
      </c>
      <c r="D92" s="6">
        <v>13437</v>
      </c>
      <c r="E92" s="6">
        <v>11625</v>
      </c>
      <c r="F92" s="6">
        <v>11199</v>
      </c>
      <c r="G92" s="6">
        <v>14176</v>
      </c>
      <c r="H92" s="6">
        <v>54913</v>
      </c>
      <c r="I92" s="6">
        <v>89301</v>
      </c>
      <c r="J92" s="6">
        <v>90379</v>
      </c>
      <c r="K92" s="6">
        <v>72568</v>
      </c>
      <c r="L92" s="6">
        <v>46978</v>
      </c>
      <c r="M92" s="6">
        <v>30864</v>
      </c>
      <c r="N92" s="6">
        <v>40097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26612</v>
      </c>
      <c r="C93" s="6">
        <v>30328</v>
      </c>
      <c r="D93" s="6">
        <v>12899</v>
      </c>
      <c r="E93" s="6">
        <v>9948</v>
      </c>
      <c r="F93" s="6">
        <v>10439</v>
      </c>
      <c r="G93" s="6">
        <v>13329</v>
      </c>
      <c r="H93" s="6">
        <v>26374</v>
      </c>
      <c r="I93" s="6">
        <v>90716</v>
      </c>
      <c r="J93" s="6">
        <v>130670</v>
      </c>
      <c r="K93" s="6">
        <v>87938</v>
      </c>
      <c r="L93" s="6">
        <v>45755</v>
      </c>
      <c r="M93" s="6">
        <v>30132</v>
      </c>
      <c r="N93" s="6">
        <v>43070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15170</v>
      </c>
      <c r="C94" s="6">
        <v>12273</v>
      </c>
      <c r="D94" s="6">
        <v>8891</v>
      </c>
      <c r="E94" s="6">
        <v>9907</v>
      </c>
      <c r="F94" s="6">
        <v>8599</v>
      </c>
      <c r="G94" s="6">
        <v>8745</v>
      </c>
      <c r="H94" s="6">
        <v>21273</v>
      </c>
      <c r="I94" s="6">
        <v>129298</v>
      </c>
      <c r="J94" s="6">
        <v>100981</v>
      </c>
      <c r="K94" s="6">
        <v>73667</v>
      </c>
      <c r="L94" s="6">
        <v>46571</v>
      </c>
      <c r="M94" s="6">
        <v>27669</v>
      </c>
      <c r="N94" s="6">
        <v>38812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22128.911111111112</v>
      </c>
      <c r="C96" s="10">
        <f>AVERAGE(C5:C94)</f>
        <v>15782.488888888889</v>
      </c>
      <c r="D96" s="10">
        <f>AVERAGE(D5:D94)</f>
        <v>10912.577777777778</v>
      </c>
      <c r="E96" s="10">
        <f>AVERAGE(E5:E94)</f>
        <v>9044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8425.0704169944929</v>
      </c>
      <c r="G96" s="10">
        <f>AVERAGE(G5:G94)</f>
        <v>9806.822222222223</v>
      </c>
      <c r="H96" s="10">
        <f t="shared" ref="H96:N96" si="0">AVERAGE(H5:H94)</f>
        <v>23392.244444444445</v>
      </c>
      <c r="I96" s="10">
        <f t="shared" si="0"/>
        <v>73539.711111111115</v>
      </c>
      <c r="J96" s="10">
        <f t="shared" si="0"/>
        <v>115271.94444444444</v>
      </c>
      <c r="K96" s="10">
        <f t="shared" si="0"/>
        <v>97177.266666666663</v>
      </c>
      <c r="L96" s="10">
        <f t="shared" si="0"/>
        <v>60542.744444444441</v>
      </c>
      <c r="M96" s="10">
        <f t="shared" si="0"/>
        <v>34823.255555555559</v>
      </c>
      <c r="N96" s="10">
        <f t="shared" si="0"/>
        <v>40228.933333333334</v>
      </c>
    </row>
    <row r="97" spans="1:73" x14ac:dyDescent="0.2">
      <c r="A97" t="s">
        <v>115</v>
      </c>
      <c r="B97" s="10">
        <f>MEDIAN(B5:B94)</f>
        <v>22208</v>
      </c>
      <c r="C97" s="10">
        <f t="shared" ref="C97:N97" si="1">MEDIAN(C5:C94)</f>
        <v>15209</v>
      </c>
      <c r="D97" s="10">
        <f t="shared" si="1"/>
        <v>10634.5</v>
      </c>
      <c r="E97" s="10">
        <f t="shared" si="1"/>
        <v>8986</v>
      </c>
      <c r="F97" s="10">
        <f t="shared" si="1"/>
        <v>8090.5</v>
      </c>
      <c r="G97" s="10">
        <f t="shared" si="1"/>
        <v>9177.5</v>
      </c>
      <c r="H97" s="10">
        <f t="shared" si="1"/>
        <v>22776</v>
      </c>
      <c r="I97" s="10">
        <f t="shared" si="1"/>
        <v>71071</v>
      </c>
      <c r="J97" s="10">
        <f t="shared" si="1"/>
        <v>113483.5</v>
      </c>
      <c r="K97" s="10">
        <f t="shared" si="1"/>
        <v>92880</v>
      </c>
      <c r="L97" s="10">
        <f t="shared" si="1"/>
        <v>59134.5</v>
      </c>
      <c r="M97" s="10">
        <f t="shared" si="1"/>
        <v>33867</v>
      </c>
      <c r="N97" s="10">
        <f t="shared" si="1"/>
        <v>40309.5</v>
      </c>
    </row>
    <row r="98" spans="1:73" x14ac:dyDescent="0.2">
      <c r="A98" t="s">
        <v>116</v>
      </c>
      <c r="B98" s="10">
        <f>STDEV(B5:B94)</f>
        <v>6144.8243328754006</v>
      </c>
      <c r="C98" s="10">
        <f t="shared" ref="C98:N98" si="2">STDEV(C5:C94)</f>
        <v>5023.2850978251718</v>
      </c>
      <c r="D98" s="10">
        <f t="shared" si="2"/>
        <v>2537.8403141598124</v>
      </c>
      <c r="E98" s="10">
        <f t="shared" si="2"/>
        <v>1787.714516082262</v>
      </c>
      <c r="F98" s="10">
        <f t="shared" si="2"/>
        <v>2100.4319361091448</v>
      </c>
      <c r="G98" s="10">
        <f t="shared" si="2"/>
        <v>2992.1644999909754</v>
      </c>
      <c r="H98" s="10">
        <f t="shared" si="2"/>
        <v>8505.0272447510451</v>
      </c>
      <c r="I98" s="10">
        <f t="shared" si="2"/>
        <v>17724.311672183045</v>
      </c>
      <c r="J98" s="10">
        <f t="shared" si="2"/>
        <v>20843.792819128816</v>
      </c>
      <c r="K98" s="10">
        <f t="shared" si="2"/>
        <v>20631.341404591432</v>
      </c>
      <c r="L98" s="10">
        <f t="shared" si="2"/>
        <v>11616.161398266919</v>
      </c>
      <c r="M98" s="10">
        <f t="shared" si="2"/>
        <v>7457.3148714038443</v>
      </c>
      <c r="N98" s="10">
        <f t="shared" si="2"/>
        <v>4556.341903991346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1997-98</v>
      </c>
      <c r="C6" s="18">
        <f>LARGE('octsep cfs'!$B$5:$B$94,'octsep cfs rank'!$A6)</f>
        <v>48498</v>
      </c>
      <c r="D6" s="5" t="str">
        <f>VLOOKUP(E6,'octsep cfs'!$C$5:$O$94,13,FALSE)</f>
        <v>1999-2000</v>
      </c>
      <c r="E6" s="18">
        <f>LARGE('octsep cfs'!$C$5:$C$94,'octsep cfs rank'!$A6)</f>
        <v>32321</v>
      </c>
      <c r="F6" s="5" t="str">
        <f>VLOOKUP(G6,'octsep cfs'!$D$5:$O$94,12,FALSE)</f>
        <v>1995-96</v>
      </c>
      <c r="G6" s="18">
        <f>LARGE('octsep cfs'!$D$5:$D$94,'octsep cfs rank'!$A6)</f>
        <v>18881</v>
      </c>
      <c r="H6" s="5" t="str">
        <f>VLOOKUP(I6,'octsep cfs'!$E$5:$O$94,11,FALSE)</f>
        <v>2004-05</v>
      </c>
      <c r="I6" s="18">
        <f>LARGE('octsep cfs'!$E$5:$E$94,'octsep cfs rank'!$A6)</f>
        <v>16925</v>
      </c>
      <c r="J6" s="5" t="str">
        <f>VLOOKUP(K6,'octsep cfs'!$F$5:$O$94,10,FALSE)</f>
        <v>2014-15</v>
      </c>
      <c r="K6" s="18">
        <f>LARGE('octsep cfs'!$F$5:$F$94,'octsep cfs rank'!$A6)</f>
        <v>18272</v>
      </c>
      <c r="L6" s="5" t="str">
        <f>VLOOKUP(M6,'octsep cfs'!$G$5:$O$94,9,FALSE)</f>
        <v>2014-15</v>
      </c>
      <c r="M6" s="18">
        <f>LARGE('octsep cfs'!$G$5:$G$94,'octsep cfs rank'!$A6)</f>
        <v>23985</v>
      </c>
      <c r="N6" s="5" t="str">
        <f>VLOOKUP(O6,'octsep cfs'!$H$5:$O$94,8,FALSE)</f>
        <v>1933-34</v>
      </c>
      <c r="O6" s="18">
        <f>LARGE('octsep cfs'!$H$5:$H$94,'octsep cfs rank'!$A6)</f>
        <v>57307</v>
      </c>
      <c r="P6" s="5" t="str">
        <f>VLOOKUP(Q6,'octsep cfs'!$I$5:$O$94,7,FALSE)</f>
        <v>2017-18</v>
      </c>
      <c r="Q6" s="18">
        <f>LARGE('octsep cfs'!$I$5:$I$94,'octsep cfs rank'!$A6)</f>
        <v>129298</v>
      </c>
      <c r="R6" s="5" t="str">
        <f>VLOOKUP(S6,'octsep cfs'!$J$5:$O$94,6,FALSE)</f>
        <v>1966-67</v>
      </c>
      <c r="S6" s="18">
        <f>LARGE('octsep cfs'!$J$5:$J$94,'octsep cfs rank'!$A6)</f>
        <v>178884</v>
      </c>
      <c r="T6" s="5" t="str">
        <f>VLOOKUP(U6,'octsep cfs'!$K$5:$O$94,5,FALSE)</f>
        <v>1953-54</v>
      </c>
      <c r="U6" s="18">
        <f>LARGE('octsep cfs'!$K$5:$K$94,'octsep cfs rank'!$A6)</f>
        <v>149337</v>
      </c>
      <c r="V6" s="5" t="str">
        <f>VLOOKUP(W6,'octsep cfs'!$L$5:$O$94,4,FALSE)</f>
        <v>1975-76</v>
      </c>
      <c r="W6" s="18">
        <f>LARGE('octsep cfs'!$L$5:$L$94,'octsep cfs rank'!$A6)</f>
        <v>108027</v>
      </c>
      <c r="X6" s="5" t="str">
        <f>VLOOKUP(Y6,'octsep cfs'!$M$5:$O$94,3,FALSE)</f>
        <v>1975-76</v>
      </c>
      <c r="Y6" s="18">
        <f>LARGE('octsep cfs'!$M$5:$M$94,'octsep cfs rank'!$A6)</f>
        <v>63286</v>
      </c>
      <c r="Z6" s="5" t="str">
        <f>VLOOKUP(AA6,'octsep cfs'!$N$5:$O$94,2,FALSE)</f>
        <v>1975-76</v>
      </c>
      <c r="AA6" s="18">
        <f>LARGE('octsep cfs'!$N$5:$N$94,'octsep cfs rank'!$A6)</f>
        <v>50808</v>
      </c>
    </row>
    <row r="7" spans="1:27" x14ac:dyDescent="0.2">
      <c r="A7" s="5">
        <v>2</v>
      </c>
      <c r="B7" s="5" t="str">
        <f>VLOOKUP(C7,'octsep cfs'!$B$5:$O$94,14,FALSE)</f>
        <v>2003-04</v>
      </c>
      <c r="C7" s="18">
        <f>LARGE('octsep cfs'!$B$5:$B$94,'octsep cfs rank'!$A7)</f>
        <v>38772</v>
      </c>
      <c r="D7" s="5" t="str">
        <f>VLOOKUP(E7,'octsep cfs'!$C$5:$O$94,13,FALSE)</f>
        <v>2016-17</v>
      </c>
      <c r="E7" s="18">
        <f>LARGE('octsep cfs'!$C$5:$C$94,'octsep cfs rank'!$A7)</f>
        <v>30328</v>
      </c>
      <c r="F7" s="5" t="str">
        <f>VLOOKUP(G7,'octsep cfs'!$D$5:$O$94,12,FALSE)</f>
        <v>1999-2000</v>
      </c>
      <c r="G7" s="18">
        <f>LARGE('octsep cfs'!$D$5:$D$94,'octsep cfs rank'!$A7)</f>
        <v>16948</v>
      </c>
      <c r="H7" s="5" t="str">
        <f>VLOOKUP(I7,'octsep cfs'!$E$5:$O$94,11,FALSE)</f>
        <v>1995-96</v>
      </c>
      <c r="I7" s="18">
        <f>LARGE('octsep cfs'!$E$5:$E$94,'octsep cfs rank'!$A7)</f>
        <v>13004</v>
      </c>
      <c r="J7" s="5" t="str">
        <f>VLOOKUP(K7,'octsep cfs'!$F$5:$O$94,10,FALSE)</f>
        <v>2004-05</v>
      </c>
      <c r="K7" s="18">
        <f>LARGE('octsep cfs'!$F$5:$F$94,'octsep cfs rank'!$A7)</f>
        <v>14236</v>
      </c>
      <c r="L7" s="5" t="str">
        <f>VLOOKUP(M7,'octsep cfs'!$G$5:$O$94,9,FALSE)</f>
        <v>2006-07</v>
      </c>
      <c r="M7" s="18">
        <f>LARGE('octsep cfs'!$G$5:$G$94,'octsep cfs rank'!$A7)</f>
        <v>17865</v>
      </c>
      <c r="N7" s="5" t="str">
        <f>VLOOKUP(O7,'octsep cfs'!$H$5:$O$94,8,FALSE)</f>
        <v>2015-16</v>
      </c>
      <c r="O7" s="18">
        <f>LARGE('octsep cfs'!$H$5:$H$94,'octsep cfs rank'!$A7)</f>
        <v>54913</v>
      </c>
      <c r="P7" s="5" t="str">
        <f>VLOOKUP(Q7,'octsep cfs'!$I$5:$O$94,7,FALSE)</f>
        <v>1956-57</v>
      </c>
      <c r="Q7" s="18">
        <f>LARGE('octsep cfs'!$I$5:$I$94,'octsep cfs rank'!$A7)</f>
        <v>123610</v>
      </c>
      <c r="R7" s="5" t="str">
        <f>VLOOKUP(S7,'octsep cfs'!$J$5:$O$94,6,FALSE)</f>
        <v>1971-72</v>
      </c>
      <c r="S7" s="18">
        <f>LARGE('octsep cfs'!$J$5:$J$94,'octsep cfs rank'!$A7)</f>
        <v>178565</v>
      </c>
      <c r="T7" s="5" t="str">
        <f>VLOOKUP(U7,'octsep cfs'!$K$5:$O$94,5,FALSE)</f>
        <v>2011-12</v>
      </c>
      <c r="U7" s="18">
        <f>LARGE('octsep cfs'!$K$5:$K$94,'octsep cfs rank'!$A7)</f>
        <v>147965</v>
      </c>
      <c r="V7" s="5" t="str">
        <f>VLOOKUP(W7,'octsep cfs'!$L$5:$O$94,4,FALSE)</f>
        <v>1998-99</v>
      </c>
      <c r="W7" s="18">
        <f>LARGE('octsep cfs'!$L$5:$L$94,'octsep cfs rank'!$A7)</f>
        <v>94152</v>
      </c>
      <c r="X7" s="5" t="str">
        <f>VLOOKUP(Y7,'octsep cfs'!$M$5:$O$94,3,FALSE)</f>
        <v>1977-78</v>
      </c>
      <c r="Y7" s="18">
        <f>LARGE('octsep cfs'!$M$5:$M$94,'octsep cfs rank'!$A7)</f>
        <v>60133</v>
      </c>
      <c r="Z7" s="5" t="str">
        <f>VLOOKUP(AA7,'octsep cfs'!$N$5:$O$94,2,FALSE)</f>
        <v>1971-72</v>
      </c>
      <c r="AA7" s="18">
        <f>LARGE('octsep cfs'!$N$5:$N$94,'octsep cfs rank'!$A7)</f>
        <v>49832</v>
      </c>
    </row>
    <row r="8" spans="1:27" x14ac:dyDescent="0.2">
      <c r="A8" s="5">
        <v>3</v>
      </c>
      <c r="B8" s="5" t="str">
        <f>VLOOKUP(C8,'octsep cfs'!$B$5:$O$94,14,FALSE)</f>
        <v>1964-65</v>
      </c>
      <c r="C8" s="18">
        <f>LARGE('octsep cfs'!$B$5:$B$94,'octsep cfs rank'!$A8)</f>
        <v>35067</v>
      </c>
      <c r="D8" s="5" t="str">
        <f>VLOOKUP(E8,'octsep cfs'!$C$5:$O$94,13,FALSE)</f>
        <v>1975-76</v>
      </c>
      <c r="E8" s="18">
        <f>LARGE('octsep cfs'!$C$5:$C$94,'octsep cfs rank'!$A8)</f>
        <v>26587</v>
      </c>
      <c r="F8" s="5" t="str">
        <f>VLOOKUP(G8,'octsep cfs'!$D$5:$O$94,12,FALSE)</f>
        <v>1975-76</v>
      </c>
      <c r="G8" s="18">
        <f>LARGE('octsep cfs'!$D$5:$D$94,'octsep cfs rank'!$A8)</f>
        <v>16441</v>
      </c>
      <c r="H8" s="5" t="str">
        <f>VLOOKUP(I8,'octsep cfs'!$E$5:$O$94,11,FALSE)</f>
        <v>2014-15</v>
      </c>
      <c r="I8" s="18">
        <f>LARGE('octsep cfs'!$E$5:$E$94,'octsep cfs rank'!$A8)</f>
        <v>12491</v>
      </c>
      <c r="J8" s="5" t="str">
        <f>VLOOKUP(K8,'octsep cfs'!$F$5:$O$94,10,FALSE)</f>
        <v>1990-91</v>
      </c>
      <c r="K8" s="18">
        <f>LARGE('octsep cfs'!$F$5:$F$94,'octsep cfs rank'!$A8)</f>
        <v>14225</v>
      </c>
      <c r="L8" s="5" t="str">
        <f>VLOOKUP(M8,'octsep cfs'!$G$5:$O$94,9,FALSE)</f>
        <v>1982-83</v>
      </c>
      <c r="M8" s="18">
        <f>LARGE('octsep cfs'!$G$5:$G$94,'octsep cfs rank'!$A8)</f>
        <v>15103</v>
      </c>
      <c r="N8" s="5" t="str">
        <f>VLOOKUP(O8,'octsep cfs'!$H$5:$O$94,8,FALSE)</f>
        <v>1993-94</v>
      </c>
      <c r="O8" s="18">
        <f>LARGE('octsep cfs'!$H$5:$H$94,'octsep cfs rank'!$A8)</f>
        <v>39170</v>
      </c>
      <c r="P8" s="5" t="str">
        <f>VLOOKUP(Q8,'octsep cfs'!$I$5:$O$94,7,FALSE)</f>
        <v>1933-34</v>
      </c>
      <c r="Q8" s="18">
        <f>LARGE('octsep cfs'!$I$5:$I$94,'octsep cfs rank'!$A8)</f>
        <v>109463</v>
      </c>
      <c r="R8" s="5" t="str">
        <f>VLOOKUP(S8,'octsep cfs'!$J$5:$O$94,6,FALSE)</f>
        <v>1947-48</v>
      </c>
      <c r="S8" s="18">
        <f>LARGE('octsep cfs'!$J$5:$J$94,'octsep cfs rank'!$A8)</f>
        <v>155434</v>
      </c>
      <c r="T8" s="5" t="str">
        <f>VLOOKUP(U8,'octsep cfs'!$K$5:$O$94,5,FALSE)</f>
        <v>1963-64</v>
      </c>
      <c r="U8" s="18">
        <f>LARGE('octsep cfs'!$K$5:$K$94,'octsep cfs rank'!$A8)</f>
        <v>134101</v>
      </c>
      <c r="V8" s="5" t="str">
        <f>VLOOKUP(W8,'octsep cfs'!$L$5:$O$94,4,FALSE)</f>
        <v>1990-91</v>
      </c>
      <c r="W8" s="18">
        <f>LARGE('octsep cfs'!$L$5:$L$94,'octsep cfs rank'!$A8)</f>
        <v>81366</v>
      </c>
      <c r="X8" s="5" t="str">
        <f>VLOOKUP(Y8,'octsep cfs'!$M$5:$O$94,3,FALSE)</f>
        <v>1958-59</v>
      </c>
      <c r="Y8" s="18">
        <f>LARGE('octsep cfs'!$M$5:$M$94,'octsep cfs rank'!$A8)</f>
        <v>52855</v>
      </c>
      <c r="Z8" s="5" t="str">
        <f>VLOOKUP(AA8,'octsep cfs'!$N$5:$O$94,2,FALSE)</f>
        <v>1966-67</v>
      </c>
      <c r="AA8" s="18">
        <f>LARGE('octsep cfs'!$N$5:$N$94,'octsep cfs rank'!$A8)</f>
        <v>48916</v>
      </c>
    </row>
    <row r="9" spans="1:27" x14ac:dyDescent="0.2">
      <c r="A9" s="5">
        <v>4</v>
      </c>
      <c r="B9" s="5" t="str">
        <f>VLOOKUP(C9,'octsep cfs'!$B$5:$O$94,14,FALSE)</f>
        <v>1940-41</v>
      </c>
      <c r="C9" s="18">
        <f>LARGE('octsep cfs'!$B$5:$B$94,'octsep cfs rank'!$A9)</f>
        <v>33917</v>
      </c>
      <c r="D9" s="5" t="str">
        <f>VLOOKUP(E9,'octsep cfs'!$C$5:$O$94,13,FALSE)</f>
        <v>1990-91</v>
      </c>
      <c r="E9" s="18">
        <f>LARGE('octsep cfs'!$C$5:$C$94,'octsep cfs rank'!$A9)</f>
        <v>26579</v>
      </c>
      <c r="F9" s="5" t="str">
        <f>VLOOKUP(G9,'octsep cfs'!$D$5:$O$94,12,FALSE)</f>
        <v>1980-81</v>
      </c>
      <c r="G9" s="18">
        <f>LARGE('octsep cfs'!$D$5:$D$94,'octsep cfs rank'!$A9)</f>
        <v>16072</v>
      </c>
      <c r="H9" s="5" t="str">
        <f>VLOOKUP(I9,'octsep cfs'!$E$5:$O$94,11,FALSE)</f>
        <v>1980-81</v>
      </c>
      <c r="I9" s="18">
        <f>LARGE('octsep cfs'!$E$5:$E$94,'octsep cfs rank'!$A9)</f>
        <v>12444</v>
      </c>
      <c r="J9" s="5" t="str">
        <f>VLOOKUP(K9,'octsep cfs'!$F$5:$O$94,10,FALSE)</f>
        <v>1997-98</v>
      </c>
      <c r="K9" s="18">
        <f>LARGE('octsep cfs'!$F$5:$F$94,'octsep cfs rank'!$A9)</f>
        <v>11896</v>
      </c>
      <c r="L9" s="5" t="str">
        <f>VLOOKUP(M9,'octsep cfs'!$G$5:$O$94,9,FALSE)</f>
        <v>1931-32</v>
      </c>
      <c r="M9" s="18">
        <f>LARGE('octsep cfs'!$G$5:$G$94,'octsep cfs rank'!$A9)</f>
        <v>14368</v>
      </c>
      <c r="N9" s="5" t="str">
        <f>VLOOKUP(O9,'octsep cfs'!$H$5:$O$94,8,FALSE)</f>
        <v>1979-80</v>
      </c>
      <c r="O9" s="18">
        <f>LARGE('octsep cfs'!$H$5:$H$94,'octsep cfs rank'!$A9)</f>
        <v>36346</v>
      </c>
      <c r="P9" s="5" t="str">
        <f>VLOOKUP(Q9,'octsep cfs'!$I$5:$O$94,7,FALSE)</f>
        <v>1957-58</v>
      </c>
      <c r="Q9" s="18">
        <f>LARGE('octsep cfs'!$I$5:$I$94,'octsep cfs rank'!$A9)</f>
        <v>103379</v>
      </c>
      <c r="R9" s="5" t="str">
        <f>VLOOKUP(S9,'octsep cfs'!$J$5:$O$94,6,FALSE)</f>
        <v>2011-12</v>
      </c>
      <c r="S9" s="18">
        <f>LARGE('octsep cfs'!$J$5:$J$94,'octsep cfs rank'!$A9)</f>
        <v>151982</v>
      </c>
      <c r="T9" s="5" t="str">
        <f>VLOOKUP(U9,'octsep cfs'!$K$5:$O$94,5,FALSE)</f>
        <v>1967-68</v>
      </c>
      <c r="U9" s="18">
        <f>LARGE('octsep cfs'!$K$5:$K$94,'octsep cfs rank'!$A9)</f>
        <v>133788</v>
      </c>
      <c r="V9" s="5" t="str">
        <f>VLOOKUP(W9,'octsep cfs'!$L$5:$O$94,4,FALSE)</f>
        <v>1964-65</v>
      </c>
      <c r="W9" s="18">
        <f>LARGE('octsep cfs'!$L$5:$L$94,'octsep cfs rank'!$A9)</f>
        <v>81180</v>
      </c>
      <c r="X9" s="5" t="str">
        <f>VLOOKUP(Y9,'octsep cfs'!$M$5:$O$94,3,FALSE)</f>
        <v>1953-54</v>
      </c>
      <c r="Y9" s="18">
        <f>LARGE('octsep cfs'!$M$5:$M$94,'octsep cfs rank'!$A9)</f>
        <v>49529</v>
      </c>
      <c r="Z9" s="5" t="str">
        <f>VLOOKUP(AA9,'octsep cfs'!$N$5:$O$94,2,FALSE)</f>
        <v>2011-12</v>
      </c>
      <c r="AA9" s="18">
        <f>LARGE('octsep cfs'!$N$5:$N$94,'octsep cfs rank'!$A9)</f>
        <v>47918</v>
      </c>
    </row>
    <row r="10" spans="1:27" x14ac:dyDescent="0.2">
      <c r="A10" s="5">
        <v>5</v>
      </c>
      <c r="B10" s="5" t="str">
        <f>VLOOKUP(C10,'octsep cfs'!$B$5:$O$94,14,FALSE)</f>
        <v>2005-06</v>
      </c>
      <c r="C10" s="18">
        <f>LARGE('octsep cfs'!$B$5:$B$94,'octsep cfs rank'!$A10)</f>
        <v>32551</v>
      </c>
      <c r="D10" s="5" t="str">
        <f>VLOOKUP(E10,'octsep cfs'!$C$5:$O$94,13,FALSE)</f>
        <v>2014-15</v>
      </c>
      <c r="E10" s="18">
        <f>LARGE('octsep cfs'!$C$5:$C$94,'octsep cfs rank'!$A10)</f>
        <v>25501</v>
      </c>
      <c r="F10" s="5" t="str">
        <f>VLOOKUP(G10,'octsep cfs'!$D$5:$O$94,12,FALSE)</f>
        <v>2014-15</v>
      </c>
      <c r="G10" s="18">
        <f>LARGE('octsep cfs'!$D$5:$D$94,'octsep cfs rank'!$A10)</f>
        <v>16036</v>
      </c>
      <c r="H10" s="5" t="str">
        <f>VLOOKUP(I10,'octsep cfs'!$E$5:$O$94,11,FALSE)</f>
        <v>2005-06</v>
      </c>
      <c r="I10" s="18">
        <f>LARGE('octsep cfs'!$E$5:$E$94,'octsep cfs rank'!$A10)</f>
        <v>12321</v>
      </c>
      <c r="J10" s="5" t="str">
        <f>VLOOKUP(K10,'octsep cfs'!$F$5:$O$94,10,FALSE)</f>
        <v>1995-96</v>
      </c>
      <c r="K10" s="18">
        <f>LARGE('octsep cfs'!$F$5:$F$94,'octsep cfs rank'!$A10)</f>
        <v>11724</v>
      </c>
      <c r="L10" s="5" t="str">
        <f>VLOOKUP(M10,'octsep cfs'!$G$5:$O$94,9,FALSE)</f>
        <v>2015-16</v>
      </c>
      <c r="M10" s="18">
        <f>LARGE('octsep cfs'!$G$5:$G$94,'octsep cfs rank'!$A10)</f>
        <v>14176</v>
      </c>
      <c r="N10" s="5" t="str">
        <f>VLOOKUP(O10,'octsep cfs'!$H$5:$O$94,8,FALSE)</f>
        <v>1929-30</v>
      </c>
      <c r="O10" s="18">
        <f>LARGE('octsep cfs'!$H$5:$H$94,'octsep cfs rank'!$A10)</f>
        <v>35650</v>
      </c>
      <c r="P10" s="5" t="str">
        <f>VLOOKUP(Q10,'octsep cfs'!$I$5:$O$94,7,FALSE)</f>
        <v>1997-98</v>
      </c>
      <c r="Q10" s="18">
        <f>LARGE('octsep cfs'!$I$5:$I$94,'octsep cfs rank'!$A10)</f>
        <v>102779</v>
      </c>
      <c r="R10" s="5" t="str">
        <f>VLOOKUP(S10,'octsep cfs'!$J$5:$O$94,6,FALSE)</f>
        <v>1960-61</v>
      </c>
      <c r="S10" s="18">
        <f>LARGE('octsep cfs'!$J$5:$J$94,'octsep cfs rank'!$A10)</f>
        <v>150246</v>
      </c>
      <c r="T10" s="5" t="str">
        <f>VLOOKUP(U10,'octsep cfs'!$K$5:$O$94,5,FALSE)</f>
        <v>1975-76</v>
      </c>
      <c r="U10" s="18">
        <f>LARGE('octsep cfs'!$K$5:$K$94,'octsep cfs rank'!$A10)</f>
        <v>132207</v>
      </c>
      <c r="V10" s="5" t="str">
        <f>VLOOKUP(W10,'octsep cfs'!$L$5:$O$94,4,FALSE)</f>
        <v>1971-72</v>
      </c>
      <c r="W10" s="18">
        <f>LARGE('octsep cfs'!$L$5:$L$94,'octsep cfs rank'!$A10)</f>
        <v>81004</v>
      </c>
      <c r="X10" s="5" t="str">
        <f>VLOOKUP(Y10,'octsep cfs'!$M$5:$O$94,3,FALSE)</f>
        <v>1981-82</v>
      </c>
      <c r="Y10" s="18">
        <f>LARGE('octsep cfs'!$M$5:$M$94,'octsep cfs rank'!$A10)</f>
        <v>49508</v>
      </c>
      <c r="Z10" s="5" t="str">
        <f>VLOOKUP(AA10,'octsep cfs'!$N$5:$O$94,2,FALSE)</f>
        <v>1953-54</v>
      </c>
      <c r="AA10" s="18">
        <f>LARGE('octsep cfs'!$N$5:$N$94,'octsep cfs rank'!$A10)</f>
        <v>47809</v>
      </c>
    </row>
    <row r="11" spans="1:27" x14ac:dyDescent="0.2">
      <c r="A11" s="5">
        <v>6</v>
      </c>
      <c r="B11" s="5" t="str">
        <f>VLOOKUP(C11,'octsep cfs'!$B$5:$O$94,14,FALSE)</f>
        <v>1959-60</v>
      </c>
      <c r="C11" s="18">
        <f>LARGE('octsep cfs'!$B$5:$B$94,'octsep cfs rank'!$A11)</f>
        <v>32356</v>
      </c>
      <c r="D11" s="5" t="str">
        <f>VLOOKUP(E11,'octsep cfs'!$C$5:$O$94,13,FALSE)</f>
        <v>1954-55</v>
      </c>
      <c r="E11" s="18">
        <f>LARGE('octsep cfs'!$C$5:$C$94,'octsep cfs rank'!$A11)</f>
        <v>23550</v>
      </c>
      <c r="F11" s="5" t="str">
        <f>VLOOKUP(G11,'octsep cfs'!$D$5:$O$94,12,FALSE)</f>
        <v>1939-40</v>
      </c>
      <c r="G11" s="18">
        <f>LARGE('octsep cfs'!$D$5:$D$94,'octsep cfs rank'!$A11)</f>
        <v>15592</v>
      </c>
      <c r="H11" s="5" t="str">
        <f>VLOOKUP(I11,'octsep cfs'!$E$5:$O$94,11,FALSE)</f>
        <v>1933-34</v>
      </c>
      <c r="I11" s="18">
        <f>LARGE('octsep cfs'!$E$5:$E$94,'octsep cfs rank'!$A11)</f>
        <v>12039</v>
      </c>
      <c r="J11" s="5" t="str">
        <f>VLOOKUP(K11,'octsep cfs'!$F$5:$O$94,10,FALSE)</f>
        <v>1962-63</v>
      </c>
      <c r="K11" s="18">
        <f>LARGE('octsep cfs'!$F$5:$F$94,'octsep cfs rank'!$A11)</f>
        <v>11665</v>
      </c>
      <c r="L11" s="5" t="str">
        <f>VLOOKUP(M11,'octsep cfs'!$G$5:$O$94,9,FALSE)</f>
        <v>2004-05</v>
      </c>
      <c r="M11" s="18">
        <f>LARGE('octsep cfs'!$G$5:$G$94,'octsep cfs rank'!$A11)</f>
        <v>14071</v>
      </c>
      <c r="N11" s="5" t="str">
        <f>VLOOKUP(O11,'octsep cfs'!$H$5:$O$94,8,FALSE)</f>
        <v>1987-88</v>
      </c>
      <c r="O11" s="18">
        <f>LARGE('octsep cfs'!$H$5:$H$94,'octsep cfs rank'!$A11)</f>
        <v>35640</v>
      </c>
      <c r="P11" s="5" t="str">
        <f>VLOOKUP(Q11,'octsep cfs'!$I$5:$O$94,7,FALSE)</f>
        <v>1945-46</v>
      </c>
      <c r="Q11" s="18">
        <f>LARGE('octsep cfs'!$I$5:$I$94,'octsep cfs rank'!$A11)</f>
        <v>101343</v>
      </c>
      <c r="R11" s="5" t="str">
        <f>VLOOKUP(S11,'octsep cfs'!$J$5:$O$94,6,FALSE)</f>
        <v>1973-74</v>
      </c>
      <c r="S11" s="18">
        <f>LARGE('octsep cfs'!$J$5:$J$94,'octsep cfs rank'!$A11)</f>
        <v>147147</v>
      </c>
      <c r="T11" s="5" t="str">
        <f>VLOOKUP(U11,'octsep cfs'!$K$5:$O$94,5,FALSE)</f>
        <v>1966-67</v>
      </c>
      <c r="U11" s="18">
        <f>LARGE('octsep cfs'!$K$5:$K$94,'octsep cfs rank'!$A11)</f>
        <v>130052</v>
      </c>
      <c r="V11" s="5" t="str">
        <f>VLOOKUP(W11,'octsep cfs'!$L$5:$O$94,4,FALSE)</f>
        <v>1953-54</v>
      </c>
      <c r="W11" s="18">
        <f>LARGE('octsep cfs'!$L$5:$L$94,'octsep cfs rank'!$A11)</f>
        <v>80381</v>
      </c>
      <c r="X11" s="5" t="str">
        <f>VLOOKUP(Y11,'octsep cfs'!$M$5:$O$94,3,FALSE)</f>
        <v>1967-68</v>
      </c>
      <c r="Y11" s="18">
        <f>LARGE('octsep cfs'!$M$5:$M$94,'octsep cfs rank'!$A11)</f>
        <v>48291</v>
      </c>
      <c r="Z11" s="5" t="str">
        <f>VLOOKUP(AA11,'octsep cfs'!$N$5:$O$94,2,FALSE)</f>
        <v>1967-68</v>
      </c>
      <c r="AA11" s="18">
        <f>LARGE('octsep cfs'!$N$5:$N$94,'octsep cfs rank'!$A11)</f>
        <v>47512</v>
      </c>
    </row>
    <row r="12" spans="1:27" x14ac:dyDescent="0.2">
      <c r="A12" s="5">
        <v>7</v>
      </c>
      <c r="B12" s="5" t="str">
        <f>VLOOKUP(C12,'octsep cfs'!$B$5:$O$94,14,FALSE)</f>
        <v>1941-42</v>
      </c>
      <c r="C12" s="18">
        <f>LARGE('octsep cfs'!$B$5:$B$94,'octsep cfs rank'!$A12)</f>
        <v>31777</v>
      </c>
      <c r="D12" s="5" t="str">
        <f>VLOOKUP(E12,'octsep cfs'!$C$5:$O$94,13,FALSE)</f>
        <v>1933-34</v>
      </c>
      <c r="E12" s="18">
        <f>LARGE('octsep cfs'!$C$5:$C$94,'octsep cfs rank'!$A12)</f>
        <v>23119</v>
      </c>
      <c r="F12" s="5" t="str">
        <f>VLOOKUP(G12,'octsep cfs'!$D$5:$O$94,12,FALSE)</f>
        <v>1990-91</v>
      </c>
      <c r="G12" s="18">
        <f>LARGE('octsep cfs'!$D$5:$D$94,'octsep cfs rank'!$A12)</f>
        <v>15230</v>
      </c>
      <c r="H12" s="5" t="str">
        <f>VLOOKUP(I12,'octsep cfs'!$E$5:$O$94,11,FALSE)</f>
        <v>2015-16</v>
      </c>
      <c r="I12" s="18">
        <f>LARGE('octsep cfs'!$E$5:$E$94,'octsep cfs rank'!$A12)</f>
        <v>11625</v>
      </c>
      <c r="J12" s="5" t="str">
        <f>VLOOKUP(K12,'octsep cfs'!$F$5:$O$94,10,FALSE)</f>
        <v>1934-35</v>
      </c>
      <c r="K12" s="18">
        <f>LARGE('octsep cfs'!$F$5:$F$94,'octsep cfs rank'!$A12)</f>
        <v>11460</v>
      </c>
      <c r="L12" s="5" t="str">
        <f>VLOOKUP(M12,'octsep cfs'!$G$5:$O$94,9,FALSE)</f>
        <v>1997-98</v>
      </c>
      <c r="M12" s="18">
        <f>LARGE('octsep cfs'!$G$5:$G$94,'octsep cfs rank'!$A12)</f>
        <v>14018</v>
      </c>
      <c r="N12" s="5" t="str">
        <f>VLOOKUP(O12,'octsep cfs'!$H$5:$O$94,8,FALSE)</f>
        <v>1989-90</v>
      </c>
      <c r="O12" s="18">
        <f>LARGE('octsep cfs'!$H$5:$H$94,'octsep cfs rank'!$A12)</f>
        <v>35623</v>
      </c>
      <c r="P12" s="5" t="str">
        <f>VLOOKUP(Q12,'octsep cfs'!$I$5:$O$94,7,FALSE)</f>
        <v>1979-80</v>
      </c>
      <c r="Q12" s="18">
        <f>LARGE('octsep cfs'!$I$5:$I$94,'octsep cfs rank'!$A12)</f>
        <v>100532</v>
      </c>
      <c r="R12" s="5" t="str">
        <f>VLOOKUP(S12,'octsep cfs'!$J$5:$O$94,6,FALSE)</f>
        <v>1981-82</v>
      </c>
      <c r="S12" s="18">
        <f>LARGE('octsep cfs'!$J$5:$J$94,'octsep cfs rank'!$A12)</f>
        <v>146298</v>
      </c>
      <c r="T12" s="5" t="str">
        <f>VLOOKUP(U12,'octsep cfs'!$K$5:$O$94,5,FALSE)</f>
        <v>1995-96</v>
      </c>
      <c r="U12" s="18">
        <f>LARGE('octsep cfs'!$K$5:$K$94,'octsep cfs rank'!$A12)</f>
        <v>128324</v>
      </c>
      <c r="V12" s="5" t="str">
        <f>VLOOKUP(W12,'octsep cfs'!$L$5:$O$94,4,FALSE)</f>
        <v>1932-33</v>
      </c>
      <c r="W12" s="18">
        <f>LARGE('octsep cfs'!$L$5:$L$94,'octsep cfs rank'!$A12)</f>
        <v>79518</v>
      </c>
      <c r="X12" s="5" t="str">
        <f>VLOOKUP(Y12,'octsep cfs'!$M$5:$O$94,3,FALSE)</f>
        <v>2014-15</v>
      </c>
      <c r="Y12" s="18">
        <f>LARGE('octsep cfs'!$M$5:$M$94,'octsep cfs rank'!$A12)</f>
        <v>47074</v>
      </c>
      <c r="Z12" s="5" t="str">
        <f>VLOOKUP(AA12,'octsep cfs'!$N$5:$O$94,2,FALSE)</f>
        <v>1933-34</v>
      </c>
      <c r="AA12" s="18">
        <f>LARGE('octsep cfs'!$N$5:$N$94,'octsep cfs rank'!$A12)</f>
        <v>47448</v>
      </c>
    </row>
    <row r="13" spans="1:27" x14ac:dyDescent="0.2">
      <c r="A13" s="5">
        <v>8</v>
      </c>
      <c r="B13" s="5" t="str">
        <f>VLOOKUP(C13,'octsep cfs'!$B$5:$O$94,14,FALSE)</f>
        <v>1947-48</v>
      </c>
      <c r="C13" s="18">
        <f>LARGE('octsep cfs'!$B$5:$B$94,'octsep cfs rank'!$A13)</f>
        <v>30070</v>
      </c>
      <c r="D13" s="5" t="str">
        <f>VLOOKUP(E13,'octsep cfs'!$C$5:$O$94,13,FALSE)</f>
        <v>1997-98</v>
      </c>
      <c r="E13" s="18">
        <f>LARGE('octsep cfs'!$C$5:$C$94,'octsep cfs rank'!$A13)</f>
        <v>22800</v>
      </c>
      <c r="F13" s="5" t="str">
        <f>VLOOKUP(G13,'octsep cfs'!$D$5:$O$94,12,FALSE)</f>
        <v>1954-55</v>
      </c>
      <c r="G13" s="18">
        <f>LARGE('octsep cfs'!$D$5:$D$94,'octsep cfs rank'!$A13)</f>
        <v>14912</v>
      </c>
      <c r="H13" s="5" t="str">
        <f>VLOOKUP(I13,'octsep cfs'!$E$5:$O$94,11,FALSE)</f>
        <v>1999-2000</v>
      </c>
      <c r="I13" s="18">
        <f>LARGE('octsep cfs'!$E$5:$E$94,'octsep cfs rank'!$A13)</f>
        <v>11487</v>
      </c>
      <c r="J13" s="5" t="str">
        <f>VLOOKUP(K13,'octsep cfs'!$F$5:$O$94,10,FALSE)</f>
        <v>2015-16</v>
      </c>
      <c r="K13" s="18">
        <f>LARGE('octsep cfs'!$F$5:$F$94,'octsep cfs rank'!$A13)</f>
        <v>11199</v>
      </c>
      <c r="L13" s="5" t="str">
        <f>VLOOKUP(M13,'octsep cfs'!$G$5:$O$94,9,FALSE)</f>
        <v>2012-13</v>
      </c>
      <c r="M13" s="18">
        <f>LARGE('octsep cfs'!$G$5:$G$94,'octsep cfs rank'!$A13)</f>
        <v>13955</v>
      </c>
      <c r="N13" s="5" t="str">
        <f>VLOOKUP(O13,'octsep cfs'!$H$5:$O$94,8,FALSE)</f>
        <v>2003-04</v>
      </c>
      <c r="O13" s="18">
        <f>LARGE('octsep cfs'!$H$5:$H$94,'octsep cfs rank'!$A13)</f>
        <v>33845</v>
      </c>
      <c r="P13" s="5" t="str">
        <f>VLOOKUP(Q13,'octsep cfs'!$I$5:$O$94,7,FALSE)</f>
        <v>1935-36</v>
      </c>
      <c r="Q13" s="18">
        <f>LARGE('octsep cfs'!$I$5:$I$94,'octsep cfs rank'!$A13)</f>
        <v>98723</v>
      </c>
      <c r="R13" s="5" t="str">
        <f>VLOOKUP(S13,'octsep cfs'!$J$5:$O$94,6,FALSE)</f>
        <v>1963-64</v>
      </c>
      <c r="S13" s="18">
        <f>LARGE('octsep cfs'!$J$5:$J$94,'octsep cfs rank'!$A13)</f>
        <v>143120</v>
      </c>
      <c r="T13" s="5" t="str">
        <f>VLOOKUP(U13,'octsep cfs'!$K$5:$O$94,5,FALSE)</f>
        <v>1949-50</v>
      </c>
      <c r="U13" s="18">
        <f>LARGE('octsep cfs'!$K$5:$K$94,'octsep cfs rank'!$A13)</f>
        <v>128078</v>
      </c>
      <c r="V13" s="5" t="str">
        <f>VLOOKUP(W13,'octsep cfs'!$L$5:$O$94,4,FALSE)</f>
        <v>1980-81</v>
      </c>
      <c r="W13" s="18">
        <f>LARGE('octsep cfs'!$L$5:$L$94,'octsep cfs rank'!$A13)</f>
        <v>78760</v>
      </c>
      <c r="X13" s="5" t="str">
        <f>VLOOKUP(Y13,'octsep cfs'!$M$5:$O$94,3,FALSE)</f>
        <v>1966-67</v>
      </c>
      <c r="Y13" s="18">
        <f>LARGE('octsep cfs'!$M$5:$M$94,'octsep cfs rank'!$A13)</f>
        <v>46650</v>
      </c>
      <c r="Z13" s="5" t="str">
        <f>VLOOKUP(AA13,'octsep cfs'!$N$5:$O$94,2,FALSE)</f>
        <v>1996-97</v>
      </c>
      <c r="AA13" s="18">
        <f>LARGE('octsep cfs'!$N$5:$N$94,'octsep cfs rank'!$A13)</f>
        <v>47396</v>
      </c>
    </row>
    <row r="14" spans="1:27" x14ac:dyDescent="0.2">
      <c r="A14" s="5">
        <v>9</v>
      </c>
      <c r="B14" s="5" t="str">
        <f>VLOOKUP(C14,'octsep cfs'!$B$5:$O$94,14,FALSE)</f>
        <v>1978-79</v>
      </c>
      <c r="C14" s="18">
        <f>LARGE('octsep cfs'!$B$5:$B$94,'octsep cfs rank'!$A14)</f>
        <v>29027</v>
      </c>
      <c r="D14" s="5" t="str">
        <f>VLOOKUP(E14,'octsep cfs'!$C$5:$O$94,13,FALSE)</f>
        <v>1983-84</v>
      </c>
      <c r="E14" s="18">
        <f>LARGE('octsep cfs'!$C$5:$C$94,'octsep cfs rank'!$A14)</f>
        <v>22500</v>
      </c>
      <c r="F14" s="5" t="str">
        <f>VLOOKUP(G14,'octsep cfs'!$D$5:$O$94,12,FALSE)</f>
        <v>1941-42</v>
      </c>
      <c r="G14" s="18">
        <f>LARGE('octsep cfs'!$D$5:$D$94,'octsep cfs rank'!$A14)</f>
        <v>14592</v>
      </c>
      <c r="H14" s="5" t="str">
        <f>VLOOKUP(I14,'octsep cfs'!$E$5:$O$94,11,FALSE)</f>
        <v>1990-91</v>
      </c>
      <c r="I14" s="18">
        <f>LARGE('octsep cfs'!$E$5:$E$94,'octsep cfs rank'!$A14)</f>
        <v>11449</v>
      </c>
      <c r="J14" s="5" t="str">
        <f>VLOOKUP(K14,'octsep cfs'!$F$5:$O$94,10,FALSE)</f>
        <v>1982-83</v>
      </c>
      <c r="K14" s="18">
        <f>LARGE('octsep cfs'!$F$5:$F$94,'octsep cfs rank'!$A14)</f>
        <v>10923</v>
      </c>
      <c r="L14" s="5" t="str">
        <f>VLOOKUP(M14,'octsep cfs'!$G$5:$O$94,9,FALSE)</f>
        <v>1967-68</v>
      </c>
      <c r="M14" s="18">
        <f>LARGE('octsep cfs'!$G$5:$G$94,'octsep cfs rank'!$A14)</f>
        <v>13922</v>
      </c>
      <c r="N14" s="5" t="str">
        <f>VLOOKUP(O14,'octsep cfs'!$H$5:$O$94,8,FALSE)</f>
        <v>1940-41</v>
      </c>
      <c r="O14" s="18">
        <f>LARGE('octsep cfs'!$H$5:$H$94,'octsep cfs rank'!$A14)</f>
        <v>33777</v>
      </c>
      <c r="P14" s="5" t="str">
        <f>VLOOKUP(Q14,'octsep cfs'!$I$5:$O$94,7,FALSE)</f>
        <v>1947-48</v>
      </c>
      <c r="Q14" s="18">
        <f>LARGE('octsep cfs'!$I$5:$I$94,'octsep cfs rank'!$A14)</f>
        <v>92316</v>
      </c>
      <c r="R14" s="5" t="str">
        <f>VLOOKUP(S14,'octsep cfs'!$J$5:$O$94,6,FALSE)</f>
        <v>2001-02</v>
      </c>
      <c r="S14" s="18">
        <f>LARGE('octsep cfs'!$J$5:$J$94,'octsep cfs rank'!$A14)</f>
        <v>142918</v>
      </c>
      <c r="T14" s="5" t="str">
        <f>VLOOKUP(U14,'octsep cfs'!$K$5:$O$94,5,FALSE)</f>
        <v>1954-55</v>
      </c>
      <c r="U14" s="18">
        <f>LARGE('octsep cfs'!$K$5:$K$94,'octsep cfs rank'!$A14)</f>
        <v>127823</v>
      </c>
      <c r="V14" s="5" t="str">
        <f>VLOOKUP(W14,'octsep cfs'!$L$5:$O$94,4,FALSE)</f>
        <v>1970-71</v>
      </c>
      <c r="W14" s="18">
        <f>LARGE('octsep cfs'!$L$5:$L$94,'octsep cfs rank'!$A14)</f>
        <v>76389</v>
      </c>
      <c r="X14" s="5" t="str">
        <f>VLOOKUP(Y14,'octsep cfs'!$M$5:$O$94,3,FALSE)</f>
        <v>1996-97</v>
      </c>
      <c r="Y14" s="18">
        <f>LARGE('octsep cfs'!$M$5:$M$94,'octsep cfs rank'!$A14)</f>
        <v>46123</v>
      </c>
      <c r="Z14" s="5" t="str">
        <f>VLOOKUP(AA14,'octsep cfs'!$N$5:$O$94,2,FALSE)</f>
        <v>1995-96</v>
      </c>
      <c r="AA14" s="18">
        <f>LARGE('octsep cfs'!$N$5:$N$94,'octsep cfs rank'!$A14)</f>
        <v>46735</v>
      </c>
    </row>
    <row r="15" spans="1:27" x14ac:dyDescent="0.2">
      <c r="A15" s="5">
        <v>10</v>
      </c>
      <c r="B15" s="5" t="str">
        <f>VLOOKUP(C15,'octsep cfs'!$B$5:$O$94,14,FALSE)</f>
        <v>1995-96</v>
      </c>
      <c r="C15" s="18">
        <f>LARGE('octsep cfs'!$B$5:$B$94,'octsep cfs rank'!$A15)</f>
        <v>28463</v>
      </c>
      <c r="D15" s="5" t="str">
        <f>VLOOKUP(E15,'octsep cfs'!$C$5:$O$94,13,FALSE)</f>
        <v>1995-96</v>
      </c>
      <c r="E15" s="18">
        <f>LARGE('octsep cfs'!$C$5:$C$94,'octsep cfs rank'!$A15)</f>
        <v>21974</v>
      </c>
      <c r="F15" s="5" t="str">
        <f>VLOOKUP(G15,'octsep cfs'!$D$5:$O$94,12,FALSE)</f>
        <v>1997-98</v>
      </c>
      <c r="G15" s="18">
        <f>LARGE('octsep cfs'!$D$5:$D$94,'octsep cfs rank'!$A15)</f>
        <v>13957</v>
      </c>
      <c r="H15" s="5" t="str">
        <f>VLOOKUP(I15,'octsep cfs'!$E$5:$O$94,11,FALSE)</f>
        <v>1975-76</v>
      </c>
      <c r="I15" s="18">
        <f>LARGE('octsep cfs'!$E$5:$E$94,'octsep cfs rank'!$A15)</f>
        <v>10815</v>
      </c>
      <c r="J15" s="5" t="str">
        <f>VLOOKUP(K15,'octsep cfs'!$F$5:$O$94,10,FALSE)</f>
        <v>1980-81</v>
      </c>
      <c r="K15" s="18">
        <f>LARGE('octsep cfs'!$F$5:$F$94,'octsep cfs rank'!$A15)</f>
        <v>10559</v>
      </c>
      <c r="L15" s="5" t="str">
        <f>VLOOKUP(M15,'octsep cfs'!$G$5:$O$94,9,FALSE)</f>
        <v>1986-87</v>
      </c>
      <c r="M15" s="18">
        <f>LARGE('octsep cfs'!$G$5:$G$94,'octsep cfs rank'!$A15)</f>
        <v>13662</v>
      </c>
      <c r="N15" s="5" t="str">
        <f>VLOOKUP(O15,'octsep cfs'!$H$5:$O$94,8,FALSE)</f>
        <v>1995-96</v>
      </c>
      <c r="O15" s="18">
        <f>LARGE('octsep cfs'!$H$5:$H$94,'octsep cfs rank'!$A15)</f>
        <v>33063</v>
      </c>
      <c r="P15" s="5" t="str">
        <f>VLOOKUP(Q15,'octsep cfs'!$I$5:$O$94,7,FALSE)</f>
        <v>2005-06</v>
      </c>
      <c r="Q15" s="18">
        <f>LARGE('octsep cfs'!$I$5:$I$94,'octsep cfs rank'!$A15)</f>
        <v>91638</v>
      </c>
      <c r="R15" s="5" t="str">
        <f>VLOOKUP(S15,'octsep cfs'!$J$5:$O$94,6,FALSE)</f>
        <v>1931-32</v>
      </c>
      <c r="S15" s="18">
        <f>LARGE('octsep cfs'!$J$5:$J$94,'octsep cfs rank'!$A15)</f>
        <v>141793</v>
      </c>
      <c r="T15" s="5" t="str">
        <f>VLOOKUP(U15,'octsep cfs'!$K$5:$O$94,5,FALSE)</f>
        <v>1958-59</v>
      </c>
      <c r="U15" s="18">
        <f>LARGE('octsep cfs'!$K$5:$K$94,'octsep cfs rank'!$A15)</f>
        <v>127537</v>
      </c>
      <c r="V15" s="5" t="str">
        <f>VLOOKUP(W15,'octsep cfs'!$L$5:$O$94,4,FALSE)</f>
        <v>1966-67</v>
      </c>
      <c r="W15" s="18">
        <f>LARGE('octsep cfs'!$L$5:$L$94,'octsep cfs rank'!$A15)</f>
        <v>73949</v>
      </c>
      <c r="X15" s="5" t="str">
        <f>VLOOKUP(Y15,'octsep cfs'!$M$5:$O$94,3,FALSE)</f>
        <v>1939-40</v>
      </c>
      <c r="Y15" s="18">
        <f>LARGE('octsep cfs'!$M$5:$M$94,'octsep cfs rank'!$A15)</f>
        <v>45330</v>
      </c>
      <c r="Z15" s="5" t="str">
        <f>VLOOKUP(AA15,'octsep cfs'!$N$5:$O$94,2,FALSE)</f>
        <v>1990-91</v>
      </c>
      <c r="AA15" s="18">
        <f>LARGE('octsep cfs'!$N$5:$N$94,'octsep cfs rank'!$A15)</f>
        <v>46662</v>
      </c>
    </row>
    <row r="16" spans="1:27" x14ac:dyDescent="0.2">
      <c r="A16" s="5">
        <v>11</v>
      </c>
      <c r="B16" s="5" t="str">
        <f>VLOOKUP(C16,'octsep cfs'!$B$5:$O$94,14,FALSE)</f>
        <v>1958-59</v>
      </c>
      <c r="C16" s="18">
        <f>LARGE('octsep cfs'!$B$5:$B$94,'octsep cfs rank'!$A16)</f>
        <v>28111</v>
      </c>
      <c r="D16" s="5" t="str">
        <f>VLOOKUP(E16,'octsep cfs'!$C$5:$O$94,13,FALSE)</f>
        <v>1981-82</v>
      </c>
      <c r="E16" s="18">
        <f>LARGE('octsep cfs'!$C$5:$C$94,'octsep cfs rank'!$A16)</f>
        <v>21775</v>
      </c>
      <c r="F16" s="5" t="str">
        <f>VLOOKUP(G16,'octsep cfs'!$D$5:$O$94,12,FALSE)</f>
        <v>1933-34</v>
      </c>
      <c r="G16" s="18">
        <f>LARGE('octsep cfs'!$D$5:$D$94,'octsep cfs rank'!$A16)</f>
        <v>13924</v>
      </c>
      <c r="H16" s="5" t="str">
        <f>VLOOKUP(I16,'octsep cfs'!$E$5:$O$94,11,FALSE)</f>
        <v>1982-83</v>
      </c>
      <c r="I16" s="18">
        <f>LARGE('octsep cfs'!$E$5:$E$94,'octsep cfs rank'!$A16)</f>
        <v>10696</v>
      </c>
      <c r="J16" s="5" t="str">
        <f>VLOOKUP(K16,'octsep cfs'!$F$5:$O$94,10,FALSE)</f>
        <v>1996-97</v>
      </c>
      <c r="K16" s="18">
        <f>LARGE('octsep cfs'!$F$5:$F$94,'octsep cfs rank'!$A16)</f>
        <v>10497</v>
      </c>
      <c r="L16" s="5" t="str">
        <f>VLOOKUP(M16,'octsep cfs'!$G$5:$O$94,9,FALSE)</f>
        <v>1991-92</v>
      </c>
      <c r="M16" s="18">
        <f>LARGE('octsep cfs'!$G$5:$G$94,'octsep cfs rank'!$A16)</f>
        <v>13552</v>
      </c>
      <c r="N16" s="5" t="str">
        <f>VLOOKUP(O16,'octsep cfs'!$H$5:$O$94,8,FALSE)</f>
        <v>1991-92</v>
      </c>
      <c r="O16" s="18">
        <f>LARGE('octsep cfs'!$H$5:$H$94,'octsep cfs rank'!$A16)</f>
        <v>33008</v>
      </c>
      <c r="P16" s="5" t="str">
        <f>VLOOKUP(Q16,'octsep cfs'!$I$5:$O$94,7,FALSE)</f>
        <v>1980-81</v>
      </c>
      <c r="Q16" s="18">
        <f>LARGE('octsep cfs'!$I$5:$I$94,'octsep cfs rank'!$A16)</f>
        <v>91522</v>
      </c>
      <c r="R16" s="5" t="str">
        <f>VLOOKUP(S16,'octsep cfs'!$J$5:$O$94,6,FALSE)</f>
        <v>1996-97</v>
      </c>
      <c r="S16" s="18">
        <f>LARGE('octsep cfs'!$J$5:$J$94,'octsep cfs rank'!$A16)</f>
        <v>140717</v>
      </c>
      <c r="T16" s="5" t="str">
        <f>VLOOKUP(U16,'octsep cfs'!$K$5:$O$94,5,FALSE)</f>
        <v>1932-33</v>
      </c>
      <c r="U16" s="18">
        <f>LARGE('octsep cfs'!$K$5:$K$94,'octsep cfs rank'!$A16)</f>
        <v>124491</v>
      </c>
      <c r="V16" s="5" t="str">
        <f>VLOOKUP(W16,'octsep cfs'!$L$5:$O$94,4,FALSE)</f>
        <v>1931-32</v>
      </c>
      <c r="W16" s="18">
        <f>LARGE('octsep cfs'!$L$5:$L$94,'octsep cfs rank'!$A16)</f>
        <v>73809</v>
      </c>
      <c r="X16" s="5" t="str">
        <f>VLOOKUP(Y16,'octsep cfs'!$M$5:$O$94,3,FALSE)</f>
        <v>1962-63</v>
      </c>
      <c r="Y16" s="18">
        <f>LARGE('octsep cfs'!$M$5:$M$94,'octsep cfs rank'!$A16)</f>
        <v>44281</v>
      </c>
      <c r="Z16" s="5" t="str">
        <f>VLOOKUP(AA16,'octsep cfs'!$N$5:$O$94,2,FALSE)</f>
        <v>1958-59</v>
      </c>
      <c r="AA16" s="18">
        <f>LARGE('octsep cfs'!$N$5:$N$94,'octsep cfs rank'!$A16)</f>
        <v>46249</v>
      </c>
    </row>
    <row r="17" spans="1:27" x14ac:dyDescent="0.2">
      <c r="A17" s="5">
        <v>12</v>
      </c>
      <c r="B17" s="5" t="str">
        <f>VLOOKUP(C17,'octsep cfs'!$B$5:$O$94,14,FALSE)</f>
        <v>1960-61</v>
      </c>
      <c r="C17" s="18">
        <f>LARGE('octsep cfs'!$B$5:$B$94,'octsep cfs rank'!$A17)</f>
        <v>27567</v>
      </c>
      <c r="D17" s="5" t="str">
        <f>VLOOKUP(E17,'octsep cfs'!$C$5:$O$94,13,FALSE)</f>
        <v>1934-35</v>
      </c>
      <c r="E17" s="18">
        <f>LARGE('octsep cfs'!$C$5:$C$94,'octsep cfs rank'!$A17)</f>
        <v>21126</v>
      </c>
      <c r="F17" s="5" t="str">
        <f>VLOOKUP(G17,'octsep cfs'!$D$5:$O$94,12,FALSE)</f>
        <v>2004-05</v>
      </c>
      <c r="G17" s="18">
        <f>LARGE('octsep cfs'!$D$5:$D$94,'octsep cfs rank'!$A17)</f>
        <v>13847</v>
      </c>
      <c r="H17" s="5" t="str">
        <f>VLOOKUP(I17,'octsep cfs'!$E$5:$O$94,11,FALSE)</f>
        <v>2001-02</v>
      </c>
      <c r="I17" s="18">
        <f>LARGE('octsep cfs'!$E$5:$E$94,'octsep cfs rank'!$A17)</f>
        <v>10668</v>
      </c>
      <c r="J17" s="5" t="str">
        <f>VLOOKUP(K17,'octsep cfs'!$F$5:$O$94,10,FALSE)</f>
        <v>2016-17</v>
      </c>
      <c r="K17" s="18">
        <f>LARGE('octsep cfs'!$F$5:$F$94,'octsep cfs rank'!$A17)</f>
        <v>10439</v>
      </c>
      <c r="L17" s="5" t="str">
        <f>VLOOKUP(M17,'octsep cfs'!$G$5:$O$94,9,FALSE)</f>
        <v>1980-81</v>
      </c>
      <c r="M17" s="18">
        <f>LARGE('octsep cfs'!$G$5:$G$94,'octsep cfs rank'!$A17)</f>
        <v>13507</v>
      </c>
      <c r="N17" s="5" t="str">
        <f>VLOOKUP(O17,'octsep cfs'!$H$5:$O$94,8,FALSE)</f>
        <v>1968-69</v>
      </c>
      <c r="O17" s="18">
        <f>LARGE('octsep cfs'!$H$5:$H$94,'octsep cfs rank'!$A17)</f>
        <v>32184</v>
      </c>
      <c r="P17" s="5" t="str">
        <f>VLOOKUP(Q17,'octsep cfs'!$I$5:$O$94,7,FALSE)</f>
        <v>2016-17</v>
      </c>
      <c r="Q17" s="18">
        <f>LARGE('octsep cfs'!$I$5:$I$94,'octsep cfs rank'!$A17)</f>
        <v>90716</v>
      </c>
      <c r="R17" s="5" t="str">
        <f>VLOOKUP(S17,'octsep cfs'!$J$5:$O$94,6,FALSE)</f>
        <v>1949-50</v>
      </c>
      <c r="S17" s="18">
        <f>LARGE('octsep cfs'!$J$5:$J$94,'octsep cfs rank'!$A17)</f>
        <v>140201</v>
      </c>
      <c r="T17" s="5" t="str">
        <f>VLOOKUP(U17,'octsep cfs'!$K$5:$O$94,5,FALSE)</f>
        <v>1959-60</v>
      </c>
      <c r="U17" s="18">
        <f>LARGE('octsep cfs'!$K$5:$K$94,'octsep cfs rank'!$A17)</f>
        <v>123873</v>
      </c>
      <c r="V17" s="5" t="str">
        <f>VLOOKUP(W17,'octsep cfs'!$L$5:$O$94,4,FALSE)</f>
        <v>1961-62</v>
      </c>
      <c r="W17" s="18">
        <f>LARGE('octsep cfs'!$L$5:$L$94,'octsep cfs rank'!$A17)</f>
        <v>73035</v>
      </c>
      <c r="X17" s="5" t="str">
        <f>VLOOKUP(Y17,'octsep cfs'!$M$5:$O$94,3,FALSE)</f>
        <v>1937-38</v>
      </c>
      <c r="Y17" s="18">
        <f>LARGE('octsep cfs'!$M$5:$M$94,'octsep cfs rank'!$A17)</f>
        <v>42527</v>
      </c>
      <c r="Z17" s="5" t="str">
        <f>VLOOKUP(AA17,'octsep cfs'!$N$5:$O$94,2,FALSE)</f>
        <v>1931-32</v>
      </c>
      <c r="AA17" s="18">
        <f>LARGE('octsep cfs'!$N$5:$N$94,'octsep cfs rank'!$A17)</f>
        <v>45401</v>
      </c>
    </row>
    <row r="18" spans="1:27" x14ac:dyDescent="0.2">
      <c r="A18" s="5">
        <v>13</v>
      </c>
      <c r="B18" s="5" t="str">
        <f>VLOOKUP(C18,'octsep cfs'!$B$5:$O$94,14,FALSE)</f>
        <v>1933-34</v>
      </c>
      <c r="C18" s="18">
        <f>LARGE('octsep cfs'!$B$5:$B$94,'octsep cfs rank'!$A18)</f>
        <v>27559</v>
      </c>
      <c r="D18" s="5" t="str">
        <f>VLOOKUP(E18,'octsep cfs'!$C$5:$O$94,13,FALSE)</f>
        <v>1959-60</v>
      </c>
      <c r="E18" s="18">
        <f>LARGE('octsep cfs'!$C$5:$C$94,'octsep cfs rank'!$A18)</f>
        <v>20687</v>
      </c>
      <c r="F18" s="5" t="str">
        <f>VLOOKUP(G18,'octsep cfs'!$D$5:$O$94,12,FALSE)</f>
        <v>1959-60</v>
      </c>
      <c r="G18" s="18">
        <f>LARGE('octsep cfs'!$D$5:$D$94,'octsep cfs rank'!$A18)</f>
        <v>13795</v>
      </c>
      <c r="H18" s="5" t="str">
        <f>VLOOKUP(I18,'octsep cfs'!$E$5:$O$94,11,FALSE)</f>
        <v>1983-84</v>
      </c>
      <c r="I18" s="18">
        <f>LARGE('octsep cfs'!$E$5:$E$94,'octsep cfs rank'!$A18)</f>
        <v>10419</v>
      </c>
      <c r="J18" s="5" t="str">
        <f>VLOOKUP(K18,'octsep cfs'!$F$5:$O$94,10,FALSE)</f>
        <v>1967-68</v>
      </c>
      <c r="K18" s="18">
        <f>LARGE('octsep cfs'!$F$5:$F$94,'octsep cfs rank'!$A18)</f>
        <v>10300</v>
      </c>
      <c r="L18" s="5" t="str">
        <f>VLOOKUP(M18,'octsep cfs'!$G$5:$O$94,9,FALSE)</f>
        <v>1933-34</v>
      </c>
      <c r="M18" s="18">
        <f>LARGE('octsep cfs'!$G$5:$G$94,'octsep cfs rank'!$A18)</f>
        <v>13460</v>
      </c>
      <c r="N18" s="5" t="str">
        <f>VLOOKUP(O18,'octsep cfs'!$H$5:$O$94,8,FALSE)</f>
        <v>2011-12</v>
      </c>
      <c r="O18" s="18">
        <f>LARGE('octsep cfs'!$H$5:$H$94,'octsep cfs rank'!$A18)</f>
        <v>31539</v>
      </c>
      <c r="P18" s="5" t="str">
        <f>VLOOKUP(Q18,'octsep cfs'!$I$5:$O$94,7,FALSE)</f>
        <v>1938-39</v>
      </c>
      <c r="Q18" s="18">
        <f>LARGE('octsep cfs'!$I$5:$I$94,'octsep cfs rank'!$A18)</f>
        <v>89544</v>
      </c>
      <c r="R18" s="5" t="str">
        <f>VLOOKUP(S18,'octsep cfs'!$J$5:$O$94,6,FALSE)</f>
        <v>1967-68</v>
      </c>
      <c r="S18" s="18">
        <f>LARGE('octsep cfs'!$J$5:$J$94,'octsep cfs rank'!$A18)</f>
        <v>140184</v>
      </c>
      <c r="T18" s="5" t="str">
        <f>VLOOKUP(U18,'octsep cfs'!$K$5:$O$94,5,FALSE)</f>
        <v>1998-99</v>
      </c>
      <c r="U18" s="18">
        <f>LARGE('octsep cfs'!$K$5:$K$94,'octsep cfs rank'!$A18)</f>
        <v>123493</v>
      </c>
      <c r="V18" s="5" t="str">
        <f>VLOOKUP(W18,'octsep cfs'!$L$5:$O$94,4,FALSE)</f>
        <v>1973-74</v>
      </c>
      <c r="W18" s="18">
        <f>LARGE('octsep cfs'!$L$5:$L$94,'octsep cfs rank'!$A18)</f>
        <v>73013</v>
      </c>
      <c r="X18" s="5" t="str">
        <f>VLOOKUP(Y18,'octsep cfs'!$M$5:$O$94,3,FALSE)</f>
        <v>1930-31</v>
      </c>
      <c r="Y18" s="18">
        <f>LARGE('octsep cfs'!$M$5:$M$94,'octsep cfs rank'!$A18)</f>
        <v>41982</v>
      </c>
      <c r="Z18" s="5" t="str">
        <f>VLOOKUP(AA18,'octsep cfs'!$N$5:$O$94,2,FALSE)</f>
        <v>1973-74</v>
      </c>
      <c r="AA18" s="18">
        <f>LARGE('octsep cfs'!$N$5:$N$94,'octsep cfs rank'!$A18)</f>
        <v>45306</v>
      </c>
    </row>
    <row r="19" spans="1:27" x14ac:dyDescent="0.2">
      <c r="A19" s="5">
        <v>14</v>
      </c>
      <c r="B19" s="5" t="str">
        <f>VLOOKUP(C19,'octsep cfs'!$B$5:$O$94,14,FALSE)</f>
        <v>2016-17</v>
      </c>
      <c r="C19" s="18">
        <f>LARGE('octsep cfs'!$B$5:$B$94,'octsep cfs rank'!$A19)</f>
        <v>26612</v>
      </c>
      <c r="D19" s="5" t="str">
        <f>VLOOKUP(E19,'octsep cfs'!$C$5:$O$94,13,FALSE)</f>
        <v>1953-54</v>
      </c>
      <c r="E19" s="18">
        <f>LARGE('octsep cfs'!$C$5:$C$94,'octsep cfs rank'!$A19)</f>
        <v>20432</v>
      </c>
      <c r="F19" s="5" t="str">
        <f>VLOOKUP(G19,'octsep cfs'!$D$5:$O$94,12,FALSE)</f>
        <v>1962-63</v>
      </c>
      <c r="G19" s="18">
        <f>LARGE('octsep cfs'!$D$5:$D$94,'octsep cfs rank'!$A19)</f>
        <v>13571</v>
      </c>
      <c r="H19" s="5" t="str">
        <f>VLOOKUP(I19,'octsep cfs'!$E$5:$O$94,11,FALSE)</f>
        <v>1954-55</v>
      </c>
      <c r="I19" s="18">
        <f>LARGE('octsep cfs'!$E$5:$E$94,'octsep cfs rank'!$A19)</f>
        <v>10342</v>
      </c>
      <c r="J19" s="5" t="str">
        <f>VLOOKUP(K19,'octsep cfs'!$F$5:$O$94,10,FALSE)</f>
        <v>1999-2000</v>
      </c>
      <c r="K19" s="18">
        <f>LARGE('octsep cfs'!$F$5:$F$94,'octsep cfs rank'!$A19)</f>
        <v>10266</v>
      </c>
      <c r="L19" s="5" t="str">
        <f>VLOOKUP(M19,'octsep cfs'!$G$5:$O$94,9,FALSE)</f>
        <v>1995-96</v>
      </c>
      <c r="M19" s="18">
        <f>LARGE('octsep cfs'!$G$5:$G$94,'octsep cfs rank'!$A19)</f>
        <v>13333</v>
      </c>
      <c r="N19" s="5" t="str">
        <f>VLOOKUP(O19,'octsep cfs'!$H$5:$O$94,8,FALSE)</f>
        <v>2004-05</v>
      </c>
      <c r="O19" s="18">
        <f>LARGE('octsep cfs'!$H$5:$H$94,'octsep cfs rank'!$A19)</f>
        <v>30845</v>
      </c>
      <c r="P19" s="5" t="str">
        <f>VLOOKUP(Q19,'octsep cfs'!$I$5:$O$94,7,FALSE)</f>
        <v>2015-16</v>
      </c>
      <c r="Q19" s="18">
        <f>LARGE('octsep cfs'!$I$5:$I$94,'octsep cfs rank'!$A19)</f>
        <v>89301</v>
      </c>
      <c r="R19" s="5" t="str">
        <f>VLOOKUP(S19,'octsep cfs'!$J$5:$O$94,6,FALSE)</f>
        <v>2006-07</v>
      </c>
      <c r="S19" s="18">
        <f>LARGE('octsep cfs'!$J$5:$J$94,'octsep cfs rank'!$A19)</f>
        <v>139515</v>
      </c>
      <c r="T19" s="5" t="str">
        <f>VLOOKUP(U19,'octsep cfs'!$K$5:$O$94,5,FALSE)</f>
        <v>1971-72</v>
      </c>
      <c r="U19" s="18">
        <f>LARGE('octsep cfs'!$K$5:$K$94,'octsep cfs rank'!$A19)</f>
        <v>122564</v>
      </c>
      <c r="V19" s="5" t="str">
        <f>VLOOKUP(W19,'octsep cfs'!$L$5:$O$94,4,FALSE)</f>
        <v>1967-68</v>
      </c>
      <c r="W19" s="18">
        <f>LARGE('octsep cfs'!$L$5:$L$94,'octsep cfs rank'!$A19)</f>
        <v>72795</v>
      </c>
      <c r="X19" s="5" t="str">
        <f>VLOOKUP(Y19,'octsep cfs'!$M$5:$O$94,3,FALSE)</f>
        <v>2012-13</v>
      </c>
      <c r="Y19" s="18">
        <f>LARGE('octsep cfs'!$M$5:$M$94,'octsep cfs rank'!$A19)</f>
        <v>40864</v>
      </c>
      <c r="Z19" s="5" t="str">
        <f>VLOOKUP(AA19,'octsep cfs'!$N$5:$O$94,2,FALSE)</f>
        <v>1981-82</v>
      </c>
      <c r="AA19" s="18">
        <f>LARGE('octsep cfs'!$N$5:$N$94,'octsep cfs rank'!$A19)</f>
        <v>45119</v>
      </c>
    </row>
    <row r="20" spans="1:27" x14ac:dyDescent="0.2">
      <c r="A20" s="5">
        <v>15</v>
      </c>
      <c r="B20" s="5" t="str">
        <f>VLOOKUP(C20,'octsep cfs'!$B$5:$O$94,14,FALSE)</f>
        <v>2015-16</v>
      </c>
      <c r="C20" s="18">
        <f>LARGE('octsep cfs'!$B$5:$B$94,'octsep cfs rank'!$A20)</f>
        <v>26512</v>
      </c>
      <c r="D20" s="5" t="str">
        <f>VLOOKUP(E20,'octsep cfs'!$C$5:$O$94,13,FALSE)</f>
        <v>2012-13</v>
      </c>
      <c r="E20" s="18">
        <f>LARGE('octsep cfs'!$C$5:$C$94,'octsep cfs rank'!$A20)</f>
        <v>20392</v>
      </c>
      <c r="F20" s="5" t="str">
        <f>VLOOKUP(G20,'octsep cfs'!$D$5:$O$94,12,FALSE)</f>
        <v>2015-16</v>
      </c>
      <c r="G20" s="18">
        <f>LARGE('octsep cfs'!$D$5:$D$94,'octsep cfs rank'!$A20)</f>
        <v>13437</v>
      </c>
      <c r="H20" s="5" t="str">
        <f>VLOOKUP(I20,'octsep cfs'!$E$5:$O$94,11,FALSE)</f>
        <v>2010-11</v>
      </c>
      <c r="I20" s="18">
        <f>LARGE('octsep cfs'!$E$5:$E$94,'octsep cfs rank'!$A20)</f>
        <v>10279</v>
      </c>
      <c r="J20" s="5" t="str">
        <f>VLOOKUP(K20,'octsep cfs'!$F$5:$O$94,10,FALSE)</f>
        <v>1973-74</v>
      </c>
      <c r="K20" s="18">
        <f>LARGE('octsep cfs'!$F$5:$F$94,'octsep cfs rank'!$A20)</f>
        <v>10176</v>
      </c>
      <c r="L20" s="5" t="str">
        <f>VLOOKUP(M20,'octsep cfs'!$G$5:$O$94,9,FALSE)</f>
        <v>2016-17</v>
      </c>
      <c r="M20" s="18">
        <f>LARGE('octsep cfs'!$G$5:$G$94,'octsep cfs rank'!$A20)</f>
        <v>13329</v>
      </c>
      <c r="N20" s="5" t="str">
        <f>VLOOKUP(O20,'octsep cfs'!$H$5:$O$94,8,FALSE)</f>
        <v>1931-32</v>
      </c>
      <c r="O20" s="18">
        <f>LARGE('octsep cfs'!$H$5:$H$94,'octsep cfs rank'!$A20)</f>
        <v>30159</v>
      </c>
      <c r="P20" s="5" t="str">
        <f>VLOOKUP(Q20,'octsep cfs'!$I$5:$O$94,7,FALSE)</f>
        <v>1968-69</v>
      </c>
      <c r="Q20" s="18">
        <f>LARGE('octsep cfs'!$I$5:$I$94,'octsep cfs rank'!$A20)</f>
        <v>88899</v>
      </c>
      <c r="R20" s="5" t="str">
        <f>VLOOKUP(S20,'octsep cfs'!$J$5:$O$94,6,FALSE)</f>
        <v>1968-69</v>
      </c>
      <c r="S20" s="18">
        <f>LARGE('octsep cfs'!$J$5:$J$94,'octsep cfs rank'!$A20)</f>
        <v>137326</v>
      </c>
      <c r="T20" s="5" t="str">
        <f>VLOOKUP(U20,'octsep cfs'!$K$5:$O$94,5,FALSE)</f>
        <v>1973-74</v>
      </c>
      <c r="U20" s="18">
        <f>LARGE('octsep cfs'!$K$5:$K$94,'octsep cfs rank'!$A20)</f>
        <v>122559</v>
      </c>
      <c r="V20" s="5" t="str">
        <f>VLOOKUP(W20,'octsep cfs'!$L$5:$O$94,4,FALSE)</f>
        <v>1929-30</v>
      </c>
      <c r="W20" s="18">
        <f>LARGE('octsep cfs'!$L$5:$L$94,'octsep cfs rank'!$A20)</f>
        <v>71769</v>
      </c>
      <c r="X20" s="5" t="str">
        <f>VLOOKUP(Y20,'octsep cfs'!$M$5:$O$94,3,FALSE)</f>
        <v>1932-33</v>
      </c>
      <c r="Y20" s="18">
        <f>LARGE('octsep cfs'!$M$5:$M$94,'octsep cfs rank'!$A20)</f>
        <v>40352</v>
      </c>
      <c r="Z20" s="5" t="str">
        <f>VLOOKUP(AA20,'octsep cfs'!$N$5:$O$94,2,FALSE)</f>
        <v>1965-66</v>
      </c>
      <c r="AA20" s="18">
        <f>LARGE('octsep cfs'!$N$5:$N$94,'octsep cfs rank'!$A20)</f>
        <v>44937</v>
      </c>
    </row>
    <row r="21" spans="1:27" x14ac:dyDescent="0.2">
      <c r="A21" s="5">
        <v>16</v>
      </c>
      <c r="B21" s="5" t="str">
        <f>VLOOKUP(C21,'octsep cfs'!$B$5:$O$94,14,FALSE)</f>
        <v>1967-68</v>
      </c>
      <c r="C21" s="18">
        <f>LARGE('octsep cfs'!$B$5:$B$94,'octsep cfs rank'!$A21)</f>
        <v>26397</v>
      </c>
      <c r="D21" s="5" t="str">
        <f>VLOOKUP(E21,'octsep cfs'!$C$5:$O$94,13,FALSE)</f>
        <v>1965-66</v>
      </c>
      <c r="E21" s="18">
        <f>LARGE('octsep cfs'!$C$5:$C$94,'octsep cfs rank'!$A21)</f>
        <v>20344</v>
      </c>
      <c r="F21" s="5" t="str">
        <f>VLOOKUP(G21,'octsep cfs'!$D$5:$O$94,12,FALSE)</f>
        <v>1969-70</v>
      </c>
      <c r="G21" s="18">
        <f>LARGE('octsep cfs'!$D$5:$D$94,'octsep cfs rank'!$A21)</f>
        <v>13394</v>
      </c>
      <c r="H21" s="5" t="str">
        <f>VLOOKUP(I21,'octsep cfs'!$E$5:$O$94,11,FALSE)</f>
        <v>1997-98</v>
      </c>
      <c r="I21" s="18">
        <f>LARGE('octsep cfs'!$E$5:$E$94,'octsep cfs rank'!$A21)</f>
        <v>10192</v>
      </c>
      <c r="J21" s="5" t="str">
        <f>VLOOKUP(K21,'octsep cfs'!$F$5:$O$94,10,FALSE)</f>
        <v>1994-95</v>
      </c>
      <c r="K21" s="18">
        <f>LARGE('octsep cfs'!$F$5:$F$94,'octsep cfs rank'!$A21)</f>
        <v>10142</v>
      </c>
      <c r="L21" s="5" t="str">
        <f>VLOOKUP(M21,'octsep cfs'!$G$5:$O$94,9,FALSE)</f>
        <v>1996-97</v>
      </c>
      <c r="M21" s="18">
        <f>LARGE('octsep cfs'!$G$5:$G$94,'octsep cfs rank'!$A21)</f>
        <v>12698</v>
      </c>
      <c r="N21" s="5" t="str">
        <f>VLOOKUP(O21,'octsep cfs'!$H$5:$O$94,8,FALSE)</f>
        <v>1935-36</v>
      </c>
      <c r="O21" s="18">
        <f>LARGE('octsep cfs'!$H$5:$H$94,'octsep cfs rank'!$A21)</f>
        <v>29597</v>
      </c>
      <c r="P21" s="5" t="str">
        <f>VLOOKUP(Q21,'octsep cfs'!$I$5:$O$94,7,FALSE)</f>
        <v>1955-56</v>
      </c>
      <c r="Q21" s="18">
        <f>LARGE('octsep cfs'!$I$5:$I$94,'octsep cfs rank'!$A21)</f>
        <v>88888</v>
      </c>
      <c r="R21" s="5" t="str">
        <f>VLOOKUP(S21,'octsep cfs'!$J$5:$O$94,6,FALSE)</f>
        <v>1985-86</v>
      </c>
      <c r="S21" s="18">
        <f>LARGE('octsep cfs'!$J$5:$J$94,'octsep cfs rank'!$A21)</f>
        <v>136836</v>
      </c>
      <c r="T21" s="5" t="str">
        <f>VLOOKUP(U21,'octsep cfs'!$K$5:$O$94,5,FALSE)</f>
        <v>1934-35</v>
      </c>
      <c r="U21" s="18">
        <f>LARGE('octsep cfs'!$K$5:$K$94,'octsep cfs rank'!$A21)</f>
        <v>121602</v>
      </c>
      <c r="V21" s="5" t="str">
        <f>VLOOKUP(W21,'octsep cfs'!$L$5:$O$94,4,FALSE)</f>
        <v>1965-66</v>
      </c>
      <c r="W21" s="18">
        <f>LARGE('octsep cfs'!$L$5:$L$94,'octsep cfs rank'!$A21)</f>
        <v>70490</v>
      </c>
      <c r="X21" s="5" t="str">
        <f>VLOOKUP(Y21,'octsep cfs'!$M$5:$O$94,3,FALSE)</f>
        <v>1965-66</v>
      </c>
      <c r="Y21" s="18">
        <f>LARGE('octsep cfs'!$M$5:$M$94,'octsep cfs rank'!$A21)</f>
        <v>39681</v>
      </c>
      <c r="Z21" s="5" t="str">
        <f>VLOOKUP(AA21,'octsep cfs'!$N$5:$O$94,2,FALSE)</f>
        <v>1932-33</v>
      </c>
      <c r="AA21" s="18">
        <f>LARGE('octsep cfs'!$N$5:$N$94,'octsep cfs rank'!$A21)</f>
        <v>44693</v>
      </c>
    </row>
    <row r="22" spans="1:27" x14ac:dyDescent="0.2">
      <c r="A22" s="5">
        <v>17</v>
      </c>
      <c r="B22" s="5" t="str">
        <f>VLOOKUP(C22,'octsep cfs'!$B$5:$O$94,14,FALSE)</f>
        <v>1992-93</v>
      </c>
      <c r="C22" s="18">
        <f>LARGE('octsep cfs'!$B$5:$B$94,'octsep cfs rank'!$A22)</f>
        <v>26128</v>
      </c>
      <c r="D22" s="5" t="str">
        <f>VLOOKUP(E22,'octsep cfs'!$C$5:$O$94,13,FALSE)</f>
        <v>1964-65</v>
      </c>
      <c r="E22" s="18">
        <f>LARGE('octsep cfs'!$C$5:$C$94,'octsep cfs rank'!$A22)</f>
        <v>19778</v>
      </c>
      <c r="F22" s="5" t="str">
        <f>VLOOKUP(G22,'octsep cfs'!$D$5:$O$94,12,FALSE)</f>
        <v>1979-80</v>
      </c>
      <c r="G22" s="18">
        <f>LARGE('octsep cfs'!$D$5:$D$94,'octsep cfs rank'!$A22)</f>
        <v>13361</v>
      </c>
      <c r="H22" s="5" t="str">
        <f>VLOOKUP(I22,'octsep cfs'!$E$5:$O$94,11,FALSE)</f>
        <v>2008-09</v>
      </c>
      <c r="I22" s="18">
        <f>LARGE('octsep cfs'!$E$5:$E$94,'octsep cfs rank'!$A22)</f>
        <v>10160</v>
      </c>
      <c r="J22" s="5" t="str">
        <f>VLOOKUP(K22,'octsep cfs'!$F$5:$O$94,10,FALSE)</f>
        <v>1991-92</v>
      </c>
      <c r="K22" s="18">
        <f>LARGE('octsep cfs'!$F$5:$F$94,'octsep cfs rank'!$A22)</f>
        <v>10124</v>
      </c>
      <c r="L22" s="5" t="str">
        <f>VLOOKUP(M22,'octsep cfs'!$G$5:$O$94,9,FALSE)</f>
        <v>1985-86</v>
      </c>
      <c r="M22" s="18">
        <f>LARGE('octsep cfs'!$G$5:$G$94,'octsep cfs rank'!$A22)</f>
        <v>12553</v>
      </c>
      <c r="N22" s="5" t="str">
        <f>VLOOKUP(O22,'octsep cfs'!$H$5:$O$94,8,FALSE)</f>
        <v>2014-15</v>
      </c>
      <c r="O22" s="18">
        <f>LARGE('octsep cfs'!$H$5:$H$94,'octsep cfs rank'!$A22)</f>
        <v>29185</v>
      </c>
      <c r="P22" s="5" t="str">
        <f>VLOOKUP(Q22,'octsep cfs'!$I$5:$O$94,7,FALSE)</f>
        <v>1996-97</v>
      </c>
      <c r="Q22" s="18">
        <f>LARGE('octsep cfs'!$I$5:$I$94,'octsep cfs rank'!$A22)</f>
        <v>88496</v>
      </c>
      <c r="R22" s="5" t="str">
        <f>VLOOKUP(S22,'octsep cfs'!$J$5:$O$94,6,FALSE)</f>
        <v>1957-58</v>
      </c>
      <c r="S22" s="18">
        <f>LARGE('octsep cfs'!$J$5:$J$94,'octsep cfs rank'!$A22)</f>
        <v>136780</v>
      </c>
      <c r="T22" s="5" t="str">
        <f>VLOOKUP(U22,'octsep cfs'!$K$5:$O$94,5,FALSE)</f>
        <v>1990-91</v>
      </c>
      <c r="U22" s="18">
        <f>LARGE('octsep cfs'!$K$5:$K$94,'octsep cfs rank'!$A22)</f>
        <v>120713</v>
      </c>
      <c r="V22" s="5" t="str">
        <f>VLOOKUP(W22,'octsep cfs'!$L$5:$O$94,4,FALSE)</f>
        <v>1981-82</v>
      </c>
      <c r="W22" s="18">
        <f>LARGE('octsep cfs'!$L$5:$L$94,'octsep cfs rank'!$A22)</f>
        <v>70238</v>
      </c>
      <c r="X22" s="5" t="str">
        <f>VLOOKUP(Y22,'octsep cfs'!$M$5:$O$94,3,FALSE)</f>
        <v>2003-04</v>
      </c>
      <c r="Y22" s="18">
        <f>LARGE('octsep cfs'!$M$5:$M$94,'octsep cfs rank'!$A22)</f>
        <v>39665</v>
      </c>
      <c r="Z22" s="5" t="str">
        <f>VLOOKUP(AA22,'octsep cfs'!$N$5:$O$94,2,FALSE)</f>
        <v>1998-99</v>
      </c>
      <c r="AA22" s="18">
        <f>LARGE('octsep cfs'!$N$5:$N$94,'octsep cfs rank'!$A22)</f>
        <v>44610</v>
      </c>
    </row>
    <row r="23" spans="1:27" x14ac:dyDescent="0.2">
      <c r="A23" s="5">
        <v>18</v>
      </c>
      <c r="B23" s="5" t="str">
        <f>VLOOKUP(C23,'octsep cfs'!$B$5:$O$94,14,FALSE)</f>
        <v>2014-15</v>
      </c>
      <c r="C23" s="18">
        <f>LARGE('octsep cfs'!$B$5:$B$94,'octsep cfs rank'!$A23)</f>
        <v>26107</v>
      </c>
      <c r="D23" s="5" t="str">
        <f>VLOOKUP(E23,'octsep cfs'!$C$5:$O$94,13,FALSE)</f>
        <v>1937-38</v>
      </c>
      <c r="E23" s="18">
        <f>LARGE('octsep cfs'!$C$5:$C$94,'octsep cfs rank'!$A23)</f>
        <v>19723</v>
      </c>
      <c r="F23" s="5" t="str">
        <f>VLOOKUP(G23,'octsep cfs'!$D$5:$O$94,12,FALSE)</f>
        <v>2012-13</v>
      </c>
      <c r="G23" s="18">
        <f>LARGE('octsep cfs'!$D$5:$D$94,'octsep cfs rank'!$A23)</f>
        <v>13339</v>
      </c>
      <c r="H23" s="5" t="str">
        <f>VLOOKUP(I23,'octsep cfs'!$E$5:$O$94,11,FALSE)</f>
        <v>1966-67</v>
      </c>
      <c r="I23" s="18">
        <f>LARGE('octsep cfs'!$E$5:$E$94,'octsep cfs rank'!$A23)</f>
        <v>10095</v>
      </c>
      <c r="J23" s="5" t="str">
        <f>VLOOKUP(K23,'octsep cfs'!$F$5:$O$94,10,FALSE)</f>
        <v>1960-61</v>
      </c>
      <c r="K23" s="18">
        <f>LARGE('octsep cfs'!$F$5:$F$94,'octsep cfs rank'!$A23)</f>
        <v>10022</v>
      </c>
      <c r="L23" s="5" t="str">
        <f>VLOOKUP(M23,'octsep cfs'!$G$5:$O$94,9,FALSE)</f>
        <v>1971-72</v>
      </c>
      <c r="M23" s="18">
        <f>LARGE('octsep cfs'!$G$5:$G$94,'octsep cfs rank'!$A23)</f>
        <v>12122</v>
      </c>
      <c r="N23" s="5" t="str">
        <f>VLOOKUP(O23,'octsep cfs'!$H$5:$O$94,8,FALSE)</f>
        <v>1990-91</v>
      </c>
      <c r="O23" s="18">
        <f>LARGE('octsep cfs'!$H$5:$H$94,'octsep cfs rank'!$A23)</f>
        <v>28431</v>
      </c>
      <c r="P23" s="5" t="str">
        <f>VLOOKUP(Q23,'octsep cfs'!$I$5:$O$94,7,FALSE)</f>
        <v>1950-51</v>
      </c>
      <c r="Q23" s="18">
        <f>LARGE('octsep cfs'!$I$5:$I$94,'octsep cfs rank'!$A23)</f>
        <v>88412</v>
      </c>
      <c r="R23" s="5" t="str">
        <f>VLOOKUP(S23,'octsep cfs'!$J$5:$O$94,6,FALSE)</f>
        <v>1958-59</v>
      </c>
      <c r="S23" s="18">
        <f>LARGE('octsep cfs'!$J$5:$J$94,'octsep cfs rank'!$A23)</f>
        <v>135226</v>
      </c>
      <c r="T23" s="5" t="str">
        <f>VLOOKUP(U23,'octsep cfs'!$K$5:$O$94,5,FALSE)</f>
        <v>2006-07</v>
      </c>
      <c r="U23" s="18">
        <f>LARGE('octsep cfs'!$K$5:$K$94,'octsep cfs rank'!$A23)</f>
        <v>119194</v>
      </c>
      <c r="V23" s="5" t="str">
        <f>VLOOKUP(W23,'octsep cfs'!$L$5:$O$94,4,FALSE)</f>
        <v>1963-64</v>
      </c>
      <c r="W23" s="18">
        <f>LARGE('octsep cfs'!$L$5:$L$94,'octsep cfs rank'!$A23)</f>
        <v>69731</v>
      </c>
      <c r="X23" s="5" t="str">
        <f>VLOOKUP(Y23,'octsep cfs'!$M$5:$O$94,3,FALSE)</f>
        <v>1929-30</v>
      </c>
      <c r="Y23" s="18">
        <f>LARGE('octsep cfs'!$M$5:$M$94,'octsep cfs rank'!$A23)</f>
        <v>39113</v>
      </c>
      <c r="Z23" s="5" t="str">
        <f>VLOOKUP(AA23,'octsep cfs'!$N$5:$O$94,2,FALSE)</f>
        <v>1980-81</v>
      </c>
      <c r="AA23" s="18">
        <f>LARGE('octsep cfs'!$N$5:$N$94,'octsep cfs rank'!$A23)</f>
        <v>44572</v>
      </c>
    </row>
    <row r="24" spans="1:27" x14ac:dyDescent="0.2">
      <c r="A24" s="5">
        <v>19</v>
      </c>
      <c r="B24" s="5" t="str">
        <f>VLOOKUP(C24,'octsep cfs'!$B$5:$O$94,14,FALSE)</f>
        <v>1953-54</v>
      </c>
      <c r="C24" s="18">
        <f>LARGE('octsep cfs'!$B$5:$B$94,'octsep cfs rank'!$A24)</f>
        <v>25965</v>
      </c>
      <c r="D24" s="5" t="str">
        <f>VLOOKUP(E24,'octsep cfs'!$C$5:$O$94,13,FALSE)</f>
        <v>1989-90</v>
      </c>
      <c r="E24" s="18">
        <f>LARGE('octsep cfs'!$C$5:$C$94,'octsep cfs rank'!$A24)</f>
        <v>19443</v>
      </c>
      <c r="F24" s="5" t="str">
        <f>VLOOKUP(G24,'octsep cfs'!$D$5:$O$94,12,FALSE)</f>
        <v>1950-51</v>
      </c>
      <c r="G24" s="18">
        <f>LARGE('octsep cfs'!$D$5:$D$94,'octsep cfs rank'!$A24)</f>
        <v>12904</v>
      </c>
      <c r="H24" s="5" t="str">
        <f>VLOOKUP(I24,'octsep cfs'!$E$5:$O$94,11,FALSE)</f>
        <v>2012-13</v>
      </c>
      <c r="I24" s="18">
        <f>LARGE('octsep cfs'!$E$5:$E$94,'octsep cfs rank'!$A24)</f>
        <v>10085</v>
      </c>
      <c r="J24" s="5" t="str">
        <f>VLOOKUP(K24,'octsep cfs'!$F$5:$O$94,10,FALSE)</f>
        <v>1933-34</v>
      </c>
      <c r="K24" s="18">
        <f>LARGE('octsep cfs'!$F$5:$F$94,'octsep cfs rank'!$A24)</f>
        <v>9714</v>
      </c>
      <c r="L24" s="5" t="str">
        <f>VLOOKUP(M24,'octsep cfs'!$G$5:$O$94,9,FALSE)</f>
        <v>1999-2000</v>
      </c>
      <c r="M24" s="18">
        <f>LARGE('octsep cfs'!$G$5:$G$94,'octsep cfs rank'!$A24)</f>
        <v>11723</v>
      </c>
      <c r="N24" s="5" t="str">
        <f>VLOOKUP(O24,'octsep cfs'!$H$5:$O$94,8,FALSE)</f>
        <v>1946-47</v>
      </c>
      <c r="O24" s="18">
        <f>LARGE('octsep cfs'!$H$5:$H$94,'octsep cfs rank'!$A24)</f>
        <v>28166</v>
      </c>
      <c r="P24" s="5" t="str">
        <f>VLOOKUP(Q24,'octsep cfs'!$I$5:$O$94,7,FALSE)</f>
        <v>1986-87</v>
      </c>
      <c r="Q24" s="18">
        <f>LARGE('octsep cfs'!$I$5:$I$94,'octsep cfs rank'!$A24)</f>
        <v>88180</v>
      </c>
      <c r="R24" s="5" t="str">
        <f>VLOOKUP(S24,'octsep cfs'!$J$5:$O$94,6,FALSE)</f>
        <v>2016-17</v>
      </c>
      <c r="S24" s="18">
        <f>LARGE('octsep cfs'!$J$5:$J$94,'octsep cfs rank'!$A24)</f>
        <v>130670</v>
      </c>
      <c r="T24" s="5" t="str">
        <f>VLOOKUP(U24,'octsep cfs'!$K$5:$O$94,5,FALSE)</f>
        <v>1965-66</v>
      </c>
      <c r="U24" s="18">
        <f>LARGE('octsep cfs'!$K$5:$K$94,'octsep cfs rank'!$A24)</f>
        <v>118588</v>
      </c>
      <c r="V24" s="5" t="str">
        <f>VLOOKUP(W24,'octsep cfs'!$L$5:$O$94,4,FALSE)</f>
        <v>1983-84</v>
      </c>
      <c r="W24" s="18">
        <f>LARGE('octsep cfs'!$L$5:$L$94,'octsep cfs rank'!$A24)</f>
        <v>66869</v>
      </c>
      <c r="X24" s="5" t="str">
        <f>VLOOKUP(Y24,'octsep cfs'!$M$5:$O$94,3,FALSE)</f>
        <v>1963-64</v>
      </c>
      <c r="Y24" s="18">
        <f>LARGE('octsep cfs'!$M$5:$M$94,'octsep cfs rank'!$A24)</f>
        <v>38789</v>
      </c>
      <c r="Z24" s="5" t="str">
        <f>VLOOKUP(AA24,'octsep cfs'!$N$5:$O$94,2,FALSE)</f>
        <v>1960-61</v>
      </c>
      <c r="AA24" s="18">
        <f>LARGE('octsep cfs'!$N$5:$N$94,'octsep cfs rank'!$A24)</f>
        <v>43971</v>
      </c>
    </row>
    <row r="25" spans="1:27" x14ac:dyDescent="0.2">
      <c r="A25" s="5">
        <v>20</v>
      </c>
      <c r="B25" s="5" t="str">
        <f>VLOOKUP(C25,'octsep cfs'!$B$5:$O$94,14,FALSE)</f>
        <v>2004-05</v>
      </c>
      <c r="C25" s="18">
        <f>LARGE('octsep cfs'!$B$5:$B$94,'octsep cfs rank'!$A25)</f>
        <v>25852</v>
      </c>
      <c r="D25" s="5" t="str">
        <f>VLOOKUP(E25,'octsep cfs'!$C$5:$O$94,13,FALSE)</f>
        <v>1978-79</v>
      </c>
      <c r="E25" s="18">
        <f>LARGE('octsep cfs'!$C$5:$C$94,'octsep cfs rank'!$A25)</f>
        <v>19342</v>
      </c>
      <c r="F25" s="5" t="str">
        <f>VLOOKUP(G25,'octsep cfs'!$D$5:$O$94,12,FALSE)</f>
        <v>2016-17</v>
      </c>
      <c r="G25" s="18">
        <f>LARGE('octsep cfs'!$D$5:$D$94,'octsep cfs rank'!$A25)</f>
        <v>12899</v>
      </c>
      <c r="H25" s="5" t="str">
        <f>VLOOKUP(I25,'octsep cfs'!$E$5:$O$94,11,FALSE)</f>
        <v>1967-68</v>
      </c>
      <c r="I25" s="18">
        <f>LARGE('octsep cfs'!$E$5:$E$94,'octsep cfs rank'!$A25)</f>
        <v>10012</v>
      </c>
      <c r="J25" s="5" t="str">
        <f>VLOOKUP(K25,'octsep cfs'!$F$5:$O$94,10,FALSE)</f>
        <v>1959-60</v>
      </c>
      <c r="K25" s="18">
        <f>LARGE('octsep cfs'!$F$5:$F$94,'octsep cfs rank'!$A25)</f>
        <v>9557</v>
      </c>
      <c r="L25" s="5" t="str">
        <f>VLOOKUP(M25,'octsep cfs'!$G$5:$O$94,9,FALSE)</f>
        <v>1940-41</v>
      </c>
      <c r="M25" s="18">
        <f>LARGE('octsep cfs'!$G$5:$G$94,'octsep cfs rank'!$A25)</f>
        <v>11718</v>
      </c>
      <c r="N25" s="5" t="str">
        <f>VLOOKUP(O25,'octsep cfs'!$H$5:$O$94,8,FALSE)</f>
        <v>1942-43</v>
      </c>
      <c r="O25" s="18">
        <f>LARGE('octsep cfs'!$H$5:$H$94,'octsep cfs rank'!$A25)</f>
        <v>28142</v>
      </c>
      <c r="P25" s="5" t="str">
        <f>VLOOKUP(Q25,'octsep cfs'!$I$5:$O$94,7,FALSE)</f>
        <v>1992-93</v>
      </c>
      <c r="Q25" s="18">
        <f>LARGE('octsep cfs'!$I$5:$I$94,'octsep cfs rank'!$A25)</f>
        <v>87613</v>
      </c>
      <c r="R25" s="5" t="str">
        <f>VLOOKUP(S25,'octsep cfs'!$J$5:$O$94,6,FALSE)</f>
        <v>1945-46</v>
      </c>
      <c r="S25" s="18">
        <f>LARGE('octsep cfs'!$J$5:$J$94,'octsep cfs rank'!$A25)</f>
        <v>130440</v>
      </c>
      <c r="T25" s="5" t="str">
        <f>VLOOKUP(U25,'octsep cfs'!$K$5:$O$94,5,FALSE)</f>
        <v>1996-97</v>
      </c>
      <c r="U25" s="18">
        <f>LARGE('octsep cfs'!$K$5:$K$94,'octsep cfs rank'!$A25)</f>
        <v>117101</v>
      </c>
      <c r="V25" s="5" t="str">
        <f>VLOOKUP(W25,'octsep cfs'!$L$5:$O$94,4,FALSE)</f>
        <v>1928-29</v>
      </c>
      <c r="W25" s="18">
        <f>LARGE('octsep cfs'!$L$5:$L$94,'octsep cfs rank'!$A25)</f>
        <v>66859</v>
      </c>
      <c r="X25" s="5" t="str">
        <f>VLOOKUP(Y25,'octsep cfs'!$M$5:$O$94,3,FALSE)</f>
        <v>1980-81</v>
      </c>
      <c r="Y25" s="18">
        <f>LARGE('octsep cfs'!$M$5:$M$94,'octsep cfs rank'!$A25)</f>
        <v>38698</v>
      </c>
      <c r="Z25" s="5" t="str">
        <f>VLOOKUP(AA25,'octsep cfs'!$N$5:$O$94,2,FALSE)</f>
        <v>1963-64</v>
      </c>
      <c r="AA25" s="18">
        <f>LARGE('octsep cfs'!$N$5:$N$94,'octsep cfs rank'!$A25)</f>
        <v>43743</v>
      </c>
    </row>
    <row r="26" spans="1:27" x14ac:dyDescent="0.2">
      <c r="A26" s="5">
        <v>21</v>
      </c>
      <c r="B26" s="5" t="str">
        <f>VLOOKUP(C26,'octsep cfs'!$B$5:$O$94,14,FALSE)</f>
        <v>1968-69</v>
      </c>
      <c r="C26" s="18">
        <f>LARGE('octsep cfs'!$B$5:$B$94,'octsep cfs rank'!$A26)</f>
        <v>25619</v>
      </c>
      <c r="D26" s="5" t="str">
        <f>VLOOKUP(E26,'octsep cfs'!$C$5:$O$94,13,FALSE)</f>
        <v>1962-63</v>
      </c>
      <c r="E26" s="18">
        <f>LARGE('octsep cfs'!$C$5:$C$94,'octsep cfs rank'!$A26)</f>
        <v>19279</v>
      </c>
      <c r="F26" s="5" t="str">
        <f>VLOOKUP(G26,'octsep cfs'!$D$5:$O$94,12,FALSE)</f>
        <v>1932-33</v>
      </c>
      <c r="G26" s="18">
        <f>LARGE('octsep cfs'!$D$5:$D$94,'octsep cfs rank'!$A26)</f>
        <v>12812</v>
      </c>
      <c r="H26" s="5" t="str">
        <f>VLOOKUP(I26,'octsep cfs'!$E$5:$O$94,11,FALSE)</f>
        <v>2011-12</v>
      </c>
      <c r="I26" s="18">
        <f>LARGE('octsep cfs'!$E$5:$E$94,'octsep cfs rank'!$A26)</f>
        <v>9986</v>
      </c>
      <c r="J26" s="5" t="str">
        <f>VLOOKUP(K26,'octsep cfs'!$F$5:$O$94,10,FALSE)</f>
        <v>1970-71</v>
      </c>
      <c r="K26" s="18">
        <f>LARGE('octsep cfs'!$F$5:$F$94,'octsep cfs rank'!$A26)</f>
        <v>9490</v>
      </c>
      <c r="L26" s="5" t="str">
        <f>VLOOKUP(M26,'octsep cfs'!$G$5:$O$94,9,FALSE)</f>
        <v>1998-99</v>
      </c>
      <c r="M26" s="18">
        <f>LARGE('octsep cfs'!$G$5:$G$94,'octsep cfs rank'!$A26)</f>
        <v>11699</v>
      </c>
      <c r="N26" s="5" t="str">
        <f>VLOOKUP(O26,'octsep cfs'!$H$5:$O$94,8,FALSE)</f>
        <v>2006-07</v>
      </c>
      <c r="O26" s="18">
        <f>LARGE('octsep cfs'!$H$5:$H$94,'octsep cfs rank'!$A26)</f>
        <v>27840</v>
      </c>
      <c r="P26" s="5" t="str">
        <f>VLOOKUP(Q26,'octsep cfs'!$I$5:$O$94,7,FALSE)</f>
        <v>1948-49</v>
      </c>
      <c r="Q26" s="18">
        <f>LARGE('octsep cfs'!$I$5:$I$94,'octsep cfs rank'!$A26)</f>
        <v>87502</v>
      </c>
      <c r="R26" s="5" t="str">
        <f>VLOOKUP(S26,'octsep cfs'!$J$5:$O$94,6,FALSE)</f>
        <v>1932-33</v>
      </c>
      <c r="S26" s="18">
        <f>LARGE('octsep cfs'!$J$5:$J$94,'octsep cfs rank'!$A26)</f>
        <v>129949</v>
      </c>
      <c r="T26" s="5" t="str">
        <f>VLOOKUP(U26,'octsep cfs'!$K$5:$O$94,5,FALSE)</f>
        <v>1999-2000</v>
      </c>
      <c r="U26" s="18">
        <f>LARGE('octsep cfs'!$K$5:$K$94,'octsep cfs rank'!$A26)</f>
        <v>115957</v>
      </c>
      <c r="V26" s="5" t="str">
        <f>VLOOKUP(W26,'octsep cfs'!$L$5:$O$94,4,FALSE)</f>
        <v>1996-97</v>
      </c>
      <c r="W26" s="18">
        <f>LARGE('octsep cfs'!$L$5:$L$94,'octsep cfs rank'!$A26)</f>
        <v>66332</v>
      </c>
      <c r="X26" s="5" t="str">
        <f>VLOOKUP(Y26,'octsep cfs'!$M$5:$O$94,3,FALSE)</f>
        <v>1934-35</v>
      </c>
      <c r="Y26" s="18">
        <f>LARGE('octsep cfs'!$M$5:$M$94,'octsep cfs rank'!$A26)</f>
        <v>38570</v>
      </c>
      <c r="Z26" s="5" t="str">
        <f>VLOOKUP(AA26,'octsep cfs'!$N$5:$O$94,2,FALSE)</f>
        <v>1947-48</v>
      </c>
      <c r="AA26" s="18">
        <f>LARGE('octsep cfs'!$N$5:$N$94,'octsep cfs rank'!$A26)</f>
        <v>43443</v>
      </c>
    </row>
    <row r="27" spans="1:27" x14ac:dyDescent="0.2">
      <c r="A27" s="5">
        <v>22</v>
      </c>
      <c r="B27" s="5" t="str">
        <f>VLOOKUP(C27,'octsep cfs'!$B$5:$O$94,14,FALSE)</f>
        <v>1996-97</v>
      </c>
      <c r="C27" s="18">
        <f>LARGE('octsep cfs'!$B$5:$B$94,'octsep cfs rank'!$A27)</f>
        <v>25462</v>
      </c>
      <c r="D27" s="5" t="str">
        <f>VLOOKUP(E27,'octsep cfs'!$C$5:$O$94,13,FALSE)</f>
        <v>1969-70</v>
      </c>
      <c r="E27" s="18">
        <f>LARGE('octsep cfs'!$C$5:$C$94,'octsep cfs rank'!$A27)</f>
        <v>19072</v>
      </c>
      <c r="F27" s="5" t="str">
        <f>VLOOKUP(G27,'octsep cfs'!$D$5:$O$94,12,FALSE)</f>
        <v>2005-06</v>
      </c>
      <c r="G27" s="18">
        <f>LARGE('octsep cfs'!$D$5:$D$94,'octsep cfs rank'!$A27)</f>
        <v>12729</v>
      </c>
      <c r="H27" s="5" t="str">
        <f>VLOOKUP(I27,'octsep cfs'!$E$5:$O$94,11,FALSE)</f>
        <v>1989-90</v>
      </c>
      <c r="I27" s="18">
        <f>LARGE('octsep cfs'!$E$5:$E$94,'octsep cfs rank'!$A27)</f>
        <v>9974</v>
      </c>
      <c r="J27" s="5" t="str">
        <f>VLOOKUP(K27,'octsep cfs'!$F$5:$O$94,10,FALSE)</f>
        <v>1953-54</v>
      </c>
      <c r="K27" s="18">
        <f>LARGE('octsep cfs'!$F$5:$F$94,'octsep cfs rank'!$A27)</f>
        <v>9411</v>
      </c>
      <c r="L27" s="5" t="str">
        <f>VLOOKUP(M27,'octsep cfs'!$G$5:$O$94,9,FALSE)</f>
        <v>1939-40</v>
      </c>
      <c r="M27" s="18">
        <f>LARGE('octsep cfs'!$G$5:$G$94,'octsep cfs rank'!$A27)</f>
        <v>11411</v>
      </c>
      <c r="N27" s="5" t="str">
        <f>VLOOKUP(O27,'octsep cfs'!$H$5:$O$94,8,FALSE)</f>
        <v>2005-06</v>
      </c>
      <c r="O27" s="18">
        <f>LARGE('octsep cfs'!$H$5:$H$94,'octsep cfs rank'!$A27)</f>
        <v>27743</v>
      </c>
      <c r="P27" s="5" t="str">
        <f>VLOOKUP(Q27,'octsep cfs'!$I$5:$O$94,7,FALSE)</f>
        <v>1960-61</v>
      </c>
      <c r="Q27" s="18">
        <f>LARGE('octsep cfs'!$I$5:$I$94,'octsep cfs rank'!$A27)</f>
        <v>87478</v>
      </c>
      <c r="R27" s="5" t="str">
        <f>VLOOKUP(S27,'octsep cfs'!$J$5:$O$94,6,FALSE)</f>
        <v>1954-55</v>
      </c>
      <c r="S27" s="18">
        <f>LARGE('octsep cfs'!$J$5:$J$94,'octsep cfs rank'!$A27)</f>
        <v>129843</v>
      </c>
      <c r="T27" s="5" t="str">
        <f>VLOOKUP(U27,'octsep cfs'!$K$5:$O$94,5,FALSE)</f>
        <v>2001-02</v>
      </c>
      <c r="U27" s="18">
        <f>LARGE('octsep cfs'!$K$5:$K$94,'octsep cfs rank'!$A27)</f>
        <v>113585</v>
      </c>
      <c r="V27" s="5" t="str">
        <f>VLOOKUP(W27,'octsep cfs'!$L$5:$O$94,4,FALSE)</f>
        <v>1949-50</v>
      </c>
      <c r="W27" s="18">
        <f>LARGE('octsep cfs'!$L$5:$L$94,'octsep cfs rank'!$A27)</f>
        <v>66194</v>
      </c>
      <c r="X27" s="5" t="str">
        <f>VLOOKUP(Y27,'octsep cfs'!$M$5:$O$94,3,FALSE)</f>
        <v>1943-44</v>
      </c>
      <c r="Y27" s="18">
        <f>LARGE('octsep cfs'!$M$5:$M$94,'octsep cfs rank'!$A27)</f>
        <v>38153</v>
      </c>
      <c r="Z27" s="5" t="str">
        <f>VLOOKUP(AA27,'octsep cfs'!$N$5:$O$94,2,FALSE)</f>
        <v>2016-17</v>
      </c>
      <c r="AA27" s="18">
        <f>LARGE('octsep cfs'!$N$5:$N$94,'octsep cfs rank'!$A27)</f>
        <v>43070</v>
      </c>
    </row>
    <row r="28" spans="1:27" x14ac:dyDescent="0.2">
      <c r="A28" s="5">
        <v>23</v>
      </c>
      <c r="B28" s="5" t="str">
        <f>VLOOKUP(C28,'octsep cfs'!$B$5:$O$94,14,FALSE)</f>
        <v>2011-12</v>
      </c>
      <c r="C28" s="18">
        <f>LARGE('octsep cfs'!$B$5:$B$94,'octsep cfs rank'!$A28)</f>
        <v>25361</v>
      </c>
      <c r="D28" s="5" t="str">
        <f>VLOOKUP(E28,'octsep cfs'!$C$5:$O$94,13,FALSE)</f>
        <v>1980-81</v>
      </c>
      <c r="E28" s="18">
        <f>LARGE('octsep cfs'!$C$5:$C$94,'octsep cfs rank'!$A28)</f>
        <v>18825</v>
      </c>
      <c r="F28" s="5" t="str">
        <f>VLOOKUP(G28,'octsep cfs'!$D$5:$O$94,12,FALSE)</f>
        <v>1966-67</v>
      </c>
      <c r="G28" s="18">
        <f>LARGE('octsep cfs'!$D$5:$D$94,'octsep cfs rank'!$A28)</f>
        <v>12658</v>
      </c>
      <c r="H28" s="5" t="str">
        <f>VLOOKUP(I28,'octsep cfs'!$E$5:$O$94,11,FALSE)</f>
        <v>2016-17</v>
      </c>
      <c r="I28" s="18">
        <f>LARGE('octsep cfs'!$E$5:$E$94,'octsep cfs rank'!$A28)</f>
        <v>9948</v>
      </c>
      <c r="J28" s="5" t="str">
        <f>VLOOKUP(K28,'octsep cfs'!$F$5:$O$94,10,FALSE)</f>
        <v>1961-62</v>
      </c>
      <c r="K28" s="18">
        <f>LARGE('octsep cfs'!$F$5:$F$94,'octsep cfs rank'!$A28)</f>
        <v>9354</v>
      </c>
      <c r="L28" s="5" t="str">
        <f>VLOOKUP(M28,'octsep cfs'!$G$5:$O$94,9,FALSE)</f>
        <v>1989-90</v>
      </c>
      <c r="M28" s="18">
        <f>LARGE('octsep cfs'!$G$5:$G$94,'octsep cfs rank'!$A28)</f>
        <v>11321</v>
      </c>
      <c r="N28" s="5" t="str">
        <f>VLOOKUP(O28,'octsep cfs'!$H$5:$O$94,8,FALSE)</f>
        <v>1955-56</v>
      </c>
      <c r="O28" s="18">
        <f>LARGE('octsep cfs'!$H$5:$H$94,'octsep cfs rank'!$A28)</f>
        <v>27674</v>
      </c>
      <c r="P28" s="5" t="str">
        <f>VLOOKUP(Q28,'octsep cfs'!$I$5:$O$94,7,FALSE)</f>
        <v>1975-76</v>
      </c>
      <c r="Q28" s="18">
        <f>LARGE('octsep cfs'!$I$5:$I$94,'octsep cfs rank'!$A28)</f>
        <v>87262</v>
      </c>
      <c r="R28" s="5" t="str">
        <f>VLOOKUP(S28,'octsep cfs'!$J$5:$O$94,6,FALSE)</f>
        <v>2010-11</v>
      </c>
      <c r="S28" s="18">
        <f>LARGE('octsep cfs'!$J$5:$J$94,'octsep cfs rank'!$A28)</f>
        <v>127518</v>
      </c>
      <c r="T28" s="5" t="str">
        <f>VLOOKUP(U28,'octsep cfs'!$K$5:$O$94,5,FALSE)</f>
        <v>1981-82</v>
      </c>
      <c r="U28" s="18">
        <f>LARGE('octsep cfs'!$K$5:$K$94,'octsep cfs rank'!$A28)</f>
        <v>111543</v>
      </c>
      <c r="V28" s="5" t="str">
        <f>VLOOKUP(W28,'octsep cfs'!$L$5:$O$94,4,FALSE)</f>
        <v>1962-63</v>
      </c>
      <c r="W28" s="18">
        <f>LARGE('octsep cfs'!$L$5:$L$94,'octsep cfs rank'!$A28)</f>
        <v>66077</v>
      </c>
      <c r="X28" s="5" t="str">
        <f>VLOOKUP(Y28,'octsep cfs'!$M$5:$O$94,3,FALSE)</f>
        <v>1949-50</v>
      </c>
      <c r="Y28" s="18">
        <f>LARGE('octsep cfs'!$M$5:$M$94,'octsep cfs rank'!$A28)</f>
        <v>37691</v>
      </c>
      <c r="Z28" s="5" t="str">
        <f>VLOOKUP(AA28,'octsep cfs'!$N$5:$O$94,2,FALSE)</f>
        <v>1959-60</v>
      </c>
      <c r="AA28" s="18">
        <f>LARGE('octsep cfs'!$N$5:$N$94,'octsep cfs rank'!$A28)</f>
        <v>42902</v>
      </c>
    </row>
    <row r="29" spans="1:27" x14ac:dyDescent="0.2">
      <c r="A29" s="5">
        <v>24</v>
      </c>
      <c r="B29" s="5" t="str">
        <f>VLOOKUP(C29,'octsep cfs'!$B$5:$O$94,14,FALSE)</f>
        <v>1969-70</v>
      </c>
      <c r="C29" s="18">
        <f>LARGE('octsep cfs'!$B$5:$B$94,'octsep cfs rank'!$A29)</f>
        <v>25230</v>
      </c>
      <c r="D29" s="5" t="str">
        <f>VLOOKUP(E29,'octsep cfs'!$C$5:$O$94,13,FALSE)</f>
        <v>2015-16</v>
      </c>
      <c r="E29" s="18">
        <f>LARGE('octsep cfs'!$C$5:$C$94,'octsep cfs rank'!$A29)</f>
        <v>18448</v>
      </c>
      <c r="F29" s="5" t="str">
        <f>VLOOKUP(G29,'octsep cfs'!$D$5:$O$94,12,FALSE)</f>
        <v>1953-54</v>
      </c>
      <c r="G29" s="18">
        <f>LARGE('octsep cfs'!$D$5:$D$94,'octsep cfs rank'!$A29)</f>
        <v>12579</v>
      </c>
      <c r="H29" s="5" t="str">
        <f>VLOOKUP(I29,'octsep cfs'!$E$5:$O$94,11,FALSE)</f>
        <v>2017-18</v>
      </c>
      <c r="I29" s="18">
        <f>LARGE('octsep cfs'!$E$5:$E$94,'octsep cfs rank'!$A29)</f>
        <v>9907</v>
      </c>
      <c r="J29" s="5" t="str">
        <f>VLOOKUP(K29,'octsep cfs'!$F$5:$O$94,10,FALSE)</f>
        <v>1998-99</v>
      </c>
      <c r="K29" s="18">
        <f>LARGE('octsep cfs'!$F$5:$F$94,'octsep cfs rank'!$A29)</f>
        <v>9325</v>
      </c>
      <c r="L29" s="5" t="str">
        <f>VLOOKUP(M29,'octsep cfs'!$G$5:$O$94,9,FALSE)</f>
        <v>2011-12</v>
      </c>
      <c r="M29" s="18">
        <f>LARGE('octsep cfs'!$G$5:$G$94,'octsep cfs rank'!$A29)</f>
        <v>11235</v>
      </c>
      <c r="N29" s="5" t="str">
        <f>VLOOKUP(O29,'octsep cfs'!$H$5:$O$94,8,FALSE)</f>
        <v>2002-03</v>
      </c>
      <c r="O29" s="18">
        <f>LARGE('octsep cfs'!$H$5:$H$94,'octsep cfs rank'!$A29)</f>
        <v>27574</v>
      </c>
      <c r="P29" s="5" t="str">
        <f>VLOOKUP(Q29,'octsep cfs'!$I$5:$O$94,7,FALSE)</f>
        <v>1970-71</v>
      </c>
      <c r="Q29" s="18">
        <f>LARGE('octsep cfs'!$I$5:$I$94,'octsep cfs rank'!$A29)</f>
        <v>86978</v>
      </c>
      <c r="R29" s="5" t="str">
        <f>VLOOKUP(S29,'octsep cfs'!$J$5:$O$94,6,FALSE)</f>
        <v>1998-99</v>
      </c>
      <c r="S29" s="18">
        <f>LARGE('octsep cfs'!$J$5:$J$94,'octsep cfs rank'!$A29)</f>
        <v>126639</v>
      </c>
      <c r="T29" s="5" t="str">
        <f>VLOOKUP(U29,'octsep cfs'!$K$5:$O$94,5,FALSE)</f>
        <v>1989-90</v>
      </c>
      <c r="U29" s="18">
        <f>LARGE('octsep cfs'!$K$5:$K$94,'octsep cfs rank'!$A29)</f>
        <v>111234</v>
      </c>
      <c r="V29" s="5" t="str">
        <f>VLOOKUP(W29,'octsep cfs'!$L$5:$O$94,4,FALSE)</f>
        <v>1947-48</v>
      </c>
      <c r="W29" s="18">
        <f>LARGE('octsep cfs'!$L$5:$L$94,'octsep cfs rank'!$A29)</f>
        <v>66057</v>
      </c>
      <c r="X29" s="5" t="str">
        <f>VLOOKUP(Y29,'octsep cfs'!$M$5:$O$94,3,FALSE)</f>
        <v>1947-48</v>
      </c>
      <c r="Y29" s="18">
        <f>LARGE('octsep cfs'!$M$5:$M$94,'octsep cfs rank'!$A29)</f>
        <v>37420</v>
      </c>
      <c r="Z29" s="5" t="str">
        <f>VLOOKUP(AA29,'octsep cfs'!$N$5:$O$94,2,FALSE)</f>
        <v>1968-69</v>
      </c>
      <c r="AA29" s="18">
        <f>LARGE('octsep cfs'!$N$5:$N$94,'octsep cfs rank'!$A29)</f>
        <v>42663</v>
      </c>
    </row>
    <row r="30" spans="1:27" x14ac:dyDescent="0.2">
      <c r="A30" s="5">
        <v>25</v>
      </c>
      <c r="B30" s="5" t="str">
        <f>VLOOKUP(C30,'octsep cfs'!$B$5:$O$94,14,FALSE)</f>
        <v>1961-62</v>
      </c>
      <c r="C30" s="18">
        <f>LARGE('octsep cfs'!$B$5:$B$94,'octsep cfs rank'!$A30)</f>
        <v>25197</v>
      </c>
      <c r="D30" s="5" t="str">
        <f>VLOOKUP(E30,'octsep cfs'!$C$5:$O$94,13,FALSE)</f>
        <v>2008-09</v>
      </c>
      <c r="E30" s="18">
        <f>LARGE('octsep cfs'!$C$5:$C$94,'octsep cfs rank'!$A30)</f>
        <v>18324</v>
      </c>
      <c r="F30" s="5" t="str">
        <f>VLOOKUP(G30,'octsep cfs'!$D$5:$O$94,12,FALSE)</f>
        <v>1981-82</v>
      </c>
      <c r="G30" s="18">
        <f>LARGE('octsep cfs'!$D$5:$D$94,'octsep cfs rank'!$A30)</f>
        <v>12515</v>
      </c>
      <c r="H30" s="5" t="str">
        <f>VLOOKUP(I30,'octsep cfs'!$E$5:$O$94,11,FALSE)</f>
        <v>1958-59</v>
      </c>
      <c r="I30" s="18">
        <f>LARGE('octsep cfs'!$E$5:$E$94,'octsep cfs rank'!$A30)</f>
        <v>9901</v>
      </c>
      <c r="J30" s="5" t="str">
        <f>VLOOKUP(K30,'octsep cfs'!$F$5:$O$94,10,FALSE)</f>
        <v>1966-67</v>
      </c>
      <c r="K30" s="18">
        <f>LARGE('octsep cfs'!$F$5:$F$94,'octsep cfs rank'!$A30)</f>
        <v>9275</v>
      </c>
      <c r="L30" s="5" t="str">
        <f>VLOOKUP(M30,'octsep cfs'!$G$5:$O$94,9,FALSE)</f>
        <v>2002-03</v>
      </c>
      <c r="M30" s="18">
        <f>LARGE('octsep cfs'!$G$5:$G$94,'octsep cfs rank'!$A30)</f>
        <v>11167</v>
      </c>
      <c r="N30" s="5" t="str">
        <f>VLOOKUP(O30,'octsep cfs'!$H$5:$O$94,8,FALSE)</f>
        <v>1938-39</v>
      </c>
      <c r="O30" s="18">
        <f>LARGE('octsep cfs'!$H$5:$H$94,'octsep cfs rank'!$A30)</f>
        <v>27160</v>
      </c>
      <c r="P30" s="5" t="str">
        <f>VLOOKUP(Q30,'octsep cfs'!$I$5:$O$94,7,FALSE)</f>
        <v>1971-72</v>
      </c>
      <c r="Q30" s="18">
        <f>LARGE('octsep cfs'!$I$5:$I$94,'octsep cfs rank'!$A30)</f>
        <v>86897</v>
      </c>
      <c r="R30" s="5" t="str">
        <f>VLOOKUP(S30,'octsep cfs'!$J$5:$O$94,6,FALSE)</f>
        <v>1995-96</v>
      </c>
      <c r="S30" s="18">
        <f>LARGE('octsep cfs'!$J$5:$J$94,'octsep cfs rank'!$A30)</f>
        <v>126596</v>
      </c>
      <c r="T30" s="5" t="str">
        <f>VLOOKUP(U30,'octsep cfs'!$K$5:$O$94,5,FALSE)</f>
        <v>2010-11</v>
      </c>
      <c r="U30" s="18">
        <f>LARGE('octsep cfs'!$K$5:$K$94,'octsep cfs rank'!$A30)</f>
        <v>111205</v>
      </c>
      <c r="V30" s="5" t="str">
        <f>VLOOKUP(W30,'octsep cfs'!$L$5:$O$94,4,FALSE)</f>
        <v>1995-96</v>
      </c>
      <c r="W30" s="18">
        <f>LARGE('octsep cfs'!$L$5:$L$94,'octsep cfs rank'!$A30)</f>
        <v>66048</v>
      </c>
      <c r="X30" s="5" t="str">
        <f>VLOOKUP(Y30,'octsep cfs'!$M$5:$O$94,3,FALSE)</f>
        <v>1959-60</v>
      </c>
      <c r="Y30" s="18">
        <f>LARGE('octsep cfs'!$M$5:$M$94,'octsep cfs rank'!$A30)</f>
        <v>36991</v>
      </c>
      <c r="Z30" s="5" t="str">
        <f>VLOOKUP(AA30,'octsep cfs'!$N$5:$O$94,2,FALSE)</f>
        <v>1964-65</v>
      </c>
      <c r="AA30" s="18">
        <f>LARGE('octsep cfs'!$N$5:$N$94,'octsep cfs rank'!$A30)</f>
        <v>42633</v>
      </c>
    </row>
    <row r="31" spans="1:27" x14ac:dyDescent="0.2">
      <c r="A31" s="5">
        <v>26</v>
      </c>
      <c r="B31" s="5" t="str">
        <f>VLOOKUP(C31,'octsep cfs'!$B$5:$O$94,14,FALSE)</f>
        <v>1982-83</v>
      </c>
      <c r="C31" s="18">
        <f>LARGE('octsep cfs'!$B$5:$B$94,'octsep cfs rank'!$A31)</f>
        <v>24941</v>
      </c>
      <c r="D31" s="5" t="str">
        <f>VLOOKUP(E31,'octsep cfs'!$C$5:$O$94,13,FALSE)</f>
        <v>1960-61</v>
      </c>
      <c r="E31" s="18">
        <f>LARGE('octsep cfs'!$C$5:$C$94,'octsep cfs rank'!$A31)</f>
        <v>18188</v>
      </c>
      <c r="F31" s="5" t="str">
        <f>VLOOKUP(G31,'octsep cfs'!$D$5:$O$94,12,FALSE)</f>
        <v>1934-35</v>
      </c>
      <c r="G31" s="18">
        <f>LARGE('octsep cfs'!$D$5:$D$94,'octsep cfs rank'!$A31)</f>
        <v>12334</v>
      </c>
      <c r="H31" s="5" t="str">
        <f>VLOOKUP(I31,'octsep cfs'!$E$5:$O$94,11,FALSE)</f>
        <v>1934-35</v>
      </c>
      <c r="I31" s="18">
        <f>LARGE('octsep cfs'!$E$5:$E$94,'octsep cfs rank'!$A31)</f>
        <v>9899</v>
      </c>
      <c r="J31" s="5" t="str">
        <f>VLOOKUP(K31,'octsep cfs'!$F$5:$O$94,10,FALSE)</f>
        <v>2005-06</v>
      </c>
      <c r="K31" s="18">
        <f>LARGE('octsep cfs'!$F$5:$F$94,'octsep cfs rank'!$A31)</f>
        <v>9128</v>
      </c>
      <c r="L31" s="5" t="str">
        <f>VLOOKUP(M31,'octsep cfs'!$G$5:$O$94,9,FALSE)</f>
        <v>1959-60</v>
      </c>
      <c r="M31" s="18">
        <f>LARGE('octsep cfs'!$G$5:$G$94,'octsep cfs rank'!$A31)</f>
        <v>11153</v>
      </c>
      <c r="N31" s="5" t="str">
        <f>VLOOKUP(O31,'octsep cfs'!$H$5:$O$94,8,FALSE)</f>
        <v>1959-60</v>
      </c>
      <c r="O31" s="18">
        <f>LARGE('octsep cfs'!$H$5:$H$94,'octsep cfs rank'!$A31)</f>
        <v>26971</v>
      </c>
      <c r="P31" s="5" t="str">
        <f>VLOOKUP(Q31,'octsep cfs'!$I$5:$O$94,7,FALSE)</f>
        <v>2012-13</v>
      </c>
      <c r="Q31" s="18">
        <f>LARGE('octsep cfs'!$I$5:$I$94,'octsep cfs rank'!$A31)</f>
        <v>86497</v>
      </c>
      <c r="R31" s="5" t="str">
        <f>VLOOKUP(S31,'octsep cfs'!$J$5:$O$94,6,FALSE)</f>
        <v>1955-56</v>
      </c>
      <c r="S31" s="18">
        <f>LARGE('octsep cfs'!$J$5:$J$94,'octsep cfs rank'!$A31)</f>
        <v>126278</v>
      </c>
      <c r="T31" s="5" t="str">
        <f>VLOOKUP(U31,'octsep cfs'!$K$5:$O$94,5,FALSE)</f>
        <v>1950-51</v>
      </c>
      <c r="U31" s="18">
        <f>LARGE('octsep cfs'!$K$5:$K$94,'octsep cfs rank'!$A31)</f>
        <v>111204</v>
      </c>
      <c r="V31" s="5" t="str">
        <f>VLOOKUP(W31,'octsep cfs'!$L$5:$O$94,4,FALSE)</f>
        <v>1982-83</v>
      </c>
      <c r="W31" s="18">
        <f>LARGE('octsep cfs'!$L$5:$L$94,'octsep cfs rank'!$A31)</f>
        <v>65541</v>
      </c>
      <c r="X31" s="5" t="str">
        <f>VLOOKUP(Y31,'octsep cfs'!$M$5:$O$94,3,FALSE)</f>
        <v>1936-37</v>
      </c>
      <c r="Y31" s="18">
        <f>LARGE('octsep cfs'!$M$5:$M$94,'octsep cfs rank'!$A31)</f>
        <v>36683</v>
      </c>
      <c r="Z31" s="5" t="str">
        <f>VLOOKUP(AA31,'octsep cfs'!$N$5:$O$94,2,FALSE)</f>
        <v>1989-90</v>
      </c>
      <c r="AA31" s="18">
        <f>LARGE('octsep cfs'!$N$5:$N$94,'octsep cfs rank'!$A31)</f>
        <v>42554</v>
      </c>
    </row>
    <row r="32" spans="1:27" x14ac:dyDescent="0.2">
      <c r="A32" s="5">
        <v>27</v>
      </c>
      <c r="B32" s="5" t="str">
        <f>VLOOKUP(C32,'octsep cfs'!$B$5:$O$94,14,FALSE)</f>
        <v>1939-40</v>
      </c>
      <c r="C32" s="18">
        <f>LARGE('octsep cfs'!$B$5:$B$94,'octsep cfs rank'!$A32)</f>
        <v>24825</v>
      </c>
      <c r="D32" s="5" t="str">
        <f>VLOOKUP(E32,'octsep cfs'!$C$5:$O$94,13,FALSE)</f>
        <v>2005-06</v>
      </c>
      <c r="E32" s="18">
        <f>LARGE('octsep cfs'!$C$5:$C$94,'octsep cfs rank'!$A32)</f>
        <v>17829</v>
      </c>
      <c r="F32" s="5" t="str">
        <f>VLOOKUP(G32,'octsep cfs'!$D$5:$O$94,12,FALSE)</f>
        <v>1996-97</v>
      </c>
      <c r="G32" s="18">
        <f>LARGE('octsep cfs'!$D$5:$D$94,'octsep cfs rank'!$A32)</f>
        <v>11759</v>
      </c>
      <c r="H32" s="5" t="str">
        <f>VLOOKUP(I32,'octsep cfs'!$E$5:$O$94,11,FALSE)</f>
        <v>1998-99</v>
      </c>
      <c r="I32" s="18">
        <f>LARGE('octsep cfs'!$E$5:$E$94,'octsep cfs rank'!$A32)</f>
        <v>9860</v>
      </c>
      <c r="J32" s="5" t="str">
        <f>VLOOKUP(K32,'octsep cfs'!$F$5:$O$94,10,FALSE)</f>
        <v>1957-58</v>
      </c>
      <c r="K32" s="18">
        <f>LARGE('octsep cfs'!$F$5:$F$94,'octsep cfs rank'!$A32)</f>
        <v>9072</v>
      </c>
      <c r="L32" s="5" t="str">
        <f>VLOOKUP(M32,'octsep cfs'!$G$5:$O$94,9,FALSE)</f>
        <v>1993-94</v>
      </c>
      <c r="M32" s="18">
        <f>LARGE('octsep cfs'!$G$5:$G$94,'octsep cfs rank'!$A32)</f>
        <v>11141</v>
      </c>
      <c r="N32" s="5" t="str">
        <f>VLOOKUP(O32,'octsep cfs'!$H$5:$O$94,8,FALSE)</f>
        <v>1982-83</v>
      </c>
      <c r="O32" s="18">
        <f>LARGE('octsep cfs'!$H$5:$H$94,'octsep cfs rank'!$A32)</f>
        <v>26908</v>
      </c>
      <c r="P32" s="5" t="str">
        <f>VLOOKUP(Q32,'octsep cfs'!$I$5:$O$94,7,FALSE)</f>
        <v>1931-32</v>
      </c>
      <c r="Q32" s="18">
        <f>LARGE('octsep cfs'!$I$5:$I$94,'octsep cfs rank'!$A32)</f>
        <v>84776</v>
      </c>
      <c r="R32" s="5" t="str">
        <f>VLOOKUP(S32,'octsep cfs'!$J$5:$O$94,6,FALSE)</f>
        <v>1965-66</v>
      </c>
      <c r="S32" s="18">
        <f>LARGE('octsep cfs'!$J$5:$J$94,'octsep cfs rank'!$A32)</f>
        <v>124149</v>
      </c>
      <c r="T32" s="5" t="str">
        <f>VLOOKUP(U32,'octsep cfs'!$K$5:$O$94,5,FALSE)</f>
        <v>1980-81</v>
      </c>
      <c r="U32" s="18">
        <f>LARGE('octsep cfs'!$K$5:$K$94,'octsep cfs rank'!$A32)</f>
        <v>110548</v>
      </c>
      <c r="V32" s="5" t="str">
        <f>VLOOKUP(W32,'octsep cfs'!$L$5:$O$94,4,FALSE)</f>
        <v>1960-61</v>
      </c>
      <c r="W32" s="18">
        <f>LARGE('octsep cfs'!$L$5:$L$94,'octsep cfs rank'!$A32)</f>
        <v>65344</v>
      </c>
      <c r="X32" s="5" t="str">
        <f>VLOOKUP(Y32,'octsep cfs'!$M$5:$O$94,3,FALSE)</f>
        <v>1994-95</v>
      </c>
      <c r="Y32" s="18">
        <f>LARGE('octsep cfs'!$M$5:$M$94,'octsep cfs rank'!$A32)</f>
        <v>36575</v>
      </c>
      <c r="Z32" s="5" t="str">
        <f>VLOOKUP(AA32,'octsep cfs'!$N$5:$O$94,2,FALSE)</f>
        <v>1999-2000</v>
      </c>
      <c r="AA32" s="18">
        <f>LARGE('octsep cfs'!$N$5:$N$94,'octsep cfs rank'!$A32)</f>
        <v>42429</v>
      </c>
    </row>
    <row r="33" spans="1:27" x14ac:dyDescent="0.2">
      <c r="A33" s="5">
        <v>28</v>
      </c>
      <c r="B33" s="5" t="str">
        <f>VLOOKUP(C33,'octsep cfs'!$B$5:$O$94,14,FALSE)</f>
        <v>1975-76</v>
      </c>
      <c r="C33" s="18">
        <f>LARGE('octsep cfs'!$B$5:$B$94,'octsep cfs rank'!$A33)</f>
        <v>24769</v>
      </c>
      <c r="D33" s="5" t="str">
        <f>VLOOKUP(E33,'octsep cfs'!$C$5:$O$94,13,FALSE)</f>
        <v>1941-42</v>
      </c>
      <c r="E33" s="18">
        <f>LARGE('octsep cfs'!$C$5:$C$94,'octsep cfs rank'!$A33)</f>
        <v>17800</v>
      </c>
      <c r="F33" s="5" t="str">
        <f>VLOOKUP(G33,'octsep cfs'!$D$5:$O$94,12,FALSE)</f>
        <v>2007-08</v>
      </c>
      <c r="G33" s="18">
        <f>LARGE('octsep cfs'!$D$5:$D$94,'octsep cfs rank'!$A33)</f>
        <v>11581</v>
      </c>
      <c r="H33" s="5" t="str">
        <f>VLOOKUP(I33,'octsep cfs'!$E$5:$O$94,11,FALSE)</f>
        <v>1959-60</v>
      </c>
      <c r="I33" s="18">
        <f>LARGE('octsep cfs'!$E$5:$E$94,'octsep cfs rank'!$A33)</f>
        <v>9756</v>
      </c>
      <c r="J33" s="5" t="str">
        <f>VLOOKUP(K33,'octsep cfs'!$F$5:$O$94,10,FALSE)</f>
        <v>1931-32</v>
      </c>
      <c r="K33" s="18">
        <f>LARGE('octsep cfs'!$F$5:$F$94,'octsep cfs rank'!$A33)</f>
        <v>9055</v>
      </c>
      <c r="L33" s="5" t="str">
        <f>VLOOKUP(M33,'octsep cfs'!$G$5:$O$94,9,FALSE)</f>
        <v>1962-63</v>
      </c>
      <c r="M33" s="18">
        <f>LARGE('octsep cfs'!$G$5:$G$94,'octsep cfs rank'!$A33)</f>
        <v>10827</v>
      </c>
      <c r="N33" s="5" t="str">
        <f>VLOOKUP(O33,'octsep cfs'!$H$5:$O$94,8,FALSE)</f>
        <v>1986-87</v>
      </c>
      <c r="O33" s="18">
        <f>LARGE('octsep cfs'!$H$5:$H$94,'octsep cfs rank'!$A33)</f>
        <v>26777</v>
      </c>
      <c r="P33" s="5" t="str">
        <f>VLOOKUP(Q33,'octsep cfs'!$I$5:$O$94,7,FALSE)</f>
        <v>1946-47</v>
      </c>
      <c r="Q33" s="18">
        <f>LARGE('octsep cfs'!$I$5:$I$94,'octsep cfs rank'!$A33)</f>
        <v>83785</v>
      </c>
      <c r="R33" s="5" t="str">
        <f>VLOOKUP(S33,'octsep cfs'!$J$5:$O$94,6,FALSE)</f>
        <v>1937-38</v>
      </c>
      <c r="S33" s="18">
        <f>LARGE('octsep cfs'!$J$5:$J$94,'octsep cfs rank'!$A33)</f>
        <v>122453</v>
      </c>
      <c r="T33" s="5" t="str">
        <f>VLOOKUP(U33,'octsep cfs'!$K$5:$O$94,5,FALSE)</f>
        <v>1974-75</v>
      </c>
      <c r="U33" s="18">
        <f>LARGE('octsep cfs'!$K$5:$K$94,'octsep cfs rank'!$A33)</f>
        <v>109466</v>
      </c>
      <c r="V33" s="5" t="str">
        <f>VLOOKUP(W33,'octsep cfs'!$L$5:$O$94,4,FALSE)</f>
        <v>1989-90</v>
      </c>
      <c r="W33" s="18">
        <f>LARGE('octsep cfs'!$L$5:$L$94,'octsep cfs rank'!$A33)</f>
        <v>65124</v>
      </c>
      <c r="X33" s="5" t="str">
        <f>VLOOKUP(Y33,'octsep cfs'!$M$5:$O$94,3,FALSE)</f>
        <v>1998-99</v>
      </c>
      <c r="Y33" s="18">
        <f>LARGE('octsep cfs'!$M$5:$M$94,'octsep cfs rank'!$A33)</f>
        <v>36456</v>
      </c>
      <c r="Z33" s="5" t="str">
        <f>VLOOKUP(AA33,'octsep cfs'!$N$5:$O$94,2,FALSE)</f>
        <v>2012-13</v>
      </c>
      <c r="AA33" s="18">
        <f>LARGE('octsep cfs'!$N$5:$N$94,'octsep cfs rank'!$A33)</f>
        <v>42387</v>
      </c>
    </row>
    <row r="34" spans="1:27" x14ac:dyDescent="0.2">
      <c r="A34" s="5">
        <v>29</v>
      </c>
      <c r="B34" s="5" t="str">
        <f>VLOOKUP(C34,'octsep cfs'!$B$5:$O$94,14,FALSE)</f>
        <v>1980-81</v>
      </c>
      <c r="C34" s="18">
        <f>LARGE('octsep cfs'!$B$5:$B$94,'octsep cfs rank'!$A34)</f>
        <v>24264</v>
      </c>
      <c r="D34" s="5" t="str">
        <f>VLOOKUP(E34,'octsep cfs'!$C$5:$O$94,13,FALSE)</f>
        <v>1988-89</v>
      </c>
      <c r="E34" s="18">
        <f>LARGE('octsep cfs'!$C$5:$C$94,'octsep cfs rank'!$A34)</f>
        <v>17796</v>
      </c>
      <c r="F34" s="5" t="str">
        <f>VLOOKUP(G34,'octsep cfs'!$D$5:$O$94,12,FALSE)</f>
        <v>1965-66</v>
      </c>
      <c r="G34" s="18">
        <f>LARGE('octsep cfs'!$D$5:$D$94,'octsep cfs rank'!$A34)</f>
        <v>11570</v>
      </c>
      <c r="H34" s="5" t="str">
        <f>VLOOKUP(I34,'octsep cfs'!$E$5:$O$94,11,FALSE)</f>
        <v>1964-65</v>
      </c>
      <c r="I34" s="18">
        <f>LARGE('octsep cfs'!$E$5:$E$94,'octsep cfs rank'!$A34)</f>
        <v>9596</v>
      </c>
      <c r="J34" s="5" t="str">
        <f>VLOOKUP(K34,'octsep cfs'!$F$5:$O$94,10,FALSE)</f>
        <v>1989-90</v>
      </c>
      <c r="K34" s="18">
        <f>LARGE('octsep cfs'!$F$5:$F$94,'octsep cfs rank'!$A34)</f>
        <v>9052</v>
      </c>
      <c r="L34" s="5" t="str">
        <f>VLOOKUP(M34,'octsep cfs'!$G$5:$O$94,9,FALSE)</f>
        <v>1983-84</v>
      </c>
      <c r="M34" s="18">
        <f>LARGE('octsep cfs'!$G$5:$G$94,'octsep cfs rank'!$A34)</f>
        <v>10824</v>
      </c>
      <c r="N34" s="5" t="str">
        <f>VLOOKUP(O34,'octsep cfs'!$H$5:$O$94,8,FALSE)</f>
        <v>1997-98</v>
      </c>
      <c r="O34" s="18">
        <f>LARGE('octsep cfs'!$H$5:$H$94,'octsep cfs rank'!$A34)</f>
        <v>26673</v>
      </c>
      <c r="P34" s="5" t="str">
        <f>VLOOKUP(Q34,'octsep cfs'!$I$5:$O$94,7,FALSE)</f>
        <v>1984-85</v>
      </c>
      <c r="Q34" s="18">
        <f>LARGE('octsep cfs'!$I$5:$I$94,'octsep cfs rank'!$A34)</f>
        <v>83573</v>
      </c>
      <c r="R34" s="5" t="str">
        <f>VLOOKUP(S34,'octsep cfs'!$J$5:$O$94,6,FALSE)</f>
        <v>1970-71</v>
      </c>
      <c r="S34" s="18">
        <f>LARGE('octsep cfs'!$J$5:$J$94,'octsep cfs rank'!$A34)</f>
        <v>122384</v>
      </c>
      <c r="T34" s="5" t="str">
        <f>VLOOKUP(U34,'octsep cfs'!$K$5:$O$94,5,FALSE)</f>
        <v>1964-65</v>
      </c>
      <c r="U34" s="18">
        <f>LARGE('octsep cfs'!$K$5:$K$94,'octsep cfs rank'!$A34)</f>
        <v>103401</v>
      </c>
      <c r="V34" s="5" t="str">
        <f>VLOOKUP(W34,'octsep cfs'!$L$5:$O$94,4,FALSE)</f>
        <v>1934-35</v>
      </c>
      <c r="W34" s="18">
        <f>LARGE('octsep cfs'!$L$5:$L$94,'octsep cfs rank'!$A34)</f>
        <v>64910</v>
      </c>
      <c r="X34" s="5" t="str">
        <f>VLOOKUP(Y34,'octsep cfs'!$M$5:$O$94,3,FALSE)</f>
        <v>1970-71</v>
      </c>
      <c r="Y34" s="18">
        <f>LARGE('octsep cfs'!$M$5:$M$94,'octsep cfs rank'!$A34)</f>
        <v>36020</v>
      </c>
      <c r="Z34" s="5" t="str">
        <f>VLOOKUP(AA34,'octsep cfs'!$N$5:$O$94,2,FALSE)</f>
        <v>2006-07</v>
      </c>
      <c r="AA34" s="18">
        <f>LARGE('octsep cfs'!$N$5:$N$94,'octsep cfs rank'!$A34)</f>
        <v>42281</v>
      </c>
    </row>
    <row r="35" spans="1:27" x14ac:dyDescent="0.2">
      <c r="A35" s="5">
        <v>30</v>
      </c>
      <c r="B35" s="5" t="str">
        <f>VLOOKUP(C35,'octsep cfs'!$B$5:$O$94,14,FALSE)</f>
        <v>1965-66</v>
      </c>
      <c r="C35" s="18">
        <f>LARGE('octsep cfs'!$B$5:$B$94,'octsep cfs rank'!$A35)</f>
        <v>24111</v>
      </c>
      <c r="D35" s="5" t="str">
        <f>VLOOKUP(E35,'octsep cfs'!$C$5:$O$94,13,FALSE)</f>
        <v>1973-74</v>
      </c>
      <c r="E35" s="18">
        <f>LARGE('octsep cfs'!$C$5:$C$94,'octsep cfs rank'!$A35)</f>
        <v>17703</v>
      </c>
      <c r="F35" s="5" t="str">
        <f>VLOOKUP(G35,'octsep cfs'!$D$5:$O$94,12,FALSE)</f>
        <v>1958-59</v>
      </c>
      <c r="G35" s="18">
        <f>LARGE('octsep cfs'!$D$5:$D$94,'octsep cfs rank'!$A35)</f>
        <v>11413</v>
      </c>
      <c r="H35" s="5" t="str">
        <f>VLOOKUP(I35,'octsep cfs'!$E$5:$O$94,11,FALSE)</f>
        <v>1932-33</v>
      </c>
      <c r="I35" s="18">
        <f>LARGE('octsep cfs'!$E$5:$E$94,'octsep cfs rank'!$A35)</f>
        <v>9574</v>
      </c>
      <c r="J35" s="5" t="str">
        <f>VLOOKUP(K35,'octsep cfs'!$F$5:$O$94,10,FALSE)</f>
        <v>1983-84</v>
      </c>
      <c r="K35" s="18">
        <f>LARGE('octsep cfs'!$F$5:$F$94,'octsep cfs rank'!$A35)</f>
        <v>8933</v>
      </c>
      <c r="L35" s="5" t="str">
        <f>VLOOKUP(M35,'octsep cfs'!$G$5:$O$94,9,FALSE)</f>
        <v>1977-78</v>
      </c>
      <c r="M35" s="18">
        <f>LARGE('octsep cfs'!$G$5:$G$94,'octsep cfs rank'!$A35)</f>
        <v>10595</v>
      </c>
      <c r="N35" s="5" t="str">
        <f>VLOOKUP(O35,'octsep cfs'!$H$5:$O$94,8,FALSE)</f>
        <v>1961-62</v>
      </c>
      <c r="O35" s="18">
        <f>LARGE('octsep cfs'!$H$5:$H$94,'octsep cfs rank'!$A35)</f>
        <v>26662</v>
      </c>
      <c r="P35" s="5" t="str">
        <f>VLOOKUP(Q35,'octsep cfs'!$I$5:$O$94,7,FALSE)</f>
        <v>1990-91</v>
      </c>
      <c r="Q35" s="18">
        <f>LARGE('octsep cfs'!$I$5:$I$94,'octsep cfs rank'!$A35)</f>
        <v>83303</v>
      </c>
      <c r="R35" s="5" t="str">
        <f>VLOOKUP(S35,'octsep cfs'!$J$5:$O$94,6,FALSE)</f>
        <v>2012-13</v>
      </c>
      <c r="S35" s="18">
        <f>LARGE('octsep cfs'!$J$5:$J$94,'octsep cfs rank'!$A35)</f>
        <v>120896</v>
      </c>
      <c r="T35" s="5" t="str">
        <f>VLOOKUP(U35,'octsep cfs'!$K$5:$O$94,5,FALSE)</f>
        <v>1982-83</v>
      </c>
      <c r="U35" s="18">
        <f>LARGE('octsep cfs'!$K$5:$K$94,'octsep cfs rank'!$A35)</f>
        <v>103312</v>
      </c>
      <c r="V35" s="5" t="str">
        <f>VLOOKUP(W35,'octsep cfs'!$L$5:$O$94,4,FALSE)</f>
        <v>2011-12</v>
      </c>
      <c r="W35" s="18">
        <f>LARGE('octsep cfs'!$L$5:$L$94,'octsep cfs rank'!$A35)</f>
        <v>63993</v>
      </c>
      <c r="X35" s="5" t="str">
        <f>VLOOKUP(Y35,'octsep cfs'!$M$5:$O$94,3,FALSE)</f>
        <v>1995-96</v>
      </c>
      <c r="Y35" s="18">
        <f>LARGE('octsep cfs'!$M$5:$M$94,'octsep cfs rank'!$A35)</f>
        <v>35973</v>
      </c>
      <c r="Z35" s="5" t="str">
        <f>VLOOKUP(AA35,'octsep cfs'!$N$5:$O$94,2,FALSE)</f>
        <v>1934-35</v>
      </c>
      <c r="AA35" s="18">
        <f>LARGE('octsep cfs'!$N$5:$N$94,'octsep cfs rank'!$A35)</f>
        <v>42207</v>
      </c>
    </row>
    <row r="36" spans="1:27" x14ac:dyDescent="0.2">
      <c r="A36" s="5">
        <v>31</v>
      </c>
      <c r="B36" s="5" t="str">
        <f>VLOOKUP(C36,'octsep cfs'!$B$5:$O$94,14,FALSE)</f>
        <v>1966-67</v>
      </c>
      <c r="C36" s="18">
        <f>LARGE('octsep cfs'!$B$5:$B$94,'octsep cfs rank'!$A36)</f>
        <v>24081</v>
      </c>
      <c r="D36" s="5" t="str">
        <f>VLOOKUP(E36,'octsep cfs'!$C$5:$O$94,13,FALSE)</f>
        <v>2004-05</v>
      </c>
      <c r="E36" s="18">
        <f>LARGE('octsep cfs'!$C$5:$C$94,'octsep cfs rank'!$A36)</f>
        <v>17491</v>
      </c>
      <c r="F36" s="5" t="str">
        <f>VLOOKUP(G36,'octsep cfs'!$D$5:$O$94,12,FALSE)</f>
        <v>1973-74</v>
      </c>
      <c r="G36" s="18">
        <f>LARGE('octsep cfs'!$D$5:$D$94,'octsep cfs rank'!$A36)</f>
        <v>11386</v>
      </c>
      <c r="H36" s="5" t="str">
        <f>VLOOKUP(I36,'octsep cfs'!$E$5:$O$94,11,FALSE)</f>
        <v>1973-74</v>
      </c>
      <c r="I36" s="18">
        <f>LARGE('octsep cfs'!$E$5:$E$94,'octsep cfs rank'!$A36)</f>
        <v>9527</v>
      </c>
      <c r="J36" s="5" t="str">
        <f>VLOOKUP(K36,'octsep cfs'!$F$5:$O$94,10,FALSE)</f>
        <v>2012-13</v>
      </c>
      <c r="K36" s="18">
        <f>LARGE('octsep cfs'!$F$5:$F$94,'octsep cfs rank'!$A36)</f>
        <v>8845</v>
      </c>
      <c r="L36" s="5" t="str">
        <f>VLOOKUP(M36,'octsep cfs'!$G$5:$O$94,9,FALSE)</f>
        <v>1957-58</v>
      </c>
      <c r="M36" s="18">
        <f>LARGE('octsep cfs'!$G$5:$G$94,'octsep cfs rank'!$A36)</f>
        <v>10580</v>
      </c>
      <c r="N36" s="5" t="str">
        <f>VLOOKUP(O36,'octsep cfs'!$H$5:$O$94,8,FALSE)</f>
        <v>1939-40</v>
      </c>
      <c r="O36" s="18">
        <f>LARGE('octsep cfs'!$H$5:$H$94,'octsep cfs rank'!$A36)</f>
        <v>26477</v>
      </c>
      <c r="P36" s="5" t="str">
        <f>VLOOKUP(Q36,'octsep cfs'!$I$5:$O$94,7,FALSE)</f>
        <v>1993-94</v>
      </c>
      <c r="Q36" s="18">
        <f>LARGE('octsep cfs'!$I$5:$I$94,'octsep cfs rank'!$A36)</f>
        <v>82982</v>
      </c>
      <c r="R36" s="5" t="str">
        <f>VLOOKUP(S36,'octsep cfs'!$J$5:$O$94,6,FALSE)</f>
        <v>1989-90</v>
      </c>
      <c r="S36" s="18">
        <f>LARGE('octsep cfs'!$J$5:$J$94,'octsep cfs rank'!$A36)</f>
        <v>120408</v>
      </c>
      <c r="T36" s="5" t="str">
        <f>VLOOKUP(U36,'octsep cfs'!$K$5:$O$94,5,FALSE)</f>
        <v>1942-43</v>
      </c>
      <c r="U36" s="18">
        <f>LARGE('octsep cfs'!$K$5:$K$94,'octsep cfs rank'!$A36)</f>
        <v>103062</v>
      </c>
      <c r="V36" s="5" t="str">
        <f>VLOOKUP(W36,'octsep cfs'!$L$5:$O$94,4,FALSE)</f>
        <v>1933-34</v>
      </c>
      <c r="W36" s="18">
        <f>LARGE('octsep cfs'!$L$5:$L$94,'octsep cfs rank'!$A36)</f>
        <v>63263</v>
      </c>
      <c r="X36" s="5" t="str">
        <f>VLOOKUP(Y36,'octsep cfs'!$M$5:$O$94,3,FALSE)</f>
        <v>1971-72</v>
      </c>
      <c r="Y36" s="18">
        <f>LARGE('octsep cfs'!$M$5:$M$94,'octsep cfs rank'!$A36)</f>
        <v>35888</v>
      </c>
      <c r="Z36" s="5" t="str">
        <f>VLOOKUP(AA36,'octsep cfs'!$N$5:$O$94,2,FALSE)</f>
        <v>1957-58</v>
      </c>
      <c r="AA36" s="18">
        <f>LARGE('octsep cfs'!$N$5:$N$94,'octsep cfs rank'!$A36)</f>
        <v>42190</v>
      </c>
    </row>
    <row r="37" spans="1:27" x14ac:dyDescent="0.2">
      <c r="A37" s="5">
        <v>32</v>
      </c>
      <c r="B37" s="5" t="str">
        <f>VLOOKUP(C37,'octsep cfs'!$B$5:$O$94,14,FALSE)</f>
        <v>1944-45</v>
      </c>
      <c r="C37" s="18">
        <f>LARGE('octsep cfs'!$B$5:$B$94,'octsep cfs rank'!$A37)</f>
        <v>23873</v>
      </c>
      <c r="D37" s="5" t="str">
        <f>VLOOKUP(E37,'octsep cfs'!$C$5:$O$94,13,FALSE)</f>
        <v>2001-02</v>
      </c>
      <c r="E37" s="18">
        <f>LARGE('octsep cfs'!$C$5:$C$94,'octsep cfs rank'!$A37)</f>
        <v>17402</v>
      </c>
      <c r="F37" s="5" t="str">
        <f>VLOOKUP(G37,'octsep cfs'!$D$5:$O$94,12,FALSE)</f>
        <v>1949-50</v>
      </c>
      <c r="G37" s="18">
        <f>LARGE('octsep cfs'!$D$5:$D$94,'octsep cfs rank'!$A37)</f>
        <v>11347</v>
      </c>
      <c r="H37" s="5" t="str">
        <f>VLOOKUP(I37,'octsep cfs'!$E$5:$O$94,11,FALSE)</f>
        <v>2009-10</v>
      </c>
      <c r="I37" s="18">
        <f>LARGE('octsep cfs'!$E$5:$E$94,'octsep cfs rank'!$A37)</f>
        <v>9525</v>
      </c>
      <c r="J37" s="5" t="str">
        <f>VLOOKUP(K37,'octsep cfs'!$F$5:$O$94,10,FALSE)</f>
        <v>1939-40</v>
      </c>
      <c r="K37" s="18">
        <f>LARGE('octsep cfs'!$F$5:$F$94,'octsep cfs rank'!$A37)</f>
        <v>8840</v>
      </c>
      <c r="L37" s="5" t="str">
        <f>VLOOKUP(M37,'octsep cfs'!$G$5:$O$94,9,FALSE)</f>
        <v>2003-04</v>
      </c>
      <c r="M37" s="18">
        <f>LARGE('octsep cfs'!$G$5:$G$94,'octsep cfs rank'!$A37)</f>
        <v>10127</v>
      </c>
      <c r="N37" s="5" t="str">
        <f>VLOOKUP(O37,'octsep cfs'!$H$5:$O$94,8,FALSE)</f>
        <v>2016-17</v>
      </c>
      <c r="O37" s="18">
        <f>LARGE('octsep cfs'!$H$5:$H$94,'octsep cfs rank'!$A37)</f>
        <v>26374</v>
      </c>
      <c r="P37" s="5" t="str">
        <f>VLOOKUP(Q37,'octsep cfs'!$I$5:$O$94,7,FALSE)</f>
        <v>1951-52</v>
      </c>
      <c r="Q37" s="18">
        <f>LARGE('octsep cfs'!$I$5:$I$94,'octsep cfs rank'!$A37)</f>
        <v>81838</v>
      </c>
      <c r="R37" s="5" t="str">
        <f>VLOOKUP(S37,'octsep cfs'!$J$5:$O$94,6,FALSE)</f>
        <v>1953-54</v>
      </c>
      <c r="S37" s="18">
        <f>LARGE('octsep cfs'!$J$5:$J$94,'octsep cfs rank'!$A37)</f>
        <v>120097</v>
      </c>
      <c r="T37" s="5" t="str">
        <f>VLOOKUP(U37,'octsep cfs'!$K$5:$O$94,5,FALSE)</f>
        <v>1977-78</v>
      </c>
      <c r="U37" s="18">
        <f>LARGE('octsep cfs'!$K$5:$K$94,'octsep cfs rank'!$A37)</f>
        <v>102850</v>
      </c>
      <c r="V37" s="5" t="str">
        <f>VLOOKUP(W37,'octsep cfs'!$L$5:$O$94,4,FALSE)</f>
        <v>1958-59</v>
      </c>
      <c r="W37" s="18">
        <f>LARGE('octsep cfs'!$L$5:$L$94,'octsep cfs rank'!$A37)</f>
        <v>63223</v>
      </c>
      <c r="X37" s="5" t="str">
        <f>VLOOKUP(Y37,'octsep cfs'!$M$5:$O$94,3,FALSE)</f>
        <v>1983-84</v>
      </c>
      <c r="Y37" s="18">
        <f>LARGE('octsep cfs'!$M$5:$M$94,'octsep cfs rank'!$A37)</f>
        <v>35522</v>
      </c>
      <c r="Z37" s="5" t="str">
        <f>VLOOKUP(AA37,'octsep cfs'!$N$5:$O$94,2,FALSE)</f>
        <v>1962-63</v>
      </c>
      <c r="AA37" s="18">
        <f>LARGE('octsep cfs'!$N$5:$N$94,'octsep cfs rank'!$A37)</f>
        <v>41941</v>
      </c>
    </row>
    <row r="38" spans="1:27" x14ac:dyDescent="0.2">
      <c r="A38" s="5">
        <v>33</v>
      </c>
      <c r="B38" s="5" t="str">
        <f>VLOOKUP(C38,'octsep cfs'!$B$5:$O$94,14,FALSE)</f>
        <v>1962-63</v>
      </c>
      <c r="C38" s="18">
        <f>LARGE('octsep cfs'!$B$5:$B$94,'octsep cfs rank'!$A38)</f>
        <v>23866</v>
      </c>
      <c r="D38" s="5" t="str">
        <f>VLOOKUP(E38,'octsep cfs'!$C$5:$O$94,13,FALSE)</f>
        <v>1968-69</v>
      </c>
      <c r="E38" s="18">
        <f>LARGE('octsep cfs'!$C$5:$C$94,'octsep cfs rank'!$A38)</f>
        <v>17361</v>
      </c>
      <c r="F38" s="5" t="str">
        <f>VLOOKUP(G38,'octsep cfs'!$D$5:$O$94,12,FALSE)</f>
        <v>1989-90</v>
      </c>
      <c r="G38" s="18">
        <f>LARGE('octsep cfs'!$D$5:$D$94,'octsep cfs rank'!$A38)</f>
        <v>11295</v>
      </c>
      <c r="H38" s="5" t="str">
        <f>VLOOKUP(I38,'octsep cfs'!$E$5:$O$94,11,FALSE)</f>
        <v>1960-61</v>
      </c>
      <c r="I38" s="18">
        <f>LARGE('octsep cfs'!$E$5:$E$94,'octsep cfs rank'!$A38)</f>
        <v>9516</v>
      </c>
      <c r="J38" s="5" t="str">
        <f>VLOOKUP(K38,'octsep cfs'!$F$5:$O$94,10,FALSE)</f>
        <v>1981-82</v>
      </c>
      <c r="K38" s="18">
        <f>LARGE('octsep cfs'!$F$5:$F$94,'octsep cfs rank'!$A38)</f>
        <v>8775</v>
      </c>
      <c r="L38" s="5" t="str">
        <f>VLOOKUP(M38,'octsep cfs'!$G$5:$O$94,9,FALSE)</f>
        <v>1994-95</v>
      </c>
      <c r="M38" s="18">
        <f>LARGE('octsep cfs'!$G$5:$G$94,'octsep cfs rank'!$A38)</f>
        <v>10073</v>
      </c>
      <c r="N38" s="5" t="str">
        <f>VLOOKUP(O38,'octsep cfs'!$H$5:$O$94,8,FALSE)</f>
        <v>1951-52</v>
      </c>
      <c r="O38" s="18">
        <f>LARGE('octsep cfs'!$H$5:$H$94,'octsep cfs rank'!$A38)</f>
        <v>25545</v>
      </c>
      <c r="P38" s="5" t="str">
        <f>VLOOKUP(Q38,'octsep cfs'!$I$5:$O$94,7,FALSE)</f>
        <v>2014-15</v>
      </c>
      <c r="Q38" s="18">
        <f>LARGE('octsep cfs'!$I$5:$I$94,'octsep cfs rank'!$A38)</f>
        <v>81440</v>
      </c>
      <c r="R38" s="5" t="str">
        <f>VLOOKUP(S38,'octsep cfs'!$J$5:$O$94,6,FALSE)</f>
        <v>1946-47</v>
      </c>
      <c r="S38" s="18">
        <f>LARGE('octsep cfs'!$J$5:$J$94,'octsep cfs rank'!$A38)</f>
        <v>118182</v>
      </c>
      <c r="T38" s="5" t="str">
        <f>VLOOKUP(U38,'octsep cfs'!$K$5:$O$94,5,FALSE)</f>
        <v>1961-62</v>
      </c>
      <c r="U38" s="18">
        <f>LARGE('octsep cfs'!$K$5:$K$94,'octsep cfs rank'!$A38)</f>
        <v>102183</v>
      </c>
      <c r="V38" s="5" t="str">
        <f>VLOOKUP(W38,'octsep cfs'!$L$5:$O$94,4,FALSE)</f>
        <v>1941-42</v>
      </c>
      <c r="W38" s="18">
        <f>LARGE('octsep cfs'!$L$5:$L$94,'octsep cfs rank'!$A38)</f>
        <v>62859</v>
      </c>
      <c r="X38" s="5" t="str">
        <f>VLOOKUP(Y38,'octsep cfs'!$M$5:$O$94,3,FALSE)</f>
        <v>1957-58</v>
      </c>
      <c r="Y38" s="18">
        <f>LARGE('octsep cfs'!$M$5:$M$94,'octsep cfs rank'!$A38)</f>
        <v>35448</v>
      </c>
      <c r="Z38" s="5" t="str">
        <f>VLOOKUP(AA38,'octsep cfs'!$N$5:$O$94,2,FALSE)</f>
        <v>1955-56</v>
      </c>
      <c r="AA38" s="18">
        <f>LARGE('octsep cfs'!$N$5:$N$94,'octsep cfs rank'!$A38)</f>
        <v>41845</v>
      </c>
    </row>
    <row r="39" spans="1:27" x14ac:dyDescent="0.2">
      <c r="A39" s="5">
        <v>34</v>
      </c>
      <c r="B39" s="5" t="str">
        <f>VLOOKUP(C39,'octsep cfs'!$B$5:$O$94,14,FALSE)</f>
        <v>1976-77</v>
      </c>
      <c r="C39" s="18">
        <f>LARGE('octsep cfs'!$B$5:$B$94,'octsep cfs rank'!$A39)</f>
        <v>23767</v>
      </c>
      <c r="D39" s="5" t="str">
        <f>VLOOKUP(E39,'octsep cfs'!$C$5:$O$94,13,FALSE)</f>
        <v>1967-68</v>
      </c>
      <c r="E39" s="18">
        <f>LARGE('octsep cfs'!$C$5:$C$94,'octsep cfs rank'!$A39)</f>
        <v>17264</v>
      </c>
      <c r="F39" s="5" t="str">
        <f>VLOOKUP(G39,'octsep cfs'!$D$5:$O$94,12,FALSE)</f>
        <v>1978-79</v>
      </c>
      <c r="G39" s="18">
        <f>LARGE('octsep cfs'!$D$5:$D$94,'octsep cfs rank'!$A39)</f>
        <v>11269</v>
      </c>
      <c r="H39" s="5" t="str">
        <f>VLOOKUP(I39,'octsep cfs'!$E$5:$O$94,11,FALSE)</f>
        <v>1960-61</v>
      </c>
      <c r="I39" s="18">
        <f>LARGE('octsep cfs'!$E$5:$E$94,'octsep cfs rank'!$A39)</f>
        <v>9516</v>
      </c>
      <c r="J39" s="5" t="str">
        <f>VLOOKUP(K39,'octsep cfs'!$F$5:$O$94,10,FALSE)</f>
        <v>1975-76</v>
      </c>
      <c r="K39" s="18">
        <f>LARGE('octsep cfs'!$F$5:$F$94,'octsep cfs rank'!$A39)</f>
        <v>8749</v>
      </c>
      <c r="L39" s="5" t="str">
        <f>VLOOKUP(M39,'octsep cfs'!$G$5:$O$94,9,FALSE)</f>
        <v>1981-82</v>
      </c>
      <c r="M39" s="18">
        <f>LARGE('octsep cfs'!$G$5:$G$94,'octsep cfs rank'!$A39)</f>
        <v>10064</v>
      </c>
      <c r="N39" s="5" t="str">
        <f>VLOOKUP(O39,'octsep cfs'!$H$5:$O$94,8,FALSE)</f>
        <v>1973-74</v>
      </c>
      <c r="O39" s="18">
        <f>LARGE('octsep cfs'!$H$5:$H$94,'octsep cfs rank'!$A39)</f>
        <v>25440</v>
      </c>
      <c r="P39" s="5" t="str">
        <f>VLOOKUP(Q39,'octsep cfs'!$I$5:$O$94,7,FALSE)</f>
        <v>2013-14</v>
      </c>
      <c r="Q39" s="18">
        <f>LARGE('octsep cfs'!$I$5:$I$94,'octsep cfs rank'!$A39)</f>
        <v>80553</v>
      </c>
      <c r="R39" s="5" t="str">
        <f>VLOOKUP(S39,'octsep cfs'!$J$5:$O$94,6,FALSE)</f>
        <v>1964-65</v>
      </c>
      <c r="S39" s="18">
        <f>LARGE('octsep cfs'!$J$5:$J$94,'octsep cfs rank'!$A39)</f>
        <v>117649</v>
      </c>
      <c r="T39" s="5" t="str">
        <f>VLOOKUP(U39,'octsep cfs'!$K$5:$O$94,5,FALSE)</f>
        <v>1983-84</v>
      </c>
      <c r="U39" s="18">
        <f>LARGE('octsep cfs'!$K$5:$K$94,'octsep cfs rank'!$A39)</f>
        <v>102018</v>
      </c>
      <c r="V39" s="5" t="str">
        <f>VLOOKUP(W39,'octsep cfs'!$L$5:$O$94,4,FALSE)</f>
        <v>1976-77</v>
      </c>
      <c r="W39" s="18">
        <f>LARGE('octsep cfs'!$L$5:$L$94,'octsep cfs rank'!$A39)</f>
        <v>61877</v>
      </c>
      <c r="X39" s="5" t="str">
        <f>VLOOKUP(Y39,'octsep cfs'!$M$5:$O$94,3,FALSE)</f>
        <v>1940-41</v>
      </c>
      <c r="Y39" s="18">
        <f>LARGE('octsep cfs'!$M$5:$M$94,'octsep cfs rank'!$A39)</f>
        <v>35417</v>
      </c>
      <c r="Z39" s="5" t="str">
        <f>VLOOKUP(AA39,'octsep cfs'!$N$5:$O$94,2,FALSE)</f>
        <v>2014-15</v>
      </c>
      <c r="AA39" s="18">
        <f>LARGE('octsep cfs'!$N$5:$N$94,'octsep cfs rank'!$A39)</f>
        <v>41827</v>
      </c>
    </row>
    <row r="40" spans="1:27" x14ac:dyDescent="0.2">
      <c r="A40" s="5">
        <v>35</v>
      </c>
      <c r="B40" s="5" t="str">
        <f>VLOOKUP(C40,'octsep cfs'!$B$5:$O$94,14,FALSE)</f>
        <v>1988-89</v>
      </c>
      <c r="C40" s="18">
        <f>LARGE('octsep cfs'!$B$5:$B$94,'octsep cfs rank'!$A40)</f>
        <v>23683</v>
      </c>
      <c r="D40" s="5" t="str">
        <f>VLOOKUP(E40,'octsep cfs'!$C$5:$O$94,13,FALSE)</f>
        <v>1996-97</v>
      </c>
      <c r="E40" s="18">
        <f>LARGE('octsep cfs'!$C$5:$C$94,'octsep cfs rank'!$A40)</f>
        <v>16871</v>
      </c>
      <c r="F40" s="5" t="str">
        <f>VLOOKUP(G40,'octsep cfs'!$D$5:$O$94,12,FALSE)</f>
        <v>1931-32</v>
      </c>
      <c r="G40" s="18">
        <f>LARGE('octsep cfs'!$D$5:$D$94,'octsep cfs rank'!$A40)</f>
        <v>11187</v>
      </c>
      <c r="H40" s="5" t="str">
        <f>VLOOKUP(I40,'octsep cfs'!$E$5:$O$94,11,FALSE)</f>
        <v>1950-51</v>
      </c>
      <c r="I40" s="18">
        <f>LARGE('octsep cfs'!$E$5:$E$94,'octsep cfs rank'!$A40)</f>
        <v>9509</v>
      </c>
      <c r="J40" s="5" t="str">
        <f>VLOOKUP(K40,'octsep cfs'!$F$5:$O$94,10,FALSE)</f>
        <v>1950-51</v>
      </c>
      <c r="K40" s="18">
        <f>LARGE('octsep cfs'!$F$5:$F$94,'octsep cfs rank'!$A40)</f>
        <v>8663</v>
      </c>
      <c r="L40" s="5" t="str">
        <f>VLOOKUP(M40,'octsep cfs'!$G$5:$O$94,9,FALSE)</f>
        <v>2009-10</v>
      </c>
      <c r="M40" s="18">
        <f>LARGE('octsep cfs'!$G$5:$G$94,'octsep cfs rank'!$A40)</f>
        <v>10046</v>
      </c>
      <c r="N40" s="5" t="str">
        <f>VLOOKUP(O40,'octsep cfs'!$H$5:$O$94,8,FALSE)</f>
        <v>1964-65</v>
      </c>
      <c r="O40" s="18">
        <f>LARGE('octsep cfs'!$H$5:$H$94,'octsep cfs rank'!$A40)</f>
        <v>25212</v>
      </c>
      <c r="P40" s="5" t="str">
        <f>VLOOKUP(Q40,'octsep cfs'!$I$5:$O$94,7,FALSE)</f>
        <v>2007-08</v>
      </c>
      <c r="Q40" s="18">
        <f>LARGE('octsep cfs'!$I$5:$I$94,'octsep cfs rank'!$A40)</f>
        <v>80548</v>
      </c>
      <c r="R40" s="5" t="str">
        <f>VLOOKUP(S40,'octsep cfs'!$J$5:$O$94,6,FALSE)</f>
        <v>1934-35</v>
      </c>
      <c r="S40" s="18">
        <f>LARGE('octsep cfs'!$J$5:$J$94,'octsep cfs rank'!$A40)</f>
        <v>117151</v>
      </c>
      <c r="T40" s="5" t="str">
        <f>VLOOKUP(U40,'octsep cfs'!$K$5:$O$94,5,FALSE)</f>
        <v>1929-30</v>
      </c>
      <c r="U40" s="18">
        <f>LARGE('octsep cfs'!$K$5:$K$94,'octsep cfs rank'!$A40)</f>
        <v>99464</v>
      </c>
      <c r="V40" s="5" t="str">
        <f>VLOOKUP(W40,'octsep cfs'!$L$5:$O$94,4,FALSE)</f>
        <v>1935-36</v>
      </c>
      <c r="W40" s="18">
        <f>LARGE('octsep cfs'!$L$5:$L$94,'octsep cfs rank'!$A40)</f>
        <v>61697</v>
      </c>
      <c r="X40" s="5" t="str">
        <f>VLOOKUP(Y40,'octsep cfs'!$M$5:$O$94,3,FALSE)</f>
        <v>1968-69</v>
      </c>
      <c r="Y40" s="18">
        <f>LARGE('octsep cfs'!$M$5:$M$94,'octsep cfs rank'!$A40)</f>
        <v>35376</v>
      </c>
      <c r="Z40" s="5" t="str">
        <f>VLOOKUP(AA40,'octsep cfs'!$N$5:$O$94,2,FALSE)</f>
        <v>1945-46</v>
      </c>
      <c r="AA40" s="18">
        <f>LARGE('octsep cfs'!$N$5:$N$94,'octsep cfs rank'!$A40)</f>
        <v>41605</v>
      </c>
    </row>
    <row r="41" spans="1:27" x14ac:dyDescent="0.2">
      <c r="A41" s="5">
        <v>36</v>
      </c>
      <c r="B41" s="5" t="str">
        <f>VLOOKUP(C41,'octsep cfs'!$B$5:$O$94,14,FALSE)</f>
        <v>1956-57</v>
      </c>
      <c r="C41" s="18">
        <f>LARGE('octsep cfs'!$B$5:$B$94,'octsep cfs rank'!$A41)</f>
        <v>23374</v>
      </c>
      <c r="D41" s="5" t="str">
        <f>VLOOKUP(E41,'octsep cfs'!$C$5:$O$94,13,FALSE)</f>
        <v>1939-40</v>
      </c>
      <c r="E41" s="18">
        <f>LARGE('octsep cfs'!$C$5:$C$94,'octsep cfs rank'!$A41)</f>
        <v>16853</v>
      </c>
      <c r="F41" s="5" t="str">
        <f>VLOOKUP(G41,'octsep cfs'!$D$5:$O$94,12,FALSE)</f>
        <v>1968-69</v>
      </c>
      <c r="G41" s="18">
        <f>LARGE('octsep cfs'!$D$5:$D$94,'octsep cfs rank'!$A41)</f>
        <v>11122</v>
      </c>
      <c r="H41" s="5" t="str">
        <f>VLOOKUP(I41,'octsep cfs'!$E$5:$O$94,11,FALSE)</f>
        <v>1962-63</v>
      </c>
      <c r="I41" s="18">
        <f>LARGE('octsep cfs'!$E$5:$E$94,'octsep cfs rank'!$A41)</f>
        <v>9486</v>
      </c>
      <c r="J41" s="5" t="str">
        <f>VLOOKUP(K41,'octsep cfs'!$F$5:$O$94,10,FALSE)</f>
        <v>1954-55</v>
      </c>
      <c r="K41" s="18">
        <f>LARGE('octsep cfs'!$F$5:$F$94,'octsep cfs rank'!$A41)</f>
        <v>8636</v>
      </c>
      <c r="L41" s="5" t="str">
        <f>VLOOKUP(M41,'octsep cfs'!$G$5:$O$94,9,FALSE)</f>
        <v>2013-14</v>
      </c>
      <c r="M41" s="18">
        <f>LARGE('octsep cfs'!$G$5:$G$94,'octsep cfs rank'!$A41)</f>
        <v>10042</v>
      </c>
      <c r="N41" s="5" t="str">
        <f>VLOOKUP(O41,'octsep cfs'!$H$5:$O$94,8,FALSE)</f>
        <v>1998-99</v>
      </c>
      <c r="O41" s="18">
        <f>LARGE('octsep cfs'!$H$5:$H$94,'octsep cfs rank'!$A41)</f>
        <v>25194</v>
      </c>
      <c r="P41" s="5" t="str">
        <f>VLOOKUP(Q41,'octsep cfs'!$I$5:$O$94,7,FALSE)</f>
        <v>1939-40</v>
      </c>
      <c r="Q41" s="18">
        <f>LARGE('octsep cfs'!$I$5:$I$94,'octsep cfs rank'!$A41)</f>
        <v>79148</v>
      </c>
      <c r="R41" s="5" t="str">
        <f>VLOOKUP(S41,'octsep cfs'!$J$5:$O$94,6,FALSE)</f>
        <v>1935-36</v>
      </c>
      <c r="S41" s="18">
        <f>LARGE('octsep cfs'!$J$5:$J$94,'octsep cfs rank'!$A41)</f>
        <v>116889</v>
      </c>
      <c r="T41" s="5" t="str">
        <f>VLOOKUP(U41,'octsep cfs'!$K$5:$O$94,5,FALSE)</f>
        <v>1962-63</v>
      </c>
      <c r="U41" s="18">
        <f>LARGE('octsep cfs'!$K$5:$K$94,'octsep cfs rank'!$A41)</f>
        <v>99451</v>
      </c>
      <c r="V41" s="5" t="str">
        <f>VLOOKUP(W41,'octsep cfs'!$L$5:$O$94,4,FALSE)</f>
        <v>1959-60</v>
      </c>
      <c r="W41" s="18">
        <f>LARGE('octsep cfs'!$L$5:$L$94,'octsep cfs rank'!$A41)</f>
        <v>61524</v>
      </c>
      <c r="X41" s="5" t="str">
        <f>VLOOKUP(Y41,'octsep cfs'!$M$5:$O$94,3,FALSE)</f>
        <v>1990-91</v>
      </c>
      <c r="Y41" s="18">
        <f>LARGE('octsep cfs'!$M$5:$M$94,'octsep cfs rank'!$A41)</f>
        <v>35063</v>
      </c>
      <c r="Z41" s="5" t="str">
        <f>VLOOKUP(AA41,'octsep cfs'!$N$5:$O$94,2,FALSE)</f>
        <v>1949-50</v>
      </c>
      <c r="AA41" s="18">
        <f>LARGE('octsep cfs'!$N$5:$N$94,'octsep cfs rank'!$A41)</f>
        <v>41579</v>
      </c>
    </row>
    <row r="42" spans="1:27" x14ac:dyDescent="0.2">
      <c r="A42" s="5">
        <v>37</v>
      </c>
      <c r="B42" s="5" t="str">
        <f>VLOOKUP(C42,'octsep cfs'!$B$5:$O$94,14,FALSE)</f>
        <v>1954-55</v>
      </c>
      <c r="C42" s="18">
        <f>LARGE('octsep cfs'!$B$5:$B$94,'octsep cfs rank'!$A42)</f>
        <v>23311</v>
      </c>
      <c r="D42" s="5" t="str">
        <f>VLOOKUP(E42,'octsep cfs'!$C$5:$O$94,13,FALSE)</f>
        <v>2003-04</v>
      </c>
      <c r="E42" s="18">
        <f>LARGE('octsep cfs'!$C$5:$C$94,'octsep cfs rank'!$A42)</f>
        <v>16559</v>
      </c>
      <c r="F42" s="5" t="str">
        <f>VLOOKUP(G42,'octsep cfs'!$D$5:$O$94,12,FALSE)</f>
        <v>2003-04</v>
      </c>
      <c r="G42" s="18">
        <f>LARGE('octsep cfs'!$D$5:$D$94,'octsep cfs rank'!$A42)</f>
        <v>10929</v>
      </c>
      <c r="H42" s="5" t="str">
        <f>VLOOKUP(I42,'octsep cfs'!$E$5:$O$94,11,FALSE)</f>
        <v>2003-04</v>
      </c>
      <c r="I42" s="18">
        <f>LARGE('octsep cfs'!$E$5:$E$94,'octsep cfs rank'!$A42)</f>
        <v>9474</v>
      </c>
      <c r="J42" s="5" t="str">
        <f>VLOOKUP(K42,'octsep cfs'!$F$5:$O$94,10,FALSE)</f>
        <v>2017-18</v>
      </c>
      <c r="K42" s="18">
        <f>LARGE('octsep cfs'!$F$5:$F$94,'octsep cfs rank'!$A42)</f>
        <v>8599</v>
      </c>
      <c r="L42" s="5" t="str">
        <f>VLOOKUP(M42,'octsep cfs'!$G$5:$O$94,9,FALSE)</f>
        <v>1960-61</v>
      </c>
      <c r="M42" s="18">
        <f>LARGE('octsep cfs'!$G$5:$G$94,'octsep cfs rank'!$A42)</f>
        <v>9760</v>
      </c>
      <c r="N42" s="5" t="str">
        <f>VLOOKUP(O42,'octsep cfs'!$H$5:$O$94,8,FALSE)</f>
        <v>1977-78</v>
      </c>
      <c r="O42" s="18">
        <f>LARGE('octsep cfs'!$H$5:$H$94,'octsep cfs rank'!$A42)</f>
        <v>25122</v>
      </c>
      <c r="P42" s="5" t="str">
        <f>VLOOKUP(Q42,'octsep cfs'!$I$5:$O$94,7,FALSE)</f>
        <v>1965-66</v>
      </c>
      <c r="Q42" s="18">
        <f>LARGE('octsep cfs'!$I$5:$I$94,'octsep cfs rank'!$A42)</f>
        <v>78587</v>
      </c>
      <c r="R42" s="5" t="str">
        <f>VLOOKUP(S42,'octsep cfs'!$J$5:$O$94,6,FALSE)</f>
        <v>1991-92</v>
      </c>
      <c r="S42" s="18">
        <f>LARGE('octsep cfs'!$J$5:$J$94,'octsep cfs rank'!$A42)</f>
        <v>116610</v>
      </c>
      <c r="T42" s="5" t="str">
        <f>VLOOKUP(U42,'octsep cfs'!$K$5:$O$94,5,FALSE)</f>
        <v>1946-47</v>
      </c>
      <c r="U42" s="18">
        <f>LARGE('octsep cfs'!$K$5:$K$94,'octsep cfs rank'!$A42)</f>
        <v>99113</v>
      </c>
      <c r="V42" s="5" t="str">
        <f>VLOOKUP(W42,'octsep cfs'!$L$5:$O$94,4,FALSE)</f>
        <v>1954-55</v>
      </c>
      <c r="W42" s="18">
        <f>LARGE('octsep cfs'!$L$5:$L$94,'octsep cfs rank'!$A42)</f>
        <v>61506</v>
      </c>
      <c r="X42" s="5" t="str">
        <f>VLOOKUP(Y42,'octsep cfs'!$M$5:$O$94,3,FALSE)</f>
        <v>1999-2000</v>
      </c>
      <c r="Y42" s="18">
        <f>LARGE('octsep cfs'!$M$5:$M$94,'octsep cfs rank'!$A42)</f>
        <v>34806</v>
      </c>
      <c r="Z42" s="5" t="str">
        <f>VLOOKUP(AA42,'octsep cfs'!$N$5:$O$94,2,FALSE)</f>
        <v>1997-98</v>
      </c>
      <c r="AA42" s="18">
        <f>LARGE('octsep cfs'!$N$5:$N$94,'octsep cfs rank'!$A42)</f>
        <v>41566</v>
      </c>
    </row>
    <row r="43" spans="1:27" x14ac:dyDescent="0.2">
      <c r="A43" s="5">
        <v>38</v>
      </c>
      <c r="B43" s="5" t="str">
        <f>VLOOKUP(C43,'octsep cfs'!$B$5:$O$94,14,FALSE)</f>
        <v>1948-49</v>
      </c>
      <c r="C43" s="18">
        <f>LARGE('octsep cfs'!$B$5:$B$94,'octsep cfs rank'!$A43)</f>
        <v>23244</v>
      </c>
      <c r="D43" s="5" t="str">
        <f>VLOOKUP(E43,'octsep cfs'!$C$5:$O$94,13,FALSE)</f>
        <v>1931-32</v>
      </c>
      <c r="E43" s="18">
        <f>LARGE('octsep cfs'!$C$5:$C$94,'octsep cfs rank'!$A43)</f>
        <v>16476</v>
      </c>
      <c r="F43" s="5" t="str">
        <f>VLOOKUP(G43,'octsep cfs'!$D$5:$O$94,12,FALSE)</f>
        <v>1988-89</v>
      </c>
      <c r="G43" s="18">
        <f>LARGE('octsep cfs'!$D$5:$D$94,'octsep cfs rank'!$A43)</f>
        <v>10904</v>
      </c>
      <c r="H43" s="5" t="str">
        <f>VLOOKUP(I43,'octsep cfs'!$E$5:$O$94,11,FALSE)</f>
        <v>1993-94</v>
      </c>
      <c r="I43" s="18">
        <f>LARGE('octsep cfs'!$E$5:$E$94,'octsep cfs rank'!$A43)</f>
        <v>9399</v>
      </c>
      <c r="J43" s="5" t="str">
        <f>VLOOKUP(K43,'octsep cfs'!$F$5:$O$94,10,FALSE)</f>
        <v>2000-01</v>
      </c>
      <c r="K43" s="18">
        <f>LARGE('octsep cfs'!$F$5:$F$94,'octsep cfs rank'!$A43)</f>
        <v>8598</v>
      </c>
      <c r="L43" s="5" t="str">
        <f>VLOOKUP(M43,'octsep cfs'!$G$5:$O$94,9,FALSE)</f>
        <v>1990-91</v>
      </c>
      <c r="M43" s="18">
        <f>LARGE('octsep cfs'!$G$5:$G$94,'octsep cfs rank'!$A43)</f>
        <v>9748</v>
      </c>
      <c r="N43" s="5" t="str">
        <f>VLOOKUP(O43,'octsep cfs'!$H$5:$O$94,8,FALSE)</f>
        <v>1999-2000</v>
      </c>
      <c r="O43" s="18">
        <f>LARGE('octsep cfs'!$H$5:$H$94,'octsep cfs rank'!$A43)</f>
        <v>24967</v>
      </c>
      <c r="P43" s="5" t="str">
        <f>VLOOKUP(Q43,'octsep cfs'!$I$5:$O$94,7,FALSE)</f>
        <v>2004-05</v>
      </c>
      <c r="Q43" s="18">
        <f>LARGE('octsep cfs'!$I$5:$I$94,'octsep cfs rank'!$A43)</f>
        <v>77664</v>
      </c>
      <c r="R43" s="5" t="str">
        <f>VLOOKUP(S43,'octsep cfs'!$J$5:$O$94,6,FALSE)</f>
        <v>2002-03</v>
      </c>
      <c r="S43" s="18">
        <f>LARGE('octsep cfs'!$J$5:$J$94,'octsep cfs rank'!$A43)</f>
        <v>116486</v>
      </c>
      <c r="T43" s="5" t="str">
        <f>VLOOKUP(U43,'octsep cfs'!$K$5:$O$94,5,FALSE)</f>
        <v>1945-46</v>
      </c>
      <c r="U43" s="18">
        <f>LARGE('octsep cfs'!$K$5:$K$94,'octsep cfs rank'!$A43)</f>
        <v>98958</v>
      </c>
      <c r="V43" s="5" t="str">
        <f>VLOOKUP(W43,'octsep cfs'!$L$5:$O$94,4,FALSE)</f>
        <v>1988-89</v>
      </c>
      <c r="W43" s="18">
        <f>LARGE('octsep cfs'!$L$5:$L$94,'octsep cfs rank'!$A43)</f>
        <v>60909</v>
      </c>
      <c r="X43" s="5" t="str">
        <f>VLOOKUP(Y43,'octsep cfs'!$M$5:$O$94,3,FALSE)</f>
        <v>1933-34</v>
      </c>
      <c r="Y43" s="18">
        <f>LARGE('octsep cfs'!$M$5:$M$94,'octsep cfs rank'!$A43)</f>
        <v>34770</v>
      </c>
      <c r="Z43" s="5" t="str">
        <f>VLOOKUP(AA43,'octsep cfs'!$N$5:$O$94,2,FALSE)</f>
        <v>1982-83</v>
      </c>
      <c r="AA43" s="18">
        <f>LARGE('octsep cfs'!$N$5:$N$94,'octsep cfs rank'!$A43)</f>
        <v>41348</v>
      </c>
    </row>
    <row r="44" spans="1:27" x14ac:dyDescent="0.2">
      <c r="A44" s="5">
        <v>39</v>
      </c>
      <c r="B44" s="5" t="str">
        <f>VLOOKUP(C44,'octsep cfs'!$B$5:$O$94,14,FALSE)</f>
        <v>1931-32</v>
      </c>
      <c r="C44" s="18">
        <f>LARGE('octsep cfs'!$B$5:$B$94,'octsep cfs rank'!$A44)</f>
        <v>23224</v>
      </c>
      <c r="D44" s="5" t="str">
        <f>VLOOKUP(E44,'octsep cfs'!$C$5:$O$94,13,FALSE)</f>
        <v>1932-33</v>
      </c>
      <c r="E44" s="18">
        <f>LARGE('octsep cfs'!$C$5:$C$94,'octsep cfs rank'!$A44)</f>
        <v>16338</v>
      </c>
      <c r="F44" s="5" t="str">
        <f>VLOOKUP(G44,'octsep cfs'!$D$5:$O$94,12,FALSE)</f>
        <v>1982-83</v>
      </c>
      <c r="G44" s="18">
        <f>LARGE('octsep cfs'!$D$5:$D$94,'octsep cfs rank'!$A44)</f>
        <v>10825</v>
      </c>
      <c r="H44" s="5" t="str">
        <f>VLOOKUP(I44,'octsep cfs'!$E$5:$O$94,11,FALSE)</f>
        <v>1965-66</v>
      </c>
      <c r="I44" s="18">
        <f>LARGE('octsep cfs'!$E$5:$E$94,'octsep cfs rank'!$A44)</f>
        <v>9337</v>
      </c>
      <c r="J44" s="5" t="str">
        <f>VLOOKUP(K44,'octsep cfs'!$F$5:$O$94,10,FALSE)</f>
        <v>2001-02</v>
      </c>
      <c r="K44" s="18">
        <f>LARGE('octsep cfs'!$F$5:$F$94,'octsep cfs rank'!$A44)</f>
        <v>8562</v>
      </c>
      <c r="L44" s="5" t="str">
        <f>VLOOKUP(M44,'octsep cfs'!$G$5:$O$94,9,FALSE)</f>
        <v>1978-79</v>
      </c>
      <c r="M44" s="18">
        <f>LARGE('octsep cfs'!$G$5:$G$94,'octsep cfs rank'!$A44)</f>
        <v>9709</v>
      </c>
      <c r="N44" s="5" t="str">
        <f>VLOOKUP(O44,'octsep cfs'!$H$5:$O$94,8,FALSE)</f>
        <v>1948-49</v>
      </c>
      <c r="O44" s="18">
        <f>LARGE('octsep cfs'!$H$5:$H$94,'octsep cfs rank'!$A44)</f>
        <v>24627</v>
      </c>
      <c r="P44" s="5" t="str">
        <f>VLOOKUP(Q44,'octsep cfs'!$I$5:$O$94,7,FALSE)</f>
        <v>1991-92</v>
      </c>
      <c r="Q44" s="18">
        <f>LARGE('octsep cfs'!$I$5:$I$94,'octsep cfs rank'!$A44)</f>
        <v>77572</v>
      </c>
      <c r="R44" s="5" t="str">
        <f>VLOOKUP(S44,'octsep cfs'!$J$5:$O$94,6,FALSE)</f>
        <v>1962-63</v>
      </c>
      <c r="S44" s="18">
        <f>LARGE('octsep cfs'!$J$5:$J$94,'octsep cfs rank'!$A44)</f>
        <v>116380</v>
      </c>
      <c r="T44" s="5" t="str">
        <f>VLOOKUP(U44,'octsep cfs'!$K$5:$O$94,5,FALSE)</f>
        <v>2013-14</v>
      </c>
      <c r="U44" s="18">
        <f>LARGE('octsep cfs'!$K$5:$K$94,'octsep cfs rank'!$A44)</f>
        <v>98786</v>
      </c>
      <c r="V44" s="5" t="str">
        <f>VLOOKUP(W44,'octsep cfs'!$L$5:$O$94,4,FALSE)</f>
        <v>1938-39</v>
      </c>
      <c r="W44" s="18">
        <f>LARGE('octsep cfs'!$L$5:$L$94,'octsep cfs rank'!$A44)</f>
        <v>60866</v>
      </c>
      <c r="X44" s="5" t="str">
        <f>VLOOKUP(Y44,'octsep cfs'!$M$5:$O$94,3,FALSE)</f>
        <v>1973-74</v>
      </c>
      <c r="Y44" s="18">
        <f>LARGE('octsep cfs'!$M$5:$M$94,'octsep cfs rank'!$A44)</f>
        <v>34740</v>
      </c>
      <c r="Z44" s="5" t="str">
        <f>VLOOKUP(AA44,'octsep cfs'!$N$5:$O$94,2,FALSE)</f>
        <v>1954-55</v>
      </c>
      <c r="AA44" s="18">
        <f>LARGE('octsep cfs'!$N$5:$N$94,'octsep cfs rank'!$A44)</f>
        <v>41332</v>
      </c>
    </row>
    <row r="45" spans="1:27" x14ac:dyDescent="0.2">
      <c r="A45" s="5">
        <v>40</v>
      </c>
      <c r="B45" s="5" t="str">
        <f>VLOOKUP(C45,'octsep cfs'!$B$5:$O$94,14,FALSE)</f>
        <v>1972-73</v>
      </c>
      <c r="C45" s="18">
        <f>LARGE('octsep cfs'!$B$5:$B$94,'octsep cfs rank'!$A45)</f>
        <v>23195</v>
      </c>
      <c r="D45" s="5" t="str">
        <f>VLOOKUP(E45,'octsep cfs'!$C$5:$O$94,13,FALSE)</f>
        <v>1982-83</v>
      </c>
      <c r="E45" s="18">
        <f>LARGE('octsep cfs'!$C$5:$C$94,'octsep cfs rank'!$A45)</f>
        <v>16321</v>
      </c>
      <c r="F45" s="5" t="str">
        <f>VLOOKUP(G45,'octsep cfs'!$D$5:$O$94,12,FALSE)</f>
        <v>1960-61</v>
      </c>
      <c r="G45" s="18">
        <f>LARGE('octsep cfs'!$D$5:$D$94,'octsep cfs rank'!$A45)</f>
        <v>10818</v>
      </c>
      <c r="H45" s="5" t="str">
        <f>VLOOKUP(I45,'octsep cfs'!$E$5:$O$94,11,FALSE)</f>
        <v>1976-77</v>
      </c>
      <c r="I45" s="18">
        <f>LARGE('octsep cfs'!$E$5:$E$94,'octsep cfs rank'!$A45)</f>
        <v>9258</v>
      </c>
      <c r="J45" s="5" t="str">
        <f>VLOOKUP(K45,'octsep cfs'!$F$5:$O$94,10,FALSE)</f>
        <v>1964-65</v>
      </c>
      <c r="K45" s="18">
        <f>LARGE('octsep cfs'!$F$5:$F$94,'octsep cfs rank'!$A45)</f>
        <v>8405</v>
      </c>
      <c r="L45" s="5" t="str">
        <f>VLOOKUP(M45,'octsep cfs'!$G$5:$O$94,9,FALSE)</f>
        <v>1987-88</v>
      </c>
      <c r="M45" s="18">
        <f>LARGE('octsep cfs'!$G$5:$G$94,'octsep cfs rank'!$A45)</f>
        <v>9564</v>
      </c>
      <c r="N45" s="5" t="str">
        <f>VLOOKUP(O45,'octsep cfs'!$H$5:$O$94,8,FALSE)</f>
        <v>1988-89</v>
      </c>
      <c r="O45" s="18">
        <f>LARGE('octsep cfs'!$H$5:$H$94,'octsep cfs rank'!$A45)</f>
        <v>24553</v>
      </c>
      <c r="P45" s="5" t="str">
        <f>VLOOKUP(Q45,'octsep cfs'!$I$5:$O$94,7,FALSE)</f>
        <v>2006-07</v>
      </c>
      <c r="Q45" s="18">
        <f>LARGE('octsep cfs'!$I$5:$I$94,'octsep cfs rank'!$A45)</f>
        <v>75981</v>
      </c>
      <c r="R45" s="5" t="str">
        <f>VLOOKUP(S45,'octsep cfs'!$J$5:$O$94,6,FALSE)</f>
        <v>1961-62</v>
      </c>
      <c r="S45" s="18">
        <f>LARGE('octsep cfs'!$J$5:$J$94,'octsep cfs rank'!$A45)</f>
        <v>115536</v>
      </c>
      <c r="T45" s="5" t="str">
        <f>VLOOKUP(U45,'octsep cfs'!$K$5:$O$94,5,FALSE)</f>
        <v>1955-56</v>
      </c>
      <c r="U45" s="18">
        <f>LARGE('octsep cfs'!$K$5:$K$94,'octsep cfs rank'!$A45)</f>
        <v>98085</v>
      </c>
      <c r="V45" s="5" t="str">
        <f>VLOOKUP(W45,'octsep cfs'!$L$5:$O$94,4,FALSE)</f>
        <v>1999-2000</v>
      </c>
      <c r="W45" s="18">
        <f>LARGE('octsep cfs'!$L$5:$L$94,'octsep cfs rank'!$A45)</f>
        <v>60463</v>
      </c>
      <c r="X45" s="5" t="str">
        <f>VLOOKUP(Y45,'octsep cfs'!$M$5:$O$94,3,FALSE)</f>
        <v>2013-14</v>
      </c>
      <c r="Y45" s="18">
        <f>LARGE('octsep cfs'!$M$5:$M$94,'octsep cfs rank'!$A45)</f>
        <v>34595</v>
      </c>
      <c r="Z45" s="5" t="str">
        <f>VLOOKUP(AA45,'octsep cfs'!$N$5:$O$94,2,FALSE)</f>
        <v>1939-40</v>
      </c>
      <c r="AA45" s="18">
        <f>LARGE('octsep cfs'!$N$5:$N$94,'octsep cfs rank'!$A45)</f>
        <v>41209</v>
      </c>
    </row>
    <row r="46" spans="1:27" x14ac:dyDescent="0.2">
      <c r="A46" s="5">
        <v>41</v>
      </c>
      <c r="B46" s="5" t="str">
        <f>VLOOKUP(C46,'octsep cfs'!$B$5:$O$94,14,FALSE)</f>
        <v>1981-82</v>
      </c>
      <c r="C46" s="18">
        <f>LARGE('octsep cfs'!$B$5:$B$94,'octsep cfs rank'!$A46)</f>
        <v>23025</v>
      </c>
      <c r="D46" s="5" t="str">
        <f>VLOOKUP(E46,'octsep cfs'!$C$5:$O$94,13,FALSE)</f>
        <v>1947-48</v>
      </c>
      <c r="E46" s="18">
        <f>LARGE('octsep cfs'!$C$5:$C$94,'octsep cfs rank'!$A46)</f>
        <v>16227</v>
      </c>
      <c r="F46" s="5" t="str">
        <f>VLOOKUP(G46,'octsep cfs'!$D$5:$O$94,12,FALSE)</f>
        <v>2008-09</v>
      </c>
      <c r="G46" s="18">
        <f>LARGE('octsep cfs'!$D$5:$D$94,'octsep cfs rank'!$A46)</f>
        <v>10801</v>
      </c>
      <c r="H46" s="5" t="str">
        <f>VLOOKUP(I46,'octsep cfs'!$E$5:$O$94,11,FALSE)</f>
        <v>1981-82</v>
      </c>
      <c r="I46" s="18">
        <f>LARGE('octsep cfs'!$E$5:$E$94,'octsep cfs rank'!$A46)</f>
        <v>9165</v>
      </c>
      <c r="J46" s="5" t="str">
        <f>VLOOKUP(K46,'octsep cfs'!$F$5:$O$94,10,FALSE)</f>
        <v>1986-87</v>
      </c>
      <c r="K46" s="18">
        <f>LARGE('octsep cfs'!$F$5:$F$94,'octsep cfs rank'!$A46)</f>
        <v>8260</v>
      </c>
      <c r="L46" s="5" t="str">
        <f>VLOOKUP(M46,'octsep cfs'!$G$5:$O$94,9,FALSE)</f>
        <v>1934-35</v>
      </c>
      <c r="M46" s="18">
        <f>LARGE('octsep cfs'!$G$5:$G$94,'octsep cfs rank'!$A46)</f>
        <v>9393</v>
      </c>
      <c r="N46" s="5" t="str">
        <f>VLOOKUP(O46,'octsep cfs'!$H$5:$O$94,8,FALSE)</f>
        <v>2012-13</v>
      </c>
      <c r="O46" s="18">
        <f>LARGE('octsep cfs'!$H$5:$H$94,'octsep cfs rank'!$A46)</f>
        <v>24424</v>
      </c>
      <c r="P46" s="5" t="str">
        <f>VLOOKUP(Q46,'octsep cfs'!$I$5:$O$94,7,FALSE)</f>
        <v>1987-88</v>
      </c>
      <c r="Q46" s="18">
        <f>LARGE('octsep cfs'!$I$5:$I$94,'octsep cfs rank'!$A46)</f>
        <v>73583</v>
      </c>
      <c r="R46" s="5" t="str">
        <f>VLOOKUP(S46,'octsep cfs'!$J$5:$O$94,6,FALSE)</f>
        <v>2005-06</v>
      </c>
      <c r="S46" s="18">
        <f>LARGE('octsep cfs'!$J$5:$J$94,'octsep cfs rank'!$A46)</f>
        <v>114930</v>
      </c>
      <c r="T46" s="5" t="str">
        <f>VLOOKUP(U46,'octsep cfs'!$K$5:$O$94,5,FALSE)</f>
        <v>1931-32</v>
      </c>
      <c r="U46" s="18">
        <f>LARGE('octsep cfs'!$K$5:$K$94,'octsep cfs rank'!$A46)</f>
        <v>96940</v>
      </c>
      <c r="V46" s="5" t="str">
        <f>VLOOKUP(W46,'octsep cfs'!$L$5:$O$94,4,FALSE)</f>
        <v>1952-53</v>
      </c>
      <c r="W46" s="18">
        <f>LARGE('octsep cfs'!$L$5:$L$94,'octsep cfs rank'!$A46)</f>
        <v>60319</v>
      </c>
      <c r="X46" s="5" t="str">
        <f>VLOOKUP(Y46,'octsep cfs'!$M$5:$O$94,3,FALSE)</f>
        <v>1928-29</v>
      </c>
      <c r="Y46" s="18">
        <f>LARGE('octsep cfs'!$M$5:$M$94,'octsep cfs rank'!$A46)</f>
        <v>34485</v>
      </c>
      <c r="Z46" s="5" t="str">
        <f>VLOOKUP(AA46,'octsep cfs'!$N$5:$O$94,2,FALSE)</f>
        <v>1970-71</v>
      </c>
      <c r="AA46" s="18">
        <f>LARGE('octsep cfs'!$N$5:$N$94,'octsep cfs rank'!$A46)</f>
        <v>40935</v>
      </c>
    </row>
    <row r="47" spans="1:27" x14ac:dyDescent="0.2">
      <c r="A47" s="5">
        <v>42</v>
      </c>
      <c r="B47" s="5" t="str">
        <f>VLOOKUP(C47,'octsep cfs'!$B$5:$O$94,14,FALSE)</f>
        <v>1973-74</v>
      </c>
      <c r="C47" s="18">
        <f>LARGE('octsep cfs'!$B$5:$B$94,'octsep cfs rank'!$A47)</f>
        <v>22546</v>
      </c>
      <c r="D47" s="5" t="str">
        <f>VLOOKUP(E47,'octsep cfs'!$C$5:$O$94,13,FALSE)</f>
        <v>1944-45</v>
      </c>
      <c r="E47" s="18">
        <f>LARGE('octsep cfs'!$C$5:$C$94,'octsep cfs rank'!$A47)</f>
        <v>16157</v>
      </c>
      <c r="F47" s="5" t="str">
        <f>VLOOKUP(G47,'octsep cfs'!$D$5:$O$94,12,FALSE)</f>
        <v>2011-12</v>
      </c>
      <c r="G47" s="18">
        <f>LARGE('octsep cfs'!$D$5:$D$94,'octsep cfs rank'!$A47)</f>
        <v>10757</v>
      </c>
      <c r="H47" s="5" t="str">
        <f>VLOOKUP(I47,'octsep cfs'!$E$5:$O$94,11,FALSE)</f>
        <v>1939-40</v>
      </c>
      <c r="I47" s="18">
        <f>LARGE('octsep cfs'!$E$5:$E$94,'octsep cfs rank'!$A47)</f>
        <v>9119</v>
      </c>
      <c r="J47" s="5" t="str">
        <f>VLOOKUP(K47,'octsep cfs'!$F$5:$O$94,10,FALSE)</f>
        <v>2003-04</v>
      </c>
      <c r="K47" s="18">
        <f>LARGE('octsep cfs'!$F$5:$F$94,'octsep cfs rank'!$A47)</f>
        <v>8257</v>
      </c>
      <c r="L47" s="5" t="str">
        <f>VLOOKUP(M47,'octsep cfs'!$G$5:$O$94,9,FALSE)</f>
        <v>1973-74</v>
      </c>
      <c r="M47" s="18">
        <f>LARGE('octsep cfs'!$G$5:$G$94,'octsep cfs rank'!$A47)</f>
        <v>9375</v>
      </c>
      <c r="N47" s="5" t="str">
        <f>VLOOKUP(O47,'octsep cfs'!$H$5:$O$94,8,FALSE)</f>
        <v>1962-63</v>
      </c>
      <c r="O47" s="18">
        <f>LARGE('octsep cfs'!$H$5:$H$94,'octsep cfs rank'!$A47)</f>
        <v>23694</v>
      </c>
      <c r="P47" s="5" t="str">
        <f>VLOOKUP(Q47,'octsep cfs'!$I$5:$O$94,7,FALSE)</f>
        <v>1953-54</v>
      </c>
      <c r="Q47" s="18">
        <f>LARGE('octsep cfs'!$I$5:$I$94,'octsep cfs rank'!$A47)</f>
        <v>73227</v>
      </c>
      <c r="R47" s="5" t="str">
        <f>VLOOKUP(S47,'octsep cfs'!$J$5:$O$94,6,FALSE)</f>
        <v>1994-95</v>
      </c>
      <c r="S47" s="18">
        <f>LARGE('octsep cfs'!$J$5:$J$94,'octsep cfs rank'!$A47)</f>
        <v>114878</v>
      </c>
      <c r="T47" s="5" t="str">
        <f>VLOOKUP(U47,'octsep cfs'!$K$5:$O$94,5,FALSE)</f>
        <v>1941-42</v>
      </c>
      <c r="U47" s="18">
        <f>LARGE('octsep cfs'!$K$5:$K$94,'octsep cfs rank'!$A47)</f>
        <v>96736</v>
      </c>
      <c r="V47" s="5" t="str">
        <f>VLOOKUP(W47,'octsep cfs'!$L$5:$O$94,4,FALSE)</f>
        <v>1930-31</v>
      </c>
      <c r="W47" s="18">
        <f>LARGE('octsep cfs'!$L$5:$L$94,'octsep cfs rank'!$A47)</f>
        <v>59567</v>
      </c>
      <c r="X47" s="5" t="str">
        <f>VLOOKUP(Y47,'octsep cfs'!$M$5:$O$94,3,FALSE)</f>
        <v>1961-62</v>
      </c>
      <c r="Y47" s="18">
        <f>LARGE('octsep cfs'!$M$5:$M$94,'octsep cfs rank'!$A47)</f>
        <v>34276</v>
      </c>
      <c r="Z47" s="5" t="str">
        <f>VLOOKUP(AA47,'octsep cfs'!$N$5:$O$94,2,FALSE)</f>
        <v>2001-02</v>
      </c>
      <c r="AA47" s="18">
        <f>LARGE('octsep cfs'!$N$5:$N$94,'octsep cfs rank'!$A47)</f>
        <v>40638</v>
      </c>
    </row>
    <row r="48" spans="1:27" x14ac:dyDescent="0.2">
      <c r="A48" s="5">
        <v>43</v>
      </c>
      <c r="B48" s="5" t="str">
        <f>VLOOKUP(C48,'octsep cfs'!$B$5:$O$94,14,FALSE)</f>
        <v>2010-11</v>
      </c>
      <c r="C48" s="18">
        <f>LARGE('octsep cfs'!$B$5:$B$94,'octsep cfs rank'!$A48)</f>
        <v>22304</v>
      </c>
      <c r="D48" s="5" t="str">
        <f>VLOOKUP(E48,'octsep cfs'!$C$5:$O$94,13,FALSE)</f>
        <v>2007-08</v>
      </c>
      <c r="E48" s="18">
        <f>LARGE('octsep cfs'!$C$5:$C$94,'octsep cfs rank'!$A48)</f>
        <v>16111</v>
      </c>
      <c r="F48" s="5" t="str">
        <f>VLOOKUP(G48,'octsep cfs'!$D$5:$O$94,12,FALSE)</f>
        <v>1937-38</v>
      </c>
      <c r="G48" s="18">
        <f>LARGE('octsep cfs'!$D$5:$D$94,'octsep cfs rank'!$A48)</f>
        <v>10756</v>
      </c>
      <c r="H48" s="5" t="str">
        <f>VLOOKUP(I48,'octsep cfs'!$E$5:$O$94,11,FALSE)</f>
        <v>2002-03</v>
      </c>
      <c r="I48" s="18">
        <f>LARGE('octsep cfs'!$E$5:$E$94,'octsep cfs rank'!$A48)</f>
        <v>9109</v>
      </c>
      <c r="J48" s="5" t="str">
        <f>VLOOKUP(K48,'octsep cfs'!$F$5:$O$94,10,FALSE)</f>
        <v>1971-72</v>
      </c>
      <c r="K48" s="18">
        <f>LARGE('octsep cfs'!$F$5:$F$94,'octsep cfs rank'!$A48)</f>
        <v>8152</v>
      </c>
      <c r="L48" s="5" t="str">
        <f>VLOOKUP(M48,'octsep cfs'!$G$5:$O$94,9,FALSE)</f>
        <v>2010-11</v>
      </c>
      <c r="M48" s="18">
        <f>LARGE('octsep cfs'!$G$5:$G$94,'octsep cfs rank'!$A48)</f>
        <v>9307</v>
      </c>
      <c r="N48" s="5" t="str">
        <f>VLOOKUP(O48,'octsep cfs'!$H$5:$O$94,8,FALSE)</f>
        <v>1984-85</v>
      </c>
      <c r="O48" s="18">
        <f>LARGE('octsep cfs'!$H$5:$H$94,'octsep cfs rank'!$A48)</f>
        <v>23397</v>
      </c>
      <c r="P48" s="5" t="str">
        <f>VLOOKUP(Q48,'octsep cfs'!$I$5:$O$94,7,FALSE)</f>
        <v>2011-12</v>
      </c>
      <c r="Q48" s="18">
        <f>LARGE('octsep cfs'!$I$5:$I$94,'octsep cfs rank'!$A48)</f>
        <v>72265</v>
      </c>
      <c r="R48" s="5" t="str">
        <f>VLOOKUP(S48,'octsep cfs'!$J$5:$O$94,6,FALSE)</f>
        <v>1930-31</v>
      </c>
      <c r="S48" s="18">
        <f>LARGE('octsep cfs'!$J$5:$J$94,'octsep cfs rank'!$A48)</f>
        <v>114372</v>
      </c>
      <c r="T48" s="5" t="str">
        <f>VLOOKUP(U48,'octsep cfs'!$K$5:$O$94,5,FALSE)</f>
        <v>1952-53</v>
      </c>
      <c r="U48" s="18">
        <f>LARGE('octsep cfs'!$K$5:$K$94,'octsep cfs rank'!$A48)</f>
        <v>95956</v>
      </c>
      <c r="V48" s="5" t="str">
        <f>VLOOKUP(W48,'octsep cfs'!$L$5:$O$94,4,FALSE)</f>
        <v>2007-08</v>
      </c>
      <c r="W48" s="18">
        <f>LARGE('octsep cfs'!$L$5:$L$94,'octsep cfs rank'!$A48)</f>
        <v>59437</v>
      </c>
      <c r="X48" s="5" t="str">
        <f>VLOOKUP(Y48,'octsep cfs'!$M$5:$O$94,3,FALSE)</f>
        <v>1952-53</v>
      </c>
      <c r="Y48" s="18">
        <f>LARGE('octsep cfs'!$M$5:$M$94,'octsep cfs rank'!$A48)</f>
        <v>34063</v>
      </c>
      <c r="Z48" s="5" t="str">
        <f>VLOOKUP(AA48,'octsep cfs'!$N$5:$O$94,2,FALSE)</f>
        <v>2010-11</v>
      </c>
      <c r="AA48" s="18">
        <f>LARGE('octsep cfs'!$N$5:$N$94,'octsep cfs rank'!$A48)</f>
        <v>40567</v>
      </c>
    </row>
    <row r="49" spans="1:27" x14ac:dyDescent="0.2">
      <c r="A49" s="5">
        <v>44</v>
      </c>
      <c r="B49" s="5" t="str">
        <f>VLOOKUP(C49,'octsep cfs'!$B$5:$O$94,14,FALSE)</f>
        <v>1963-64</v>
      </c>
      <c r="C49" s="18">
        <f>LARGE('octsep cfs'!$B$5:$B$94,'octsep cfs rank'!$A49)</f>
        <v>22280</v>
      </c>
      <c r="D49" s="5" t="str">
        <f>VLOOKUP(E49,'octsep cfs'!$C$5:$O$94,13,FALSE)</f>
        <v>1972-73</v>
      </c>
      <c r="E49" s="18">
        <f>LARGE('octsep cfs'!$C$5:$C$94,'octsep cfs rank'!$A49)</f>
        <v>15218</v>
      </c>
      <c r="F49" s="5" t="str">
        <f>VLOOKUP(G49,'octsep cfs'!$D$5:$O$94,12,FALSE)</f>
        <v>1964-65</v>
      </c>
      <c r="G49" s="18">
        <f>LARGE('octsep cfs'!$D$5:$D$94,'octsep cfs rank'!$A49)</f>
        <v>10736</v>
      </c>
      <c r="H49" s="5" t="str">
        <f>VLOOKUP(I49,'octsep cfs'!$E$5:$O$94,11,FALSE)</f>
        <v>1978-79</v>
      </c>
      <c r="I49" s="18">
        <f>LARGE('octsep cfs'!$E$5:$E$94,'octsep cfs rank'!$A49)</f>
        <v>9060</v>
      </c>
      <c r="J49" s="5" t="str">
        <f>VLOOKUP(K49,'octsep cfs'!$F$5:$O$94,10,FALSE)</f>
        <v>1976-77</v>
      </c>
      <c r="K49" s="18">
        <f>LARGE('octsep cfs'!$F$5:$F$94,'octsep cfs rank'!$A49)</f>
        <v>8147</v>
      </c>
      <c r="L49" s="5" t="str">
        <f>VLOOKUP(M49,'octsep cfs'!$G$5:$O$94,9,FALSE)</f>
        <v>1988-89</v>
      </c>
      <c r="M49" s="18">
        <f>LARGE('octsep cfs'!$G$5:$G$94,'octsep cfs rank'!$A49)</f>
        <v>9212</v>
      </c>
      <c r="N49" s="5" t="str">
        <f>VLOOKUP(O49,'octsep cfs'!$H$5:$O$94,8,FALSE)</f>
        <v>2009-10</v>
      </c>
      <c r="O49" s="18">
        <f>LARGE('octsep cfs'!$H$5:$H$94,'octsep cfs rank'!$A49)</f>
        <v>23072</v>
      </c>
      <c r="P49" s="5" t="str">
        <f>VLOOKUP(Q49,'octsep cfs'!$I$5:$O$94,7,FALSE)</f>
        <v>1982-83</v>
      </c>
      <c r="Q49" s="18">
        <f>LARGE('octsep cfs'!$I$5:$I$94,'octsep cfs rank'!$A49)</f>
        <v>71731</v>
      </c>
      <c r="R49" s="5" t="str">
        <f>VLOOKUP(S49,'octsep cfs'!$J$5:$O$94,6,FALSE)</f>
        <v>1959-60</v>
      </c>
      <c r="S49" s="18">
        <f>LARGE('octsep cfs'!$J$5:$J$94,'octsep cfs rank'!$A49)</f>
        <v>113793</v>
      </c>
      <c r="T49" s="5" t="str">
        <f>VLOOKUP(U49,'octsep cfs'!$K$5:$O$94,5,FALSE)</f>
        <v>1993-94</v>
      </c>
      <c r="U49" s="18">
        <f>LARGE('octsep cfs'!$K$5:$K$94,'octsep cfs rank'!$A49)</f>
        <v>93368</v>
      </c>
      <c r="V49" s="5" t="str">
        <f>VLOOKUP(W49,'octsep cfs'!$L$5:$O$94,4,FALSE)</f>
        <v>1951-52</v>
      </c>
      <c r="W49" s="18">
        <f>LARGE('octsep cfs'!$L$5:$L$94,'octsep cfs rank'!$A49)</f>
        <v>59234</v>
      </c>
      <c r="X49" s="5" t="str">
        <f>VLOOKUP(Y49,'octsep cfs'!$M$5:$O$94,3,FALSE)</f>
        <v>1955-56</v>
      </c>
      <c r="Y49" s="18">
        <f>LARGE('octsep cfs'!$M$5:$M$94,'octsep cfs rank'!$A49)</f>
        <v>33948</v>
      </c>
      <c r="Z49" s="5" t="str">
        <f>VLOOKUP(AA49,'octsep cfs'!$N$5:$O$94,2,FALSE)</f>
        <v>1961-62</v>
      </c>
      <c r="AA49" s="18">
        <f>LARGE('octsep cfs'!$N$5:$N$94,'octsep cfs rank'!$A49)</f>
        <v>40539</v>
      </c>
    </row>
    <row r="50" spans="1:27" x14ac:dyDescent="0.2">
      <c r="A50" s="5">
        <v>45</v>
      </c>
      <c r="B50" s="5" t="str">
        <f>VLOOKUP(C50,'octsep cfs'!$B$5:$O$94,14,FALSE)</f>
        <v>1971-72</v>
      </c>
      <c r="C50" s="18">
        <f>LARGE('octsep cfs'!$B$5:$B$94,'octsep cfs rank'!$A50)</f>
        <v>22227</v>
      </c>
      <c r="D50" s="5" t="str">
        <f>VLOOKUP(E50,'octsep cfs'!$C$5:$O$94,13,FALSE)</f>
        <v>1955-56</v>
      </c>
      <c r="E50" s="18">
        <f>LARGE('octsep cfs'!$C$5:$C$94,'octsep cfs rank'!$A50)</f>
        <v>15211</v>
      </c>
      <c r="F50" s="5" t="str">
        <f>VLOOKUP(G50,'octsep cfs'!$D$5:$O$94,12,FALSE)</f>
        <v>1983-84</v>
      </c>
      <c r="G50" s="18">
        <f>LARGE('octsep cfs'!$D$5:$D$94,'octsep cfs rank'!$A50)</f>
        <v>10642</v>
      </c>
      <c r="H50" s="5" t="str">
        <f>VLOOKUP(I50,'octsep cfs'!$E$5:$O$94,11,FALSE)</f>
        <v>1996-97</v>
      </c>
      <c r="I50" s="18">
        <f>LARGE('octsep cfs'!$E$5:$E$94,'octsep cfs rank'!$A50)</f>
        <v>8987</v>
      </c>
      <c r="J50" s="5" t="str">
        <f>VLOOKUP(K50,'octsep cfs'!$F$5:$O$94,10,FALSE)</f>
        <v>1965-66</v>
      </c>
      <c r="K50" s="18">
        <f>LARGE('octsep cfs'!$F$5:$F$94,'octsep cfs rank'!$A50)</f>
        <v>8131</v>
      </c>
      <c r="L50" s="5" t="str">
        <f>VLOOKUP(M50,'octsep cfs'!$G$5:$O$94,9,FALSE)</f>
        <v>2005-06</v>
      </c>
      <c r="M50" s="18">
        <f>LARGE('octsep cfs'!$G$5:$G$94,'octsep cfs rank'!$A50)</f>
        <v>9187</v>
      </c>
      <c r="N50" s="5" t="str">
        <f>VLOOKUP(O50,'octsep cfs'!$H$5:$O$94,8,FALSE)</f>
        <v>1976-77</v>
      </c>
      <c r="O50" s="18">
        <f>LARGE('octsep cfs'!$H$5:$H$94,'octsep cfs rank'!$A50)</f>
        <v>22782</v>
      </c>
      <c r="P50" s="5" t="str">
        <f>VLOOKUP(Q50,'octsep cfs'!$I$5:$O$94,7,FALSE)</f>
        <v>1967-68</v>
      </c>
      <c r="Q50" s="18">
        <f>LARGE('octsep cfs'!$I$5:$I$94,'octsep cfs rank'!$A50)</f>
        <v>71151</v>
      </c>
      <c r="R50" s="5" t="str">
        <f>VLOOKUP(S50,'octsep cfs'!$J$5:$O$94,6,FALSE)</f>
        <v>1956-57</v>
      </c>
      <c r="S50" s="18">
        <f>LARGE('octsep cfs'!$J$5:$J$94,'octsep cfs rank'!$A50)</f>
        <v>113720</v>
      </c>
      <c r="T50" s="5" t="str">
        <f>VLOOKUP(U50,'octsep cfs'!$K$5:$O$94,5,FALSE)</f>
        <v>1939-40</v>
      </c>
      <c r="U50" s="18">
        <f>LARGE('octsep cfs'!$K$5:$K$94,'octsep cfs rank'!$A50)</f>
        <v>92887</v>
      </c>
      <c r="V50" s="5" t="str">
        <f>VLOOKUP(W50,'octsep cfs'!$L$5:$O$94,4,FALSE)</f>
        <v>2003-04</v>
      </c>
      <c r="W50" s="18">
        <f>LARGE('octsep cfs'!$L$5:$L$94,'octsep cfs rank'!$A50)</f>
        <v>59172</v>
      </c>
      <c r="X50" s="5" t="str">
        <f>VLOOKUP(Y50,'octsep cfs'!$M$5:$O$94,3,FALSE)</f>
        <v>1931-32</v>
      </c>
      <c r="Y50" s="18">
        <f>LARGE('octsep cfs'!$M$5:$M$94,'octsep cfs rank'!$A50)</f>
        <v>33893</v>
      </c>
      <c r="Z50" s="5" t="str">
        <f>VLOOKUP(AA50,'octsep cfs'!$N$5:$O$94,2,FALSE)</f>
        <v>1956-57</v>
      </c>
      <c r="AA50" s="18">
        <f>LARGE('octsep cfs'!$N$5:$N$94,'octsep cfs rank'!$A50)</f>
        <v>40355</v>
      </c>
    </row>
    <row r="51" spans="1:27" x14ac:dyDescent="0.2">
      <c r="A51" s="5">
        <v>46</v>
      </c>
      <c r="B51" s="5" t="str">
        <f>VLOOKUP(C51,'octsep cfs'!$B$5:$O$94,14,FALSE)</f>
        <v>1934-35</v>
      </c>
      <c r="C51" s="18">
        <f>LARGE('octsep cfs'!$B$5:$B$94,'octsep cfs rank'!$A51)</f>
        <v>22189</v>
      </c>
      <c r="D51" s="5" t="str">
        <f>VLOOKUP(E51,'octsep cfs'!$C$5:$O$94,13,FALSE)</f>
        <v>1966-67</v>
      </c>
      <c r="E51" s="18">
        <f>LARGE('octsep cfs'!$C$5:$C$94,'octsep cfs rank'!$A51)</f>
        <v>15207</v>
      </c>
      <c r="F51" s="5" t="str">
        <f>VLOOKUP(G51,'octsep cfs'!$D$5:$O$94,12,FALSE)</f>
        <v>1972-73</v>
      </c>
      <c r="G51" s="18">
        <f>LARGE('octsep cfs'!$D$5:$D$94,'octsep cfs rank'!$A51)</f>
        <v>10627</v>
      </c>
      <c r="H51" s="5" t="str">
        <f>VLOOKUP(I51,'octsep cfs'!$E$5:$O$94,11,FALSE)</f>
        <v>2006-07</v>
      </c>
      <c r="I51" s="18">
        <f>LARGE('octsep cfs'!$E$5:$E$94,'octsep cfs rank'!$A51)</f>
        <v>8985</v>
      </c>
      <c r="J51" s="5" t="str">
        <f>VLOOKUP(K51,'octsep cfs'!$F$5:$O$94,10,FALSE)</f>
        <v>1988-89</v>
      </c>
      <c r="K51" s="18">
        <f>LARGE('octsep cfs'!$F$5:$F$94,'octsep cfs rank'!$A51)</f>
        <v>8050</v>
      </c>
      <c r="L51" s="5" t="str">
        <f>VLOOKUP(M51,'octsep cfs'!$G$5:$O$94,9,FALSE)</f>
        <v>1937-38</v>
      </c>
      <c r="M51" s="18">
        <f>LARGE('octsep cfs'!$G$5:$G$94,'octsep cfs rank'!$A51)</f>
        <v>9168</v>
      </c>
      <c r="N51" s="5" t="str">
        <f>VLOOKUP(O51,'octsep cfs'!$H$5:$O$94,8,FALSE)</f>
        <v>1965-66</v>
      </c>
      <c r="O51" s="18">
        <f>LARGE('octsep cfs'!$H$5:$H$94,'octsep cfs rank'!$A51)</f>
        <v>22770</v>
      </c>
      <c r="P51" s="5" t="str">
        <f>VLOOKUP(Q51,'octsep cfs'!$I$5:$O$94,7,FALSE)</f>
        <v>1958-59</v>
      </c>
      <c r="Q51" s="18">
        <f>LARGE('octsep cfs'!$I$5:$I$94,'octsep cfs rank'!$A51)</f>
        <v>70991</v>
      </c>
      <c r="R51" s="5" t="str">
        <f>VLOOKUP(S51,'octsep cfs'!$J$5:$O$94,6,FALSE)</f>
        <v>1990-91</v>
      </c>
      <c r="S51" s="18">
        <f>LARGE('octsep cfs'!$J$5:$J$94,'octsep cfs rank'!$A51)</f>
        <v>113247</v>
      </c>
      <c r="T51" s="5" t="str">
        <f>VLOOKUP(U51,'octsep cfs'!$K$5:$O$94,5,FALSE)</f>
        <v>1951-52</v>
      </c>
      <c r="U51" s="18">
        <f>LARGE('octsep cfs'!$K$5:$K$94,'octsep cfs rank'!$A51)</f>
        <v>92873</v>
      </c>
      <c r="V51" s="5" t="str">
        <f>VLOOKUP(W51,'octsep cfs'!$L$5:$O$94,4,FALSE)</f>
        <v>1957-58</v>
      </c>
      <c r="W51" s="18">
        <f>LARGE('octsep cfs'!$L$5:$L$94,'octsep cfs rank'!$A51)</f>
        <v>59097</v>
      </c>
      <c r="X51" s="5" t="str">
        <f>VLOOKUP(Y51,'octsep cfs'!$M$5:$O$94,3,FALSE)</f>
        <v>1978-79</v>
      </c>
      <c r="Y51" s="18">
        <f>LARGE('octsep cfs'!$M$5:$M$94,'octsep cfs rank'!$A51)</f>
        <v>33841</v>
      </c>
      <c r="Z51" s="5" t="str">
        <f>VLOOKUP(AA51,'octsep cfs'!$N$5:$O$94,2,FALSE)</f>
        <v>1935-36</v>
      </c>
      <c r="AA51" s="18">
        <f>LARGE('octsep cfs'!$N$5:$N$94,'octsep cfs rank'!$A51)</f>
        <v>40264</v>
      </c>
    </row>
    <row r="52" spans="1:27" x14ac:dyDescent="0.2">
      <c r="A52" s="5">
        <v>47</v>
      </c>
      <c r="B52" s="5" t="str">
        <f>VLOOKUP(C52,'octsep cfs'!$B$5:$O$94,14,FALSE)</f>
        <v>1937-38</v>
      </c>
      <c r="C52" s="18">
        <f>LARGE('octsep cfs'!$B$5:$B$94,'octsep cfs rank'!$A52)</f>
        <v>21956</v>
      </c>
      <c r="D52" s="5" t="str">
        <f>VLOOKUP(E52,'octsep cfs'!$C$5:$O$94,13,FALSE)</f>
        <v>1950-51</v>
      </c>
      <c r="E52" s="18">
        <f>LARGE('octsep cfs'!$C$5:$C$94,'octsep cfs rank'!$A52)</f>
        <v>15144</v>
      </c>
      <c r="F52" s="5" t="str">
        <f>VLOOKUP(G52,'octsep cfs'!$D$5:$O$94,12,FALSE)</f>
        <v>1971-72</v>
      </c>
      <c r="G52" s="18">
        <f>LARGE('octsep cfs'!$D$5:$D$94,'octsep cfs rank'!$A52)</f>
        <v>10434</v>
      </c>
      <c r="H52" s="5" t="str">
        <f>VLOOKUP(I52,'octsep cfs'!$E$5:$O$94,11,FALSE)</f>
        <v>1968-69</v>
      </c>
      <c r="I52" s="18">
        <f>LARGE('octsep cfs'!$E$5:$E$94,'octsep cfs rank'!$A52)</f>
        <v>8921</v>
      </c>
      <c r="J52" s="5" t="str">
        <f>VLOOKUP(K52,'octsep cfs'!$F$5:$O$94,10,FALSE)</f>
        <v>1958-59</v>
      </c>
      <c r="K52" s="18">
        <f>LARGE('octsep cfs'!$F$5:$F$94,'octsep cfs rank'!$A52)</f>
        <v>7996</v>
      </c>
      <c r="L52" s="5" t="str">
        <f>VLOOKUP(M52,'octsep cfs'!$G$5:$O$94,9,FALSE)</f>
        <v>1946-47</v>
      </c>
      <c r="M52" s="18">
        <f>LARGE('octsep cfs'!$G$5:$G$94,'octsep cfs rank'!$A52)</f>
        <v>9064</v>
      </c>
      <c r="N52" s="5" t="str">
        <f>VLOOKUP(O52,'octsep cfs'!$H$5:$O$94,8,FALSE)</f>
        <v>1975-76</v>
      </c>
      <c r="O52" s="18">
        <f>LARGE('octsep cfs'!$H$5:$H$94,'octsep cfs rank'!$A52)</f>
        <v>22428</v>
      </c>
      <c r="P52" s="5" t="str">
        <f>VLOOKUP(Q52,'octsep cfs'!$I$5:$O$94,7,FALSE)</f>
        <v>1937-38</v>
      </c>
      <c r="Q52" s="18">
        <f>LARGE('octsep cfs'!$I$5:$I$94,'octsep cfs rank'!$A52)</f>
        <v>70386</v>
      </c>
      <c r="R52" s="5" t="str">
        <f>VLOOKUP(S52,'octsep cfs'!$J$5:$O$94,6,FALSE)</f>
        <v>1983-84</v>
      </c>
      <c r="S52" s="18">
        <f>LARGE('octsep cfs'!$J$5:$J$94,'octsep cfs rank'!$A52)</f>
        <v>113225</v>
      </c>
      <c r="T52" s="5" t="str">
        <f>VLOOKUP(U52,'octsep cfs'!$K$5:$O$94,5,FALSE)</f>
        <v>1937-38</v>
      </c>
      <c r="U52" s="18">
        <f>LARGE('octsep cfs'!$K$5:$K$94,'octsep cfs rank'!$A52)</f>
        <v>92444</v>
      </c>
      <c r="V52" s="5" t="str">
        <f>VLOOKUP(W52,'octsep cfs'!$L$5:$O$94,4,FALSE)</f>
        <v>1977-78</v>
      </c>
      <c r="W52" s="18">
        <f>LARGE('octsep cfs'!$L$5:$L$94,'octsep cfs rank'!$A52)</f>
        <v>58755</v>
      </c>
      <c r="X52" s="5" t="str">
        <f>VLOOKUP(Y52,'octsep cfs'!$M$5:$O$94,3,FALSE)</f>
        <v>2009-10</v>
      </c>
      <c r="Y52" s="18">
        <f>LARGE('octsep cfs'!$M$5:$M$94,'octsep cfs rank'!$A52)</f>
        <v>33755</v>
      </c>
      <c r="Z52" s="5" t="str">
        <f>VLOOKUP(AA52,'octsep cfs'!$N$5:$O$94,2,FALSE)</f>
        <v>2015-16</v>
      </c>
      <c r="AA52" s="18">
        <f>LARGE('octsep cfs'!$N$5:$N$94,'octsep cfs rank'!$A52)</f>
        <v>40097</v>
      </c>
    </row>
    <row r="53" spans="1:27" x14ac:dyDescent="0.2">
      <c r="A53" s="5">
        <v>48</v>
      </c>
      <c r="B53" s="5" t="str">
        <f>VLOOKUP(C53,'octsep cfs'!$B$5:$O$94,14,FALSE)</f>
        <v>1951-52</v>
      </c>
      <c r="C53" s="18">
        <f>LARGE('octsep cfs'!$B$5:$B$94,'octsep cfs rank'!$A53)</f>
        <v>21039</v>
      </c>
      <c r="D53" s="5" t="str">
        <f>VLOOKUP(E53,'octsep cfs'!$C$5:$O$94,13,FALSE)</f>
        <v>1992-93</v>
      </c>
      <c r="E53" s="18">
        <f>LARGE('octsep cfs'!$C$5:$C$94,'octsep cfs rank'!$A53)</f>
        <v>14962</v>
      </c>
      <c r="F53" s="5" t="str">
        <f>VLOOKUP(G53,'octsep cfs'!$D$5:$O$94,12,FALSE)</f>
        <v>1998-99</v>
      </c>
      <c r="G53" s="18">
        <f>LARGE('octsep cfs'!$D$5:$D$94,'octsep cfs rank'!$A53)</f>
        <v>10282</v>
      </c>
      <c r="H53" s="5" t="str">
        <f>VLOOKUP(I53,'octsep cfs'!$E$5:$O$94,11,FALSE)</f>
        <v>1937-38</v>
      </c>
      <c r="I53" s="18">
        <f>LARGE('octsep cfs'!$E$5:$E$94,'octsep cfs rank'!$A53)</f>
        <v>8882</v>
      </c>
      <c r="J53" s="5" t="str">
        <f>VLOOKUP(K53,'octsep cfs'!$F$5:$O$94,10,FALSE)</f>
        <v>1929-30</v>
      </c>
      <c r="K53" s="18">
        <f>LARGE('octsep cfs'!$F$5:$F$94,'octsep cfs rank'!$A53)</f>
        <v>7990</v>
      </c>
      <c r="L53" s="5" t="str">
        <f>VLOOKUP(M53,'octsep cfs'!$G$5:$O$94,9,FALSE)</f>
        <v>1972-73</v>
      </c>
      <c r="M53" s="18">
        <f>LARGE('octsep cfs'!$G$5:$G$94,'octsep cfs rank'!$A53)</f>
        <v>9039</v>
      </c>
      <c r="N53" s="5" t="str">
        <f>VLOOKUP(O53,'octsep cfs'!$H$5:$O$94,8,FALSE)</f>
        <v>1937-38</v>
      </c>
      <c r="O53" s="18">
        <f>LARGE('octsep cfs'!$H$5:$H$94,'octsep cfs rank'!$A53)</f>
        <v>22384</v>
      </c>
      <c r="P53" s="5" t="str">
        <f>VLOOKUP(Q53,'octsep cfs'!$I$5:$O$94,7,FALSE)</f>
        <v>1985-86</v>
      </c>
      <c r="Q53" s="18">
        <f>LARGE('octsep cfs'!$I$5:$I$94,'octsep cfs rank'!$A53)</f>
        <v>69431</v>
      </c>
      <c r="R53" s="5" t="str">
        <f>VLOOKUP(S53,'octsep cfs'!$J$5:$O$94,6,FALSE)</f>
        <v>1969-70</v>
      </c>
      <c r="S53" s="18">
        <f>LARGE('octsep cfs'!$J$5:$J$94,'octsep cfs rank'!$A53)</f>
        <v>113076</v>
      </c>
      <c r="T53" s="5" t="str">
        <f>VLOOKUP(U53,'octsep cfs'!$K$5:$O$94,5,FALSE)</f>
        <v>2007-08</v>
      </c>
      <c r="U53" s="18">
        <f>LARGE('octsep cfs'!$K$5:$K$94,'octsep cfs rank'!$A53)</f>
        <v>91815</v>
      </c>
      <c r="V53" s="5" t="str">
        <f>VLOOKUP(W53,'octsep cfs'!$L$5:$O$94,4,FALSE)</f>
        <v>1942-43</v>
      </c>
      <c r="W53" s="18">
        <f>LARGE('octsep cfs'!$L$5:$L$94,'octsep cfs rank'!$A53)</f>
        <v>58171</v>
      </c>
      <c r="X53" s="5" t="str">
        <f>VLOOKUP(Y53,'octsep cfs'!$M$5:$O$94,3,FALSE)</f>
        <v>1982-83</v>
      </c>
      <c r="Y53" s="18">
        <f>LARGE('octsep cfs'!$M$5:$M$94,'octsep cfs rank'!$A53)</f>
        <v>33685</v>
      </c>
      <c r="Z53" s="5" t="str">
        <f>VLOOKUP(AA53,'octsep cfs'!$N$5:$O$94,2,FALSE)</f>
        <v>1985-86</v>
      </c>
      <c r="AA53" s="18">
        <f>LARGE('octsep cfs'!$N$5:$N$94,'octsep cfs rank'!$A53)</f>
        <v>39819</v>
      </c>
    </row>
    <row r="54" spans="1:27" x14ac:dyDescent="0.2">
      <c r="A54" s="5">
        <v>49</v>
      </c>
      <c r="B54" s="5" t="str">
        <f>VLOOKUP(C54,'octsep cfs'!$B$5:$O$94,14,FALSE)</f>
        <v>2007-08</v>
      </c>
      <c r="C54" s="18">
        <f>LARGE('octsep cfs'!$B$5:$B$94,'octsep cfs rank'!$A54)</f>
        <v>20852</v>
      </c>
      <c r="D54" s="5" t="str">
        <f>VLOOKUP(E54,'octsep cfs'!$C$5:$O$94,13,FALSE)</f>
        <v>1985-86</v>
      </c>
      <c r="E54" s="18">
        <f>LARGE('octsep cfs'!$C$5:$C$94,'octsep cfs rank'!$A54)</f>
        <v>14653</v>
      </c>
      <c r="F54" s="5" t="str">
        <f>VLOOKUP(G54,'octsep cfs'!$D$5:$O$94,12,FALSE)</f>
        <v>1963-64</v>
      </c>
      <c r="G54" s="18">
        <f>LARGE('octsep cfs'!$D$5:$D$94,'octsep cfs rank'!$A54)</f>
        <v>10267</v>
      </c>
      <c r="H54" s="5" t="str">
        <f>VLOOKUP(I54,'octsep cfs'!$E$5:$O$94,11,FALSE)</f>
        <v>1953-54</v>
      </c>
      <c r="I54" s="18">
        <f>LARGE('octsep cfs'!$E$5:$E$94,'octsep cfs rank'!$A54)</f>
        <v>8816</v>
      </c>
      <c r="J54" s="5" t="str">
        <f>VLOOKUP(K54,'octsep cfs'!$F$5:$O$94,10,FALSE)</f>
        <v>2010-11</v>
      </c>
      <c r="K54" s="18">
        <f>LARGE('octsep cfs'!$F$5:$F$94,'octsep cfs rank'!$A54)</f>
        <v>7929</v>
      </c>
      <c r="L54" s="5" t="str">
        <f>VLOOKUP(M54,'octsep cfs'!$G$5:$O$94,9,FALSE)</f>
        <v>1975-76</v>
      </c>
      <c r="M54" s="18">
        <f>LARGE('octsep cfs'!$G$5:$G$94,'octsep cfs rank'!$A54)</f>
        <v>8913</v>
      </c>
      <c r="N54" s="5" t="str">
        <f>VLOOKUP(O54,'octsep cfs'!$H$5:$O$94,8,FALSE)</f>
        <v>1980-81</v>
      </c>
      <c r="O54" s="18">
        <f>LARGE('octsep cfs'!$H$5:$H$94,'octsep cfs rank'!$A54)</f>
        <v>22132</v>
      </c>
      <c r="P54" s="5" t="str">
        <f>VLOOKUP(Q54,'octsep cfs'!$I$5:$O$94,7,FALSE)</f>
        <v>1930-31</v>
      </c>
      <c r="Q54" s="18">
        <f>LARGE('octsep cfs'!$I$5:$I$94,'octsep cfs rank'!$A54)</f>
        <v>68794</v>
      </c>
      <c r="R54" s="5" t="str">
        <f>VLOOKUP(S54,'octsep cfs'!$J$5:$O$94,6,FALSE)</f>
        <v>2013-14</v>
      </c>
      <c r="S54" s="18">
        <f>LARGE('octsep cfs'!$J$5:$J$94,'octsep cfs rank'!$A54)</f>
        <v>113055</v>
      </c>
      <c r="T54" s="5" t="str">
        <f>VLOOKUP(U54,'octsep cfs'!$K$5:$O$94,5,FALSE)</f>
        <v>1938-39</v>
      </c>
      <c r="U54" s="18">
        <f>LARGE('octsep cfs'!$K$5:$K$94,'octsep cfs rank'!$A54)</f>
        <v>91477</v>
      </c>
      <c r="V54" s="5" t="str">
        <f>VLOOKUP(W54,'octsep cfs'!$L$5:$O$94,4,FALSE)</f>
        <v>1945-46</v>
      </c>
      <c r="W54" s="18">
        <f>LARGE('octsep cfs'!$L$5:$L$94,'octsep cfs rank'!$A54)</f>
        <v>57780</v>
      </c>
      <c r="X54" s="5" t="str">
        <f>VLOOKUP(Y54,'octsep cfs'!$M$5:$O$94,3,FALSE)</f>
        <v>1938-39</v>
      </c>
      <c r="Y54" s="18">
        <f>LARGE('octsep cfs'!$M$5:$M$94,'octsep cfs rank'!$A54)</f>
        <v>33101</v>
      </c>
      <c r="Z54" s="5" t="str">
        <f>VLOOKUP(AA54,'octsep cfs'!$N$5:$O$94,2,FALSE)</f>
        <v>2005-06</v>
      </c>
      <c r="AA54" s="18">
        <f>LARGE('octsep cfs'!$N$5:$N$94,'octsep cfs rank'!$A54)</f>
        <v>39720</v>
      </c>
    </row>
    <row r="55" spans="1:27" x14ac:dyDescent="0.2">
      <c r="A55" s="5">
        <v>50</v>
      </c>
      <c r="B55" s="5" t="str">
        <f>VLOOKUP(C55,'octsep cfs'!$B$5:$O$94,14,FALSE)</f>
        <v>1985-86</v>
      </c>
      <c r="C55" s="18">
        <f>LARGE('octsep cfs'!$B$5:$B$94,'octsep cfs rank'!$A55)</f>
        <v>20792</v>
      </c>
      <c r="D55" s="5" t="str">
        <f>VLOOKUP(E55,'octsep cfs'!$C$5:$O$94,13,FALSE)</f>
        <v>1958-59</v>
      </c>
      <c r="E55" s="18">
        <f>LARGE('octsep cfs'!$C$5:$C$94,'octsep cfs rank'!$A55)</f>
        <v>14614</v>
      </c>
      <c r="F55" s="5" t="str">
        <f>VLOOKUP(G55,'octsep cfs'!$D$5:$O$94,12,FALSE)</f>
        <v>2001-02</v>
      </c>
      <c r="G55" s="18">
        <f>LARGE('octsep cfs'!$D$5:$D$94,'octsep cfs rank'!$A55)</f>
        <v>10260</v>
      </c>
      <c r="H55" s="5" t="str">
        <f>VLOOKUP(I55,'octsep cfs'!$E$5:$O$94,11,FALSE)</f>
        <v>1991-92</v>
      </c>
      <c r="I55" s="18">
        <f>LARGE('octsep cfs'!$E$5:$E$94,'octsep cfs rank'!$A55)</f>
        <v>8811</v>
      </c>
      <c r="J55" s="5" t="str">
        <f>VLOOKUP(K55,'octsep cfs'!$F$5:$O$94,10,FALSE)</f>
        <v>1985-86</v>
      </c>
      <c r="K55" s="18">
        <f>LARGE('octsep cfs'!$F$5:$F$94,'octsep cfs rank'!$A55)</f>
        <v>7897</v>
      </c>
      <c r="L55" s="5" t="str">
        <f>VLOOKUP(M55,'octsep cfs'!$G$5:$O$94,9,FALSE)</f>
        <v>1958-59</v>
      </c>
      <c r="M55" s="18">
        <f>LARGE('octsep cfs'!$G$5:$G$94,'octsep cfs rank'!$A55)</f>
        <v>8861</v>
      </c>
      <c r="N55" s="5" t="str">
        <f>VLOOKUP(O55,'octsep cfs'!$H$5:$O$94,8,FALSE)</f>
        <v>1985-86</v>
      </c>
      <c r="O55" s="18">
        <f>LARGE('octsep cfs'!$H$5:$H$94,'octsep cfs rank'!$A55)</f>
        <v>22029</v>
      </c>
      <c r="P55" s="5" t="str">
        <f>VLOOKUP(Q55,'octsep cfs'!$I$5:$O$94,7,FALSE)</f>
        <v>2010-11</v>
      </c>
      <c r="Q55" s="18">
        <f>LARGE('octsep cfs'!$I$5:$I$94,'octsep cfs rank'!$A55)</f>
        <v>68203</v>
      </c>
      <c r="R55" s="5" t="str">
        <f>VLOOKUP(S55,'octsep cfs'!$J$5:$O$94,6,FALSE)</f>
        <v>1933-34</v>
      </c>
      <c r="S55" s="18">
        <f>LARGE('octsep cfs'!$J$5:$J$94,'octsep cfs rank'!$A55)</f>
        <v>112696</v>
      </c>
      <c r="T55" s="5" t="str">
        <f>VLOOKUP(U55,'octsep cfs'!$K$5:$O$94,5,FALSE)</f>
        <v>2012-13</v>
      </c>
      <c r="U55" s="18">
        <f>LARGE('octsep cfs'!$K$5:$K$94,'octsep cfs rank'!$A55)</f>
        <v>91050</v>
      </c>
      <c r="V55" s="5" t="str">
        <f>VLOOKUP(W55,'octsep cfs'!$L$5:$O$94,4,FALSE)</f>
        <v>1955-56</v>
      </c>
      <c r="W55" s="18">
        <f>LARGE('octsep cfs'!$L$5:$L$94,'octsep cfs rank'!$A55)</f>
        <v>57672</v>
      </c>
      <c r="X55" s="5" t="str">
        <f>VLOOKUP(Y55,'octsep cfs'!$M$5:$O$94,3,FALSE)</f>
        <v>1945-46</v>
      </c>
      <c r="Y55" s="18">
        <f>LARGE('octsep cfs'!$M$5:$M$94,'octsep cfs rank'!$A55)</f>
        <v>33034</v>
      </c>
      <c r="Z55" s="5" t="str">
        <f>VLOOKUP(AA55,'octsep cfs'!$N$5:$O$94,2,FALSE)</f>
        <v>1937-38</v>
      </c>
      <c r="AA55" s="18">
        <f>LARGE('octsep cfs'!$N$5:$N$94,'octsep cfs rank'!$A55)</f>
        <v>39478</v>
      </c>
    </row>
    <row r="56" spans="1:27" x14ac:dyDescent="0.2">
      <c r="A56" s="5">
        <v>51</v>
      </c>
      <c r="B56" s="5" t="str">
        <f>VLOOKUP(C56,'octsep cfs'!$B$5:$O$94,14,FALSE)</f>
        <v>1950-51</v>
      </c>
      <c r="C56" s="18">
        <f>LARGE('octsep cfs'!$B$5:$B$94,'octsep cfs rank'!$A56)</f>
        <v>20554</v>
      </c>
      <c r="D56" s="5" t="str">
        <f>VLOOKUP(E56,'octsep cfs'!$C$5:$O$94,13,FALSE)</f>
        <v>2011-12</v>
      </c>
      <c r="E56" s="18">
        <f>LARGE('octsep cfs'!$C$5:$C$94,'octsep cfs rank'!$A56)</f>
        <v>14302</v>
      </c>
      <c r="F56" s="5" t="str">
        <f>VLOOKUP(G56,'octsep cfs'!$D$5:$O$94,12,FALSE)</f>
        <v>1967-68</v>
      </c>
      <c r="G56" s="18">
        <f>LARGE('octsep cfs'!$D$5:$D$94,'octsep cfs rank'!$A56)</f>
        <v>10182</v>
      </c>
      <c r="H56" s="5" t="str">
        <f>VLOOKUP(I56,'octsep cfs'!$E$5:$O$94,11,FALSE)</f>
        <v>1974-75</v>
      </c>
      <c r="I56" s="18">
        <f>LARGE('octsep cfs'!$E$5:$E$94,'octsep cfs rank'!$A56)</f>
        <v>8757</v>
      </c>
      <c r="J56" s="5" t="str">
        <f>VLOOKUP(K56,'octsep cfs'!$F$5:$O$94,10,FALSE)</f>
        <v>1993-94</v>
      </c>
      <c r="K56" s="18">
        <f>LARGE('octsep cfs'!$F$5:$F$94,'octsep cfs rank'!$A56)</f>
        <v>7883</v>
      </c>
      <c r="L56" s="5" t="str">
        <f>VLOOKUP(M56,'octsep cfs'!$G$5:$O$94,9,FALSE)</f>
        <v>1965-66</v>
      </c>
      <c r="M56" s="18">
        <f>LARGE('octsep cfs'!$G$5:$G$94,'octsep cfs rank'!$A56)</f>
        <v>8806</v>
      </c>
      <c r="N56" s="5" t="str">
        <f>VLOOKUP(O56,'octsep cfs'!$H$5:$O$94,8,FALSE)</f>
        <v>1983-84</v>
      </c>
      <c r="O56" s="18">
        <f>LARGE('octsep cfs'!$H$5:$H$94,'octsep cfs rank'!$A56)</f>
        <v>21963</v>
      </c>
      <c r="P56" s="5" t="str">
        <f>VLOOKUP(Q56,'octsep cfs'!$I$5:$O$94,7,FALSE)</f>
        <v>1994-95</v>
      </c>
      <c r="Q56" s="18">
        <f>LARGE('octsep cfs'!$I$5:$I$94,'octsep cfs rank'!$A56)</f>
        <v>67678</v>
      </c>
      <c r="R56" s="5" t="str">
        <f>VLOOKUP(S56,'octsep cfs'!$J$5:$O$94,6,FALSE)</f>
        <v>1928-29</v>
      </c>
      <c r="S56" s="18">
        <f>LARGE('octsep cfs'!$J$5:$J$94,'octsep cfs rank'!$A56)</f>
        <v>111210</v>
      </c>
      <c r="T56" s="5" t="str">
        <f>VLOOKUP(U56,'octsep cfs'!$K$5:$O$94,5,FALSE)</f>
        <v>1970-71</v>
      </c>
      <c r="U56" s="18">
        <f>LARGE('octsep cfs'!$K$5:$K$94,'octsep cfs rank'!$A56)</f>
        <v>90693</v>
      </c>
      <c r="V56" s="5" t="str">
        <f>VLOOKUP(W56,'octsep cfs'!$L$5:$O$94,4,FALSE)</f>
        <v>1939-40</v>
      </c>
      <c r="W56" s="18">
        <f>LARGE('octsep cfs'!$L$5:$L$94,'octsep cfs rank'!$A56)</f>
        <v>57429</v>
      </c>
      <c r="X56" s="5" t="str">
        <f>VLOOKUP(Y56,'octsep cfs'!$M$5:$O$94,3,FALSE)</f>
        <v>1946-47</v>
      </c>
      <c r="Y56" s="18">
        <f>LARGE('octsep cfs'!$M$5:$M$94,'octsep cfs rank'!$A56)</f>
        <v>32888</v>
      </c>
      <c r="Z56" s="5" t="str">
        <f>VLOOKUP(AA56,'octsep cfs'!$N$5:$O$94,2,FALSE)</f>
        <v>1950-51</v>
      </c>
      <c r="AA56" s="18">
        <f>LARGE('octsep cfs'!$N$5:$N$94,'octsep cfs rank'!$A56)</f>
        <v>39436</v>
      </c>
    </row>
    <row r="57" spans="1:27" x14ac:dyDescent="0.2">
      <c r="A57" s="5">
        <v>52</v>
      </c>
      <c r="B57" s="5" t="str">
        <f>VLOOKUP(C57,'octsep cfs'!$B$5:$O$94,14,FALSE)</f>
        <v>1938-39</v>
      </c>
      <c r="C57" s="18">
        <f>LARGE('octsep cfs'!$B$5:$B$94,'octsep cfs rank'!$A57)</f>
        <v>20464</v>
      </c>
      <c r="D57" s="5" t="str">
        <f>VLOOKUP(E57,'octsep cfs'!$C$5:$O$94,13,FALSE)</f>
        <v>1963-64</v>
      </c>
      <c r="E57" s="18">
        <f>LARGE('octsep cfs'!$C$5:$C$94,'octsep cfs rank'!$A57)</f>
        <v>14293</v>
      </c>
      <c r="F57" s="5" t="str">
        <f>VLOOKUP(G57,'octsep cfs'!$D$5:$O$94,12,FALSE)</f>
        <v>1947-48</v>
      </c>
      <c r="G57" s="18">
        <f>LARGE('octsep cfs'!$D$5:$D$94,'octsep cfs rank'!$A57)</f>
        <v>10107</v>
      </c>
      <c r="H57" s="5" t="str">
        <f>VLOOKUP(I57,'octsep cfs'!$E$5:$O$94,11,FALSE)</f>
        <v>1963-64</v>
      </c>
      <c r="I57" s="18">
        <f>LARGE('octsep cfs'!$E$5:$E$94,'octsep cfs rank'!$A57)</f>
        <v>8756</v>
      </c>
      <c r="J57" s="5" t="str">
        <f>VLOOKUP(K57,'octsep cfs'!$F$5:$O$94,10,FALSE)</f>
        <v>1968-69</v>
      </c>
      <c r="K57" s="18">
        <f>LARGE('octsep cfs'!$F$5:$F$94,'octsep cfs rank'!$A57)</f>
        <v>7712</v>
      </c>
      <c r="L57" s="5" t="str">
        <f>VLOOKUP(M57,'octsep cfs'!$G$5:$O$94,9,FALSE)</f>
        <v>1992-93</v>
      </c>
      <c r="M57" s="18">
        <f>LARGE('octsep cfs'!$G$5:$G$94,'octsep cfs rank'!$A57)</f>
        <v>8748</v>
      </c>
      <c r="N57" s="5" t="str">
        <f>VLOOKUP(O57,'octsep cfs'!$H$5:$O$94,8,FALSE)</f>
        <v>1958-59</v>
      </c>
      <c r="O57" s="18">
        <f>LARGE('octsep cfs'!$H$5:$H$94,'octsep cfs rank'!$A57)</f>
        <v>21830</v>
      </c>
      <c r="P57" s="5" t="str">
        <f>VLOOKUP(Q57,'octsep cfs'!$I$5:$O$94,7,FALSE)</f>
        <v>1989-90</v>
      </c>
      <c r="Q57" s="18">
        <f>LARGE('octsep cfs'!$I$5:$I$94,'octsep cfs rank'!$A57)</f>
        <v>66867</v>
      </c>
      <c r="R57" s="5" t="str">
        <f>VLOOKUP(S57,'octsep cfs'!$J$5:$O$94,6,FALSE)</f>
        <v>1987-88</v>
      </c>
      <c r="S57" s="18">
        <f>LARGE('octsep cfs'!$J$5:$J$94,'octsep cfs rank'!$A57)</f>
        <v>110934</v>
      </c>
      <c r="T57" s="5" t="str">
        <f>VLOOKUP(U57,'octsep cfs'!$K$5:$O$94,5,FALSE)</f>
        <v>1985-86</v>
      </c>
      <c r="U57" s="18">
        <f>LARGE('octsep cfs'!$K$5:$K$94,'octsep cfs rank'!$A57)</f>
        <v>90663</v>
      </c>
      <c r="V57" s="5" t="str">
        <f>VLOOKUP(W57,'octsep cfs'!$L$5:$O$94,4,FALSE)</f>
        <v>2010-11</v>
      </c>
      <c r="W57" s="18">
        <f>LARGE('octsep cfs'!$L$5:$L$94,'octsep cfs rank'!$A57)</f>
        <v>57306</v>
      </c>
      <c r="X57" s="5" t="str">
        <f>VLOOKUP(Y57,'octsep cfs'!$M$5:$O$94,3,FALSE)</f>
        <v>2010-11</v>
      </c>
      <c r="Y57" s="18">
        <f>LARGE('octsep cfs'!$M$5:$M$94,'octsep cfs rank'!$A57)</f>
        <v>32572</v>
      </c>
      <c r="Z57" s="5" t="str">
        <f>VLOOKUP(AA57,'octsep cfs'!$N$5:$O$94,2,FALSE)</f>
        <v>1929-30</v>
      </c>
      <c r="AA57" s="18">
        <f>LARGE('octsep cfs'!$N$5:$N$94,'octsep cfs rank'!$A57)</f>
        <v>39373</v>
      </c>
    </row>
    <row r="58" spans="1:27" x14ac:dyDescent="0.2">
      <c r="A58" s="5">
        <v>53</v>
      </c>
      <c r="B58" s="5" t="str">
        <f>VLOOKUP(C58,'octsep cfs'!$B$5:$O$94,14,FALSE)</f>
        <v>1932-33</v>
      </c>
      <c r="C58" s="18">
        <f>LARGE('octsep cfs'!$B$5:$B$94,'octsep cfs rank'!$A58)</f>
        <v>20439</v>
      </c>
      <c r="D58" s="5" t="str">
        <f>VLOOKUP(E58,'octsep cfs'!$C$5:$O$94,13,FALSE)</f>
        <v>1949-50</v>
      </c>
      <c r="E58" s="18">
        <f>LARGE('octsep cfs'!$C$5:$C$94,'octsep cfs rank'!$A58)</f>
        <v>14277</v>
      </c>
      <c r="F58" s="5" t="str">
        <f>VLOOKUP(G58,'octsep cfs'!$D$5:$O$94,12,FALSE)</f>
        <v>1956-57</v>
      </c>
      <c r="G58" s="18">
        <f>LARGE('octsep cfs'!$D$5:$D$94,'octsep cfs rank'!$A58)</f>
        <v>10005</v>
      </c>
      <c r="H58" s="5" t="str">
        <f>VLOOKUP(I58,'octsep cfs'!$E$5:$O$94,11,FALSE)</f>
        <v>1992-93</v>
      </c>
      <c r="I58" s="18">
        <f>LARGE('octsep cfs'!$E$5:$E$94,'octsep cfs rank'!$A58)</f>
        <v>8747</v>
      </c>
      <c r="J58" s="5" t="str">
        <f>VLOOKUP(K58,'octsep cfs'!$F$5:$O$94,10,FALSE)</f>
        <v>2011-12</v>
      </c>
      <c r="K58" s="18">
        <f>LARGE('octsep cfs'!$F$5:$F$94,'octsep cfs rank'!$A58)</f>
        <v>7648</v>
      </c>
      <c r="L58" s="5" t="str">
        <f>VLOOKUP(M58,'octsep cfs'!$G$5:$O$94,9,FALSE)</f>
        <v>2017-18</v>
      </c>
      <c r="M58" s="18">
        <f>LARGE('octsep cfs'!$G$5:$G$94,'octsep cfs rank'!$A58)</f>
        <v>8745</v>
      </c>
      <c r="N58" s="5" t="str">
        <f>VLOOKUP(O58,'octsep cfs'!$H$5:$O$94,8,FALSE)</f>
        <v>1945-46</v>
      </c>
      <c r="O58" s="18">
        <f>LARGE('octsep cfs'!$H$5:$H$94,'octsep cfs rank'!$A58)</f>
        <v>21554</v>
      </c>
      <c r="P58" s="5" t="str">
        <f>VLOOKUP(Q58,'octsep cfs'!$I$5:$O$94,7,FALSE)</f>
        <v>1932-33</v>
      </c>
      <c r="Q58" s="18">
        <f>LARGE('octsep cfs'!$I$5:$I$94,'octsep cfs rank'!$A58)</f>
        <v>66755</v>
      </c>
      <c r="R58" s="5" t="str">
        <f>VLOOKUP(S58,'octsep cfs'!$J$5:$O$94,6,FALSE)</f>
        <v>1986-87</v>
      </c>
      <c r="S58" s="18">
        <f>LARGE('octsep cfs'!$J$5:$J$94,'octsep cfs rank'!$A58)</f>
        <v>110351</v>
      </c>
      <c r="T58" s="5" t="str">
        <f>VLOOKUP(U58,'octsep cfs'!$K$5:$O$94,5,FALSE)</f>
        <v>1933-34</v>
      </c>
      <c r="U58" s="18">
        <f>LARGE('octsep cfs'!$K$5:$K$94,'octsep cfs rank'!$A58)</f>
        <v>89639</v>
      </c>
      <c r="V58" s="5" t="str">
        <f>VLOOKUP(W58,'octsep cfs'!$L$5:$O$94,4,FALSE)</f>
        <v>1985-86</v>
      </c>
      <c r="W58" s="18">
        <f>LARGE('octsep cfs'!$L$5:$L$94,'octsep cfs rank'!$A58)</f>
        <v>57165</v>
      </c>
      <c r="X58" s="5" t="str">
        <f>VLOOKUP(Y58,'octsep cfs'!$M$5:$O$94,3,FALSE)</f>
        <v>1979-80</v>
      </c>
      <c r="Y58" s="18">
        <f>LARGE('octsep cfs'!$M$5:$M$94,'octsep cfs rank'!$A58)</f>
        <v>32463</v>
      </c>
      <c r="Z58" s="5" t="str">
        <f>VLOOKUP(AA58,'octsep cfs'!$N$5:$O$94,2,FALSE)</f>
        <v>1977-78</v>
      </c>
      <c r="AA58" s="18">
        <f>LARGE('octsep cfs'!$N$5:$N$94,'octsep cfs rank'!$A58)</f>
        <v>39308</v>
      </c>
    </row>
    <row r="59" spans="1:27" x14ac:dyDescent="0.2">
      <c r="A59" s="5">
        <v>54</v>
      </c>
      <c r="B59" s="5" t="str">
        <f>VLOOKUP(C59,'octsep cfs'!$B$5:$O$94,14,FALSE)</f>
        <v>1955-56</v>
      </c>
      <c r="C59" s="18">
        <f>LARGE('octsep cfs'!$B$5:$B$94,'octsep cfs rank'!$A59)</f>
        <v>20413</v>
      </c>
      <c r="D59" s="5" t="str">
        <f>VLOOKUP(E59,'octsep cfs'!$C$5:$O$94,13,FALSE)</f>
        <v>2006-07</v>
      </c>
      <c r="E59" s="18">
        <f>LARGE('octsep cfs'!$C$5:$C$94,'octsep cfs rank'!$A59)</f>
        <v>14257</v>
      </c>
      <c r="F59" s="5" t="str">
        <f>VLOOKUP(G59,'octsep cfs'!$D$5:$O$94,12,FALSE)</f>
        <v>1955-56</v>
      </c>
      <c r="G59" s="18">
        <f>LARGE('octsep cfs'!$D$5:$D$94,'octsep cfs rank'!$A59)</f>
        <v>9966</v>
      </c>
      <c r="H59" s="5" t="str">
        <f>VLOOKUP(I59,'octsep cfs'!$E$5:$O$94,11,FALSE)</f>
        <v>1994-95</v>
      </c>
      <c r="I59" s="18">
        <f>LARGE('octsep cfs'!$E$5:$E$94,'octsep cfs rank'!$A59)</f>
        <v>8734</v>
      </c>
      <c r="J59" s="5" t="str">
        <f>VLOOKUP(K59,'octsep cfs'!$F$5:$O$94,10,FALSE)</f>
        <v>2006-07</v>
      </c>
      <c r="K59" s="18">
        <f>LARGE('octsep cfs'!$F$5:$F$94,'octsep cfs rank'!$A59)</f>
        <v>7642</v>
      </c>
      <c r="L59" s="5" t="str">
        <f>VLOOKUP(M59,'octsep cfs'!$G$5:$O$94,9,FALSE)</f>
        <v>1953-54</v>
      </c>
      <c r="M59" s="18">
        <f>LARGE('octsep cfs'!$G$5:$G$94,'octsep cfs rank'!$A59)</f>
        <v>8690</v>
      </c>
      <c r="N59" s="5" t="str">
        <f>VLOOKUP(O59,'octsep cfs'!$H$5:$O$94,8,FALSE)</f>
        <v>1996-97</v>
      </c>
      <c r="O59" s="18">
        <f>LARGE('octsep cfs'!$H$5:$H$94,'octsep cfs rank'!$A59)</f>
        <v>21277</v>
      </c>
      <c r="P59" s="5" t="str">
        <f>VLOOKUP(Q59,'octsep cfs'!$I$5:$O$94,7,FALSE)</f>
        <v>1952-53</v>
      </c>
      <c r="Q59" s="18">
        <f>LARGE('octsep cfs'!$I$5:$I$94,'octsep cfs rank'!$A59)</f>
        <v>66600</v>
      </c>
      <c r="R59" s="5" t="str">
        <f>VLOOKUP(S59,'octsep cfs'!$J$5:$O$94,6,FALSE)</f>
        <v>2014-15</v>
      </c>
      <c r="S59" s="18">
        <f>LARGE('octsep cfs'!$J$5:$J$94,'octsep cfs rank'!$A59)</f>
        <v>109585</v>
      </c>
      <c r="T59" s="5" t="str">
        <f>VLOOKUP(U59,'octsep cfs'!$K$5:$O$94,5,FALSE)</f>
        <v>1930-31</v>
      </c>
      <c r="U59" s="18">
        <f>LARGE('octsep cfs'!$K$5:$K$94,'octsep cfs rank'!$A59)</f>
        <v>88866</v>
      </c>
      <c r="V59" s="5" t="str">
        <f>VLOOKUP(W59,'octsep cfs'!$L$5:$O$94,4,FALSE)</f>
        <v>1993-94</v>
      </c>
      <c r="W59" s="18">
        <f>LARGE('octsep cfs'!$L$5:$L$94,'octsep cfs rank'!$A59)</f>
        <v>56929</v>
      </c>
      <c r="X59" s="5" t="str">
        <f>VLOOKUP(Y59,'octsep cfs'!$M$5:$O$94,3,FALSE)</f>
        <v>1935-36</v>
      </c>
      <c r="Y59" s="18">
        <f>LARGE('octsep cfs'!$M$5:$M$94,'octsep cfs rank'!$A59)</f>
        <v>32378</v>
      </c>
      <c r="Z59" s="5" t="str">
        <f>VLOOKUP(AA59,'octsep cfs'!$N$5:$O$94,2,FALSE)</f>
        <v>1993-94</v>
      </c>
      <c r="AA59" s="18">
        <f>LARGE('octsep cfs'!$N$5:$N$94,'octsep cfs rank'!$A59)</f>
        <v>39260</v>
      </c>
    </row>
    <row r="60" spans="1:27" x14ac:dyDescent="0.2">
      <c r="A60" s="5">
        <v>55</v>
      </c>
      <c r="B60" s="5" t="str">
        <f>VLOOKUP(C60,'octsep cfs'!$B$5:$O$94,14,FALSE)</f>
        <v>2012-13</v>
      </c>
      <c r="C60" s="18">
        <f>LARGE('octsep cfs'!$B$5:$B$94,'octsep cfs rank'!$A60)</f>
        <v>20270</v>
      </c>
      <c r="D60" s="5" t="str">
        <f>VLOOKUP(E60,'octsep cfs'!$C$5:$O$94,13,FALSE)</f>
        <v>1971-72</v>
      </c>
      <c r="E60" s="18">
        <f>LARGE('octsep cfs'!$C$5:$C$94,'octsep cfs rank'!$A60)</f>
        <v>14222</v>
      </c>
      <c r="F60" s="5" t="str">
        <f>VLOOKUP(G60,'octsep cfs'!$D$5:$O$94,12,FALSE)</f>
        <v>1994-95</v>
      </c>
      <c r="G60" s="18">
        <f>LARGE('octsep cfs'!$D$5:$D$94,'octsep cfs rank'!$A60)</f>
        <v>9959</v>
      </c>
      <c r="H60" s="5" t="str">
        <f>VLOOKUP(I60,'octsep cfs'!$E$5:$O$94,11,FALSE)</f>
        <v>2007-08</v>
      </c>
      <c r="I60" s="18">
        <f>LARGE('octsep cfs'!$E$5:$E$94,'octsep cfs rank'!$A60)</f>
        <v>8673</v>
      </c>
      <c r="J60" s="5" t="str">
        <f>VLOOKUP(K60,'octsep cfs'!$F$5:$O$94,10,FALSE)</f>
        <v>1972-73</v>
      </c>
      <c r="K60" s="18">
        <f>LARGE('octsep cfs'!$F$5:$F$94,'octsep cfs rank'!$A60)</f>
        <v>7641</v>
      </c>
      <c r="L60" s="5" t="str">
        <f>VLOOKUP(M60,'octsep cfs'!$G$5:$O$94,9,FALSE)</f>
        <v>1929-30</v>
      </c>
      <c r="M60" s="18">
        <f>LARGE('octsep cfs'!$G$5:$G$94,'octsep cfs rank'!$A60)</f>
        <v>8674</v>
      </c>
      <c r="N60" s="5" t="str">
        <f>VLOOKUP(O60,'octsep cfs'!$H$5:$O$94,8,FALSE)</f>
        <v>2017-18</v>
      </c>
      <c r="O60" s="18">
        <f>LARGE('octsep cfs'!$H$5:$H$94,'octsep cfs rank'!$A60)</f>
        <v>21273</v>
      </c>
      <c r="P60" s="5" t="str">
        <f>VLOOKUP(Q60,'octsep cfs'!$I$5:$O$94,7,FALSE)</f>
        <v>1988-89</v>
      </c>
      <c r="Q60" s="18">
        <f>LARGE('octsep cfs'!$I$5:$I$94,'octsep cfs rank'!$A60)</f>
        <v>66254</v>
      </c>
      <c r="R60" s="5" t="str">
        <f>VLOOKUP(S60,'octsep cfs'!$J$5:$O$94,6,FALSE)</f>
        <v>1988-89</v>
      </c>
      <c r="S60" s="18">
        <f>LARGE('octsep cfs'!$J$5:$J$94,'octsep cfs rank'!$A60)</f>
        <v>108787</v>
      </c>
      <c r="T60" s="5" t="str">
        <f>VLOOKUP(U60,'octsep cfs'!$K$5:$O$94,5,FALSE)</f>
        <v>1960-61</v>
      </c>
      <c r="U60" s="18">
        <f>LARGE('octsep cfs'!$K$5:$K$94,'octsep cfs rank'!$A60)</f>
        <v>87950</v>
      </c>
      <c r="V60" s="5" t="str">
        <f>VLOOKUP(W60,'octsep cfs'!$L$5:$O$94,4,FALSE)</f>
        <v>1940-41</v>
      </c>
      <c r="W60" s="18">
        <f>LARGE('octsep cfs'!$L$5:$L$94,'octsep cfs rank'!$A60)</f>
        <v>56482</v>
      </c>
      <c r="X60" s="5" t="str">
        <f>VLOOKUP(Y60,'octsep cfs'!$M$5:$O$94,3,FALSE)</f>
        <v>1993-94</v>
      </c>
      <c r="Y60" s="18">
        <f>LARGE('octsep cfs'!$M$5:$M$94,'octsep cfs rank'!$A60)</f>
        <v>32188</v>
      </c>
      <c r="Z60" s="5" t="str">
        <f>VLOOKUP(AA60,'octsep cfs'!$N$5:$O$94,2,FALSE)</f>
        <v>2003-04</v>
      </c>
      <c r="AA60" s="18">
        <f>LARGE('octsep cfs'!$N$5:$N$94,'octsep cfs rank'!$A60)</f>
        <v>39224</v>
      </c>
    </row>
    <row r="61" spans="1:27" x14ac:dyDescent="0.2">
      <c r="A61" s="5">
        <v>56</v>
      </c>
      <c r="B61" s="5" t="str">
        <f>VLOOKUP(C61,'octsep cfs'!$B$5:$O$94,14,FALSE)</f>
        <v>2008-09</v>
      </c>
      <c r="C61" s="18">
        <f>LARGE('octsep cfs'!$B$5:$B$94,'octsep cfs rank'!$A61)</f>
        <v>20130</v>
      </c>
      <c r="D61" s="5" t="str">
        <f>VLOOKUP(E61,'octsep cfs'!$C$5:$O$94,13,FALSE)</f>
        <v>1948-49</v>
      </c>
      <c r="E61" s="18">
        <f>LARGE('octsep cfs'!$C$5:$C$94,'octsep cfs rank'!$A61)</f>
        <v>13875</v>
      </c>
      <c r="F61" s="5" t="str">
        <f>VLOOKUP(G61,'octsep cfs'!$D$5:$O$94,12,FALSE)</f>
        <v>1992-93</v>
      </c>
      <c r="G61" s="18">
        <f>LARGE('octsep cfs'!$D$5:$D$94,'octsep cfs rank'!$A61)</f>
        <v>9954</v>
      </c>
      <c r="H61" s="5" t="str">
        <f>VLOOKUP(I61,'octsep cfs'!$E$5:$O$94,11,FALSE)</f>
        <v>1955-56</v>
      </c>
      <c r="I61" s="18">
        <f>LARGE('octsep cfs'!$E$5:$E$94,'octsep cfs rank'!$A61)</f>
        <v>8604</v>
      </c>
      <c r="J61" s="5" t="str">
        <f>VLOOKUP(K61,'octsep cfs'!$F$5:$O$94,10,FALSE)</f>
        <v>1987-88</v>
      </c>
      <c r="K61" s="18">
        <f>LARGE('octsep cfs'!$F$5:$F$94,'octsep cfs rank'!$A61)</f>
        <v>7634</v>
      </c>
      <c r="L61" s="5" t="str">
        <f>VLOOKUP(M61,'octsep cfs'!$G$5:$O$94,9,FALSE)</f>
        <v>2001-02</v>
      </c>
      <c r="M61" s="18">
        <f>LARGE('octsep cfs'!$G$5:$G$94,'octsep cfs rank'!$A61)</f>
        <v>8586</v>
      </c>
      <c r="N61" s="5" t="str">
        <f>VLOOKUP(O61,'octsep cfs'!$H$5:$O$94,8,FALSE)</f>
        <v>1957-58</v>
      </c>
      <c r="O61" s="18">
        <f>LARGE('octsep cfs'!$H$5:$H$94,'octsep cfs rank'!$A61)</f>
        <v>21254</v>
      </c>
      <c r="P61" s="5" t="str">
        <f>VLOOKUP(Q61,'octsep cfs'!$I$5:$O$94,7,FALSE)</f>
        <v>2003-04</v>
      </c>
      <c r="Q61" s="18">
        <f>LARGE('octsep cfs'!$I$5:$I$94,'octsep cfs rank'!$A61)</f>
        <v>66142</v>
      </c>
      <c r="R61" s="5" t="str">
        <f>VLOOKUP(S61,'octsep cfs'!$J$5:$O$94,6,FALSE)</f>
        <v>2007-08</v>
      </c>
      <c r="S61" s="18">
        <f>LARGE('octsep cfs'!$J$5:$J$94,'octsep cfs rank'!$A61)</f>
        <v>107600</v>
      </c>
      <c r="T61" s="5" t="str">
        <f>VLOOKUP(U61,'octsep cfs'!$K$5:$O$94,5,FALSE)</f>
        <v>2016-17</v>
      </c>
      <c r="U61" s="18">
        <f>LARGE('octsep cfs'!$K$5:$K$94,'octsep cfs rank'!$A61)</f>
        <v>87938</v>
      </c>
      <c r="V61" s="5" t="str">
        <f>VLOOKUP(W61,'octsep cfs'!$L$5:$O$94,4,FALSE)</f>
        <v>1994-95</v>
      </c>
      <c r="W61" s="18">
        <f>LARGE('octsep cfs'!$L$5:$L$94,'octsep cfs rank'!$A61)</f>
        <v>56409</v>
      </c>
      <c r="X61" s="5" t="str">
        <f>VLOOKUP(Y61,'octsep cfs'!$M$5:$O$94,3,FALSE)</f>
        <v>1954-55</v>
      </c>
      <c r="Y61" s="18">
        <f>LARGE('octsep cfs'!$M$5:$M$94,'octsep cfs rank'!$A61)</f>
        <v>31809</v>
      </c>
      <c r="Z61" s="5" t="str">
        <f>VLOOKUP(AA61,'octsep cfs'!$N$5:$O$94,2,FALSE)</f>
        <v>1946-47</v>
      </c>
      <c r="AA61" s="18">
        <f>LARGE('octsep cfs'!$N$5:$N$94,'octsep cfs rank'!$A61)</f>
        <v>39111</v>
      </c>
    </row>
    <row r="62" spans="1:27" x14ac:dyDescent="0.2">
      <c r="A62" s="5">
        <v>57</v>
      </c>
      <c r="B62" s="5" t="str">
        <f>VLOOKUP(C62,'octsep cfs'!$B$5:$O$94,14,FALSE)</f>
        <v>1999-2000</v>
      </c>
      <c r="C62" s="18">
        <f>LARGE('octsep cfs'!$B$5:$B$94,'octsep cfs rank'!$A62)</f>
        <v>19900</v>
      </c>
      <c r="D62" s="5" t="str">
        <f>VLOOKUP(E62,'octsep cfs'!$C$5:$O$94,13,FALSE)</f>
        <v>2010-11</v>
      </c>
      <c r="E62" s="18">
        <f>LARGE('octsep cfs'!$C$5:$C$94,'octsep cfs rank'!$A62)</f>
        <v>13777</v>
      </c>
      <c r="F62" s="5" t="str">
        <f>VLOOKUP(G62,'octsep cfs'!$D$5:$O$94,12,FALSE)</f>
        <v>1940-41</v>
      </c>
      <c r="G62" s="18">
        <f>LARGE('octsep cfs'!$D$5:$D$94,'octsep cfs rank'!$A62)</f>
        <v>9853</v>
      </c>
      <c r="H62" s="5" t="str">
        <f>VLOOKUP(I62,'octsep cfs'!$E$5:$O$94,11,FALSE)</f>
        <v>2000-01</v>
      </c>
      <c r="I62" s="18">
        <f>LARGE('octsep cfs'!$E$5:$E$94,'octsep cfs rank'!$A62)</f>
        <v>8501</v>
      </c>
      <c r="J62" s="5" t="str">
        <f>VLOOKUP(K62,'octsep cfs'!$F$5:$O$94,10,FALSE)</f>
        <v>2008-09</v>
      </c>
      <c r="K62" s="18">
        <f>LARGE('octsep cfs'!$F$5:$F$94,'octsep cfs rank'!$A62)</f>
        <v>7525</v>
      </c>
      <c r="L62" s="5" t="str">
        <f>VLOOKUP(M62,'octsep cfs'!$G$5:$O$94,9,FALSE)</f>
        <v>1966-67</v>
      </c>
      <c r="M62" s="18">
        <f>LARGE('octsep cfs'!$G$5:$G$94,'octsep cfs rank'!$A62)</f>
        <v>8395</v>
      </c>
      <c r="N62" s="5" t="str">
        <f>VLOOKUP(O62,'octsep cfs'!$H$5:$O$94,8,FALSE)</f>
        <v>2001-02</v>
      </c>
      <c r="O62" s="18">
        <f>LARGE('octsep cfs'!$H$5:$H$94,'octsep cfs rank'!$A62)</f>
        <v>20544</v>
      </c>
      <c r="P62" s="5" t="str">
        <f>VLOOKUP(Q62,'octsep cfs'!$I$5:$O$94,7,FALSE)</f>
        <v>1972-73</v>
      </c>
      <c r="Q62" s="18">
        <f>LARGE('octsep cfs'!$I$5:$I$94,'octsep cfs rank'!$A62)</f>
        <v>64063</v>
      </c>
      <c r="R62" s="5" t="str">
        <f>VLOOKUP(S62,'octsep cfs'!$J$5:$O$94,6,FALSE)</f>
        <v>1977-78</v>
      </c>
      <c r="S62" s="18">
        <f>LARGE('octsep cfs'!$J$5:$J$94,'octsep cfs rank'!$A62)</f>
        <v>107416</v>
      </c>
      <c r="T62" s="5" t="str">
        <f>VLOOKUP(U62,'octsep cfs'!$K$5:$O$94,5,FALSE)</f>
        <v>1978-79</v>
      </c>
      <c r="U62" s="18">
        <f>LARGE('octsep cfs'!$K$5:$K$94,'octsep cfs rank'!$A62)</f>
        <v>86540</v>
      </c>
      <c r="V62" s="5" t="str">
        <f>VLOOKUP(W62,'octsep cfs'!$L$5:$O$94,4,FALSE)</f>
        <v>2012-13</v>
      </c>
      <c r="W62" s="18">
        <f>LARGE('octsep cfs'!$L$5:$L$94,'octsep cfs rank'!$A62)</f>
        <v>55977</v>
      </c>
      <c r="X62" s="5" t="str">
        <f>VLOOKUP(Y62,'octsep cfs'!$M$5:$O$94,3,FALSE)</f>
        <v>1986-87</v>
      </c>
      <c r="Y62" s="18">
        <f>LARGE('octsep cfs'!$M$5:$M$94,'octsep cfs rank'!$A62)</f>
        <v>31632</v>
      </c>
      <c r="Z62" s="5" t="str">
        <f>VLOOKUP(AA62,'octsep cfs'!$N$5:$O$94,2,FALSE)</f>
        <v>2004-05</v>
      </c>
      <c r="AA62" s="18">
        <f>LARGE('octsep cfs'!$N$5:$N$94,'octsep cfs rank'!$A62)</f>
        <v>38996</v>
      </c>
    </row>
    <row r="63" spans="1:27" x14ac:dyDescent="0.2">
      <c r="A63" s="5">
        <v>58</v>
      </c>
      <c r="B63" s="5" t="str">
        <f>VLOOKUP(C63,'octsep cfs'!$B$5:$O$94,14,FALSE)</f>
        <v>1935-36</v>
      </c>
      <c r="C63" s="18">
        <f>LARGE('octsep cfs'!$B$5:$B$94,'octsep cfs rank'!$A63)</f>
        <v>19363</v>
      </c>
      <c r="D63" s="5" t="str">
        <f>VLOOKUP(E63,'octsep cfs'!$C$5:$O$94,13,FALSE)</f>
        <v>1940-41</v>
      </c>
      <c r="E63" s="18">
        <f>LARGE('octsep cfs'!$C$5:$C$94,'octsep cfs rank'!$A63)</f>
        <v>13469</v>
      </c>
      <c r="F63" s="5" t="str">
        <f>VLOOKUP(G63,'octsep cfs'!$D$5:$O$94,12,FALSE)</f>
        <v>1993-94</v>
      </c>
      <c r="G63" s="18">
        <f>LARGE('octsep cfs'!$D$5:$D$94,'octsep cfs rank'!$A63)</f>
        <v>9807</v>
      </c>
      <c r="H63" s="5" t="str">
        <f>VLOOKUP(I63,'octsep cfs'!$E$5:$O$94,11,FALSE)</f>
        <v>1957-58</v>
      </c>
      <c r="I63" s="18">
        <f>LARGE('octsep cfs'!$E$5:$E$94,'octsep cfs rank'!$A63)</f>
        <v>8481</v>
      </c>
      <c r="J63" s="5" t="str">
        <f>VLOOKUP(K63,'octsep cfs'!$F$5:$O$94,10,FALSE)</f>
        <v>1946-47</v>
      </c>
      <c r="K63" s="18">
        <f>LARGE('octsep cfs'!$F$5:$F$94,'octsep cfs rank'!$A63)</f>
        <v>7453</v>
      </c>
      <c r="L63" s="5" t="str">
        <f>VLOOKUP(M63,'octsep cfs'!$G$5:$O$94,9,FALSE)</f>
        <v>1968-69</v>
      </c>
      <c r="M63" s="18">
        <f>LARGE('octsep cfs'!$G$5:$G$94,'octsep cfs rank'!$A63)</f>
        <v>8288</v>
      </c>
      <c r="N63" s="5" t="str">
        <f>VLOOKUP(O63,'octsep cfs'!$H$5:$O$94,8,FALSE)</f>
        <v>1950-51</v>
      </c>
      <c r="O63" s="18">
        <f>LARGE('octsep cfs'!$H$5:$H$94,'octsep cfs rank'!$A63)</f>
        <v>20493</v>
      </c>
      <c r="P63" s="5" t="str">
        <f>VLOOKUP(Q63,'octsep cfs'!$I$5:$O$94,7,FALSE)</f>
        <v>1962-63</v>
      </c>
      <c r="Q63" s="18">
        <f>LARGE('octsep cfs'!$I$5:$I$94,'octsep cfs rank'!$A63)</f>
        <v>62948</v>
      </c>
      <c r="R63" s="5" t="str">
        <f>VLOOKUP(S63,'octsep cfs'!$J$5:$O$94,6,FALSE)</f>
        <v>1952-53</v>
      </c>
      <c r="S63" s="18">
        <f>LARGE('octsep cfs'!$J$5:$J$94,'octsep cfs rank'!$A63)</f>
        <v>107207</v>
      </c>
      <c r="T63" s="5" t="str">
        <f>VLOOKUP(U63,'octsep cfs'!$K$5:$O$94,5,FALSE)</f>
        <v>1936-37</v>
      </c>
      <c r="U63" s="18">
        <f>LARGE('octsep cfs'!$K$5:$K$94,'octsep cfs rank'!$A63)</f>
        <v>85721</v>
      </c>
      <c r="V63" s="5" t="str">
        <f>VLOOKUP(W63,'octsep cfs'!$L$5:$O$94,4,FALSE)</f>
        <v>1974-75</v>
      </c>
      <c r="W63" s="18">
        <f>LARGE('octsep cfs'!$L$5:$L$94,'octsep cfs rank'!$A63)</f>
        <v>55836</v>
      </c>
      <c r="X63" s="5" t="str">
        <f>VLOOKUP(Y63,'octsep cfs'!$M$5:$O$94,3,FALSE)</f>
        <v>1956-57</v>
      </c>
      <c r="Y63" s="18">
        <f>LARGE('octsep cfs'!$M$5:$M$94,'octsep cfs rank'!$A63)</f>
        <v>31599</v>
      </c>
      <c r="Z63" s="5" t="str">
        <f>VLOOKUP(AA63,'octsep cfs'!$N$5:$O$94,2,FALSE)</f>
        <v>2017-18</v>
      </c>
      <c r="AA63" s="18">
        <f>LARGE('octsep cfs'!$N$5:$N$94,'octsep cfs rank'!$A63)</f>
        <v>38812</v>
      </c>
    </row>
    <row r="64" spans="1:27" x14ac:dyDescent="0.2">
      <c r="A64" s="5">
        <v>59</v>
      </c>
      <c r="B64" s="5" t="str">
        <f>VLOOKUP(C64,'octsep cfs'!$B$5:$O$94,14,FALSE)</f>
        <v>1928-29</v>
      </c>
      <c r="C64" s="18">
        <f>LARGE('octsep cfs'!$B$5:$B$94,'octsep cfs rank'!$A64)</f>
        <v>19301</v>
      </c>
      <c r="D64" s="5" t="str">
        <f>VLOOKUP(E64,'octsep cfs'!$C$5:$O$94,13,FALSE)</f>
        <v>1956-57</v>
      </c>
      <c r="E64" s="18">
        <f>LARGE('octsep cfs'!$C$5:$C$94,'octsep cfs rank'!$A64)</f>
        <v>13085</v>
      </c>
      <c r="F64" s="5" t="str">
        <f>VLOOKUP(G64,'octsep cfs'!$D$5:$O$94,12,FALSE)</f>
        <v>2006-07</v>
      </c>
      <c r="G64" s="18">
        <f>LARGE('octsep cfs'!$D$5:$D$94,'octsep cfs rank'!$A64)</f>
        <v>9790</v>
      </c>
      <c r="H64" s="5" t="str">
        <f>VLOOKUP(I64,'octsep cfs'!$E$5:$O$94,11,FALSE)</f>
        <v>1972-73</v>
      </c>
      <c r="I64" s="18">
        <f>LARGE('octsep cfs'!$E$5:$E$94,'octsep cfs rank'!$A64)</f>
        <v>8346</v>
      </c>
      <c r="J64" s="5" t="str">
        <f>VLOOKUP(K64,'octsep cfs'!$F$5:$O$94,10,FALSE)</f>
        <v>2007-08</v>
      </c>
      <c r="K64" s="18">
        <f>LARGE('octsep cfs'!$F$5:$F$94,'octsep cfs rank'!$A64)</f>
        <v>7444</v>
      </c>
      <c r="L64" s="5" t="str">
        <f>VLOOKUP(M64,'octsep cfs'!$G$5:$O$94,9,FALSE)</f>
        <v>1964-65</v>
      </c>
      <c r="M64" s="18">
        <f>LARGE('octsep cfs'!$G$5:$G$94,'octsep cfs rank'!$A64)</f>
        <v>8144</v>
      </c>
      <c r="N64" s="5" t="str">
        <f>VLOOKUP(O64,'octsep cfs'!$H$5:$O$94,8,FALSE)</f>
        <v>1992-93</v>
      </c>
      <c r="O64" s="18">
        <f>LARGE('octsep cfs'!$H$5:$H$94,'octsep cfs rank'!$A64)</f>
        <v>19329</v>
      </c>
      <c r="P64" s="5" t="str">
        <f>VLOOKUP(Q64,'octsep cfs'!$I$5:$O$94,7,FALSE)</f>
        <v>1999-2000</v>
      </c>
      <c r="Q64" s="18">
        <f>LARGE('octsep cfs'!$I$5:$I$94,'octsep cfs rank'!$A64)</f>
        <v>62549</v>
      </c>
      <c r="R64" s="5" t="str">
        <f>VLOOKUP(S64,'octsep cfs'!$J$5:$O$94,6,FALSE)</f>
        <v>1999-2000</v>
      </c>
      <c r="S64" s="18">
        <f>LARGE('octsep cfs'!$J$5:$J$94,'octsep cfs rank'!$A64)</f>
        <v>106621</v>
      </c>
      <c r="T64" s="5" t="str">
        <f>VLOOKUP(U64,'octsep cfs'!$K$5:$O$94,5,FALSE)</f>
        <v>1972-73</v>
      </c>
      <c r="U64" s="18">
        <f>LARGE('octsep cfs'!$K$5:$K$94,'octsep cfs rank'!$A64)</f>
        <v>85144</v>
      </c>
      <c r="V64" s="5" t="str">
        <f>VLOOKUP(W64,'octsep cfs'!$L$5:$O$94,4,FALSE)</f>
        <v>1987-88</v>
      </c>
      <c r="W64" s="18">
        <f>LARGE('octsep cfs'!$L$5:$L$94,'octsep cfs rank'!$A64)</f>
        <v>55388</v>
      </c>
      <c r="X64" s="5" t="str">
        <f>VLOOKUP(Y64,'octsep cfs'!$M$5:$O$94,3,FALSE)</f>
        <v>1997-98</v>
      </c>
      <c r="Y64" s="18">
        <f>LARGE('octsep cfs'!$M$5:$M$94,'octsep cfs rank'!$A64)</f>
        <v>31585</v>
      </c>
      <c r="Z64" s="5" t="str">
        <f>VLOOKUP(AA64,'octsep cfs'!$N$5:$O$94,2,FALSE)</f>
        <v>2013-14</v>
      </c>
      <c r="AA64" s="18">
        <f>LARGE('octsep cfs'!$N$5:$N$94,'octsep cfs rank'!$A64)</f>
        <v>38661</v>
      </c>
    </row>
    <row r="65" spans="1:27" x14ac:dyDescent="0.2">
      <c r="A65" s="5">
        <v>60</v>
      </c>
      <c r="B65" s="5" t="str">
        <f>VLOOKUP(C65,'octsep cfs'!$B$5:$O$94,14,FALSE)</f>
        <v>1984-85</v>
      </c>
      <c r="C65" s="18">
        <f>LARGE('octsep cfs'!$B$5:$B$94,'octsep cfs rank'!$A65)</f>
        <v>19217</v>
      </c>
      <c r="D65" s="5" t="str">
        <f>VLOOKUP(E65,'octsep cfs'!$C$5:$O$94,13,FALSE)</f>
        <v>1961-62</v>
      </c>
      <c r="E65" s="18">
        <f>LARGE('octsep cfs'!$C$5:$C$94,'octsep cfs rank'!$A65)</f>
        <v>12617</v>
      </c>
      <c r="F65" s="5" t="str">
        <f>VLOOKUP(G65,'octsep cfs'!$D$5:$O$94,12,FALSE)</f>
        <v>2002-03</v>
      </c>
      <c r="G65" s="18">
        <f>LARGE('octsep cfs'!$D$5:$D$94,'octsep cfs rank'!$A65)</f>
        <v>9762</v>
      </c>
      <c r="H65" s="5" t="str">
        <f>VLOOKUP(I65,'octsep cfs'!$E$5:$O$94,11,FALSE)</f>
        <v>1971-72</v>
      </c>
      <c r="I65" s="18">
        <f>LARGE('octsep cfs'!$E$5:$E$94,'octsep cfs rank'!$A65)</f>
        <v>8308</v>
      </c>
      <c r="J65" s="5" t="str">
        <f>VLOOKUP(K65,'octsep cfs'!$F$5:$O$94,10,FALSE)</f>
        <v>1932-33</v>
      </c>
      <c r="K65" s="18">
        <f>LARGE('octsep cfs'!$F$5:$F$94,'octsep cfs rank'!$A65)</f>
        <v>7372</v>
      </c>
      <c r="L65" s="5" t="str">
        <f>VLOOKUP(M65,'octsep cfs'!$G$5:$O$94,9,FALSE)</f>
        <v>2008-09</v>
      </c>
      <c r="M65" s="18">
        <f>LARGE('octsep cfs'!$G$5:$G$94,'octsep cfs rank'!$A65)</f>
        <v>8119</v>
      </c>
      <c r="N65" s="5" t="str">
        <f>VLOOKUP(O65,'octsep cfs'!$H$5:$O$94,8,FALSE)</f>
        <v>1994-95</v>
      </c>
      <c r="O65" s="18">
        <f>LARGE('octsep cfs'!$H$5:$H$94,'octsep cfs rank'!$A65)</f>
        <v>19272</v>
      </c>
      <c r="P65" s="5" t="str">
        <f>VLOOKUP(Q65,'octsep cfs'!$I$5:$O$94,7,FALSE)</f>
        <v>1964-65</v>
      </c>
      <c r="Q65" s="18">
        <f>LARGE('octsep cfs'!$I$5:$I$94,'octsep cfs rank'!$A65)</f>
        <v>62328</v>
      </c>
      <c r="R65" s="5" t="str">
        <f>VLOOKUP(S65,'octsep cfs'!$J$5:$O$94,6,FALSE)</f>
        <v>1951-52</v>
      </c>
      <c r="S65" s="18">
        <f>LARGE('octsep cfs'!$J$5:$J$94,'octsep cfs rank'!$A65)</f>
        <v>106521</v>
      </c>
      <c r="T65" s="5" t="str">
        <f>VLOOKUP(U65,'octsep cfs'!$K$5:$O$94,5,FALSE)</f>
        <v>1935-36</v>
      </c>
      <c r="U65" s="18">
        <f>LARGE('octsep cfs'!$K$5:$K$94,'octsep cfs rank'!$A65)</f>
        <v>84994</v>
      </c>
      <c r="V65" s="5" t="str">
        <f>VLOOKUP(W65,'octsep cfs'!$L$5:$O$94,4,FALSE)</f>
        <v>1948-49</v>
      </c>
      <c r="W65" s="18">
        <f>LARGE('octsep cfs'!$L$5:$L$94,'octsep cfs rank'!$A65)</f>
        <v>55110</v>
      </c>
      <c r="X65" s="5" t="str">
        <f>VLOOKUP(Y65,'octsep cfs'!$M$5:$O$94,3,FALSE)</f>
        <v>2008-09</v>
      </c>
      <c r="Y65" s="18">
        <f>LARGE('octsep cfs'!$M$5:$M$94,'octsep cfs rank'!$A65)</f>
        <v>31526</v>
      </c>
      <c r="Z65" s="5" t="str">
        <f>VLOOKUP(AA65,'octsep cfs'!$N$5:$O$94,2,FALSE)</f>
        <v>1983-84</v>
      </c>
      <c r="AA65" s="18">
        <f>LARGE('octsep cfs'!$N$5:$N$94,'octsep cfs rank'!$A65)</f>
        <v>38365</v>
      </c>
    </row>
    <row r="66" spans="1:27" x14ac:dyDescent="0.2">
      <c r="A66" s="5">
        <v>61</v>
      </c>
      <c r="B66" s="5" t="str">
        <f>VLOOKUP(C66,'octsep cfs'!$B$5:$O$94,14,FALSE)</f>
        <v>2000-01</v>
      </c>
      <c r="C66" s="18">
        <f>LARGE('octsep cfs'!$B$5:$B$94,'octsep cfs rank'!$A66)</f>
        <v>19145</v>
      </c>
      <c r="D66" s="5" t="str">
        <f>VLOOKUP(E66,'octsep cfs'!$C$5:$O$94,13,FALSE)</f>
        <v>1957-58</v>
      </c>
      <c r="E66" s="18">
        <f>LARGE('octsep cfs'!$C$5:$C$94,'octsep cfs rank'!$A66)</f>
        <v>12528</v>
      </c>
      <c r="F66" s="5" t="str">
        <f>VLOOKUP(G66,'octsep cfs'!$D$5:$O$94,12,FALSE)</f>
        <v>1957-58</v>
      </c>
      <c r="G66" s="18">
        <f>LARGE('octsep cfs'!$D$5:$D$94,'octsep cfs rank'!$A66)</f>
        <v>9597</v>
      </c>
      <c r="H66" s="5" t="str">
        <f>VLOOKUP(I66,'octsep cfs'!$E$5:$O$94,11,FALSE)</f>
        <v>1941-42</v>
      </c>
      <c r="I66" s="18">
        <f>LARGE('octsep cfs'!$E$5:$E$94,'octsep cfs rank'!$A66)</f>
        <v>8197</v>
      </c>
      <c r="J66" s="5" t="str">
        <f>VLOOKUP(K66,'octsep cfs'!$F$5:$O$94,10,FALSE)</f>
        <v>1978-79</v>
      </c>
      <c r="K66" s="18">
        <f>LARGE('octsep cfs'!$F$5:$F$94,'octsep cfs rank'!$A66)</f>
        <v>7351</v>
      </c>
      <c r="L66" s="5" t="str">
        <f>VLOOKUP(M66,'octsep cfs'!$G$5:$O$94,9,FALSE)</f>
        <v>2000-01</v>
      </c>
      <c r="M66" s="18">
        <f>LARGE('octsep cfs'!$G$5:$G$94,'octsep cfs rank'!$A66)</f>
        <v>8000</v>
      </c>
      <c r="N66" s="5" t="str">
        <f>VLOOKUP(O66,'octsep cfs'!$H$5:$O$94,8,FALSE)</f>
        <v>2013-14</v>
      </c>
      <c r="O66" s="18">
        <f>LARGE('octsep cfs'!$H$5:$H$94,'octsep cfs rank'!$A66)</f>
        <v>18941</v>
      </c>
      <c r="P66" s="5" t="str">
        <f>VLOOKUP(Q66,'octsep cfs'!$I$5:$O$94,7,FALSE)</f>
        <v>1995-96</v>
      </c>
      <c r="Q66" s="18">
        <f>LARGE('octsep cfs'!$I$5:$I$94,'octsep cfs rank'!$A66)</f>
        <v>62168</v>
      </c>
      <c r="R66" s="5" t="str">
        <f>VLOOKUP(S66,'octsep cfs'!$J$5:$O$94,6,FALSE)</f>
        <v>1974-75</v>
      </c>
      <c r="S66" s="18">
        <f>LARGE('octsep cfs'!$J$5:$J$94,'octsep cfs rank'!$A66)</f>
        <v>106031</v>
      </c>
      <c r="T66" s="5" t="str">
        <f>VLOOKUP(U66,'octsep cfs'!$K$5:$O$94,5,FALSE)</f>
        <v>1994-95</v>
      </c>
      <c r="U66" s="18">
        <f>LARGE('octsep cfs'!$K$5:$K$94,'octsep cfs rank'!$A66)</f>
        <v>84689</v>
      </c>
      <c r="V66" s="5" t="str">
        <f>VLOOKUP(W66,'octsep cfs'!$L$5:$O$94,4,FALSE)</f>
        <v>1968-69</v>
      </c>
      <c r="W66" s="18">
        <f>LARGE('octsep cfs'!$L$5:$L$94,'octsep cfs rank'!$A66)</f>
        <v>55105</v>
      </c>
      <c r="X66" s="5" t="str">
        <f>VLOOKUP(Y66,'octsep cfs'!$M$5:$O$94,3,FALSE)</f>
        <v>1974-75</v>
      </c>
      <c r="Y66" s="18">
        <f>LARGE('octsep cfs'!$M$5:$M$94,'octsep cfs rank'!$A66)</f>
        <v>31308</v>
      </c>
      <c r="Z66" s="5" t="str">
        <f>VLOOKUP(AA66,'octsep cfs'!$N$5:$O$94,2,FALSE)</f>
        <v>1951-52</v>
      </c>
      <c r="AA66" s="18">
        <f>LARGE('octsep cfs'!$N$5:$N$94,'octsep cfs rank'!$A66)</f>
        <v>38017</v>
      </c>
    </row>
    <row r="67" spans="1:27" x14ac:dyDescent="0.2">
      <c r="A67" s="11">
        <v>62</v>
      </c>
      <c r="B67" s="5" t="str">
        <f>VLOOKUP(C67,'octsep cfs'!$B$5:$O$94,14,FALSE)</f>
        <v>1957-58</v>
      </c>
      <c r="C67" s="18">
        <f>LARGE('octsep cfs'!$B$5:$B$94,'octsep cfs rank'!$A67)</f>
        <v>19126</v>
      </c>
      <c r="D67" s="5" t="str">
        <f>VLOOKUP(E67,'octsep cfs'!$C$5:$O$94,13,FALSE)</f>
        <v>2009-10</v>
      </c>
      <c r="E67" s="18">
        <f>LARGE('octsep cfs'!$C$5:$C$94,'octsep cfs rank'!$A67)</f>
        <v>12385</v>
      </c>
      <c r="F67" s="5" t="str">
        <f>VLOOKUP(G67,'octsep cfs'!$D$5:$O$94,12,FALSE)</f>
        <v>1991-92</v>
      </c>
      <c r="G67" s="18">
        <f>LARGE('octsep cfs'!$D$5:$D$94,'octsep cfs rank'!$A67)</f>
        <v>9440</v>
      </c>
      <c r="H67" s="5" t="str">
        <f>VLOOKUP(I67,'octsep cfs'!$E$5:$O$94,11,FALSE)</f>
        <v>1938-39</v>
      </c>
      <c r="I67" s="18">
        <f>LARGE('octsep cfs'!$E$5:$E$94,'octsep cfs rank'!$A67)</f>
        <v>8182</v>
      </c>
      <c r="J67" s="5" t="str">
        <f>VLOOKUP(K67,'octsep cfs'!$F$5:$O$94,10,FALSE)</f>
        <v>1940-41</v>
      </c>
      <c r="K67" s="18">
        <f>LARGE('octsep cfs'!$F$5:$F$94,'octsep cfs rank'!$A67)</f>
        <v>7286</v>
      </c>
      <c r="L67" s="5" t="str">
        <f>VLOOKUP(M67,'octsep cfs'!$G$5:$O$94,9,FALSE)</f>
        <v>1932-33</v>
      </c>
      <c r="M67" s="18">
        <f>LARGE('octsep cfs'!$G$5:$G$94,'octsep cfs rank'!$A67)</f>
        <v>7890</v>
      </c>
      <c r="N67" s="5" t="str">
        <f>VLOOKUP(O67,'octsep cfs'!$H$5:$O$94,8,FALSE)</f>
        <v>1960-61</v>
      </c>
      <c r="O67" s="18">
        <f>LARGE('octsep cfs'!$H$5:$H$94,'octsep cfs rank'!$A67)</f>
        <v>18430</v>
      </c>
      <c r="P67" s="5" t="str">
        <f>VLOOKUP(Q67,'octsep cfs'!$I$5:$O$94,7,FALSE)</f>
        <v>1961-62</v>
      </c>
      <c r="Q67" s="18">
        <f>LARGE('octsep cfs'!$I$5:$I$94,'octsep cfs rank'!$A67)</f>
        <v>61903</v>
      </c>
      <c r="R67" s="5" t="str">
        <f>VLOOKUP(S67,'octsep cfs'!$J$5:$O$94,6,FALSE)</f>
        <v>1939-40</v>
      </c>
      <c r="S67" s="18">
        <f>LARGE('octsep cfs'!$J$5:$J$94,'octsep cfs rank'!$A67)</f>
        <v>105455</v>
      </c>
      <c r="T67" s="5" t="str">
        <f>VLOOKUP(U67,'octsep cfs'!$K$5:$O$94,5,FALSE)</f>
        <v>2004-05</v>
      </c>
      <c r="U67" s="18">
        <f>LARGE('octsep cfs'!$K$5:$K$94,'octsep cfs rank'!$A67)</f>
        <v>84300</v>
      </c>
      <c r="V67" s="5" t="str">
        <f>VLOOKUP(W67,'octsep cfs'!$L$5:$O$94,4,FALSE)</f>
        <v>2013-14</v>
      </c>
      <c r="W67" s="18">
        <f>LARGE('octsep cfs'!$L$5:$L$94,'octsep cfs rank'!$A67)</f>
        <v>54703</v>
      </c>
      <c r="X67" s="5" t="str">
        <f>VLOOKUP(Y67,'octsep cfs'!$M$5:$O$94,3,FALSE)</f>
        <v>1987-88</v>
      </c>
      <c r="Y67" s="18">
        <f>LARGE('octsep cfs'!$M$5:$M$94,'octsep cfs rank'!$A67)</f>
        <v>30868</v>
      </c>
      <c r="Z67" s="5" t="str">
        <f>VLOOKUP(AA67,'octsep cfs'!$N$5:$O$94,2,FALSE)</f>
        <v>1938-39</v>
      </c>
      <c r="AA67" s="18">
        <f>LARGE('octsep cfs'!$N$5:$N$94,'octsep cfs rank'!$A67)</f>
        <v>37806</v>
      </c>
    </row>
    <row r="68" spans="1:27" x14ac:dyDescent="0.2">
      <c r="A68" s="11">
        <v>63</v>
      </c>
      <c r="B68" s="5" t="str">
        <f>VLOOKUP(C68,'octsep cfs'!$B$5:$O$94,14,FALSE)</f>
        <v>1943-44</v>
      </c>
      <c r="C68" s="18">
        <f>LARGE('octsep cfs'!$B$5:$B$94,'octsep cfs rank'!$A68)</f>
        <v>18963</v>
      </c>
      <c r="D68" s="5" t="str">
        <f>VLOOKUP(E68,'octsep cfs'!$C$5:$O$94,13,FALSE)</f>
        <v>1928-29</v>
      </c>
      <c r="E68" s="18">
        <f>LARGE('octsep cfs'!$C$5:$C$94,'octsep cfs rank'!$A68)</f>
        <v>12362</v>
      </c>
      <c r="F68" s="5" t="str">
        <f>VLOOKUP(G68,'octsep cfs'!$D$5:$O$94,12,FALSE)</f>
        <v>1985-86</v>
      </c>
      <c r="G68" s="18">
        <f>LARGE('octsep cfs'!$D$5:$D$94,'octsep cfs rank'!$A68)</f>
        <v>9397</v>
      </c>
      <c r="H68" s="5" t="str">
        <f>VLOOKUP(I68,'octsep cfs'!$E$5:$O$94,11,FALSE)</f>
        <v>1986-87</v>
      </c>
      <c r="I68" s="18">
        <f>LARGE('octsep cfs'!$E$5:$E$94,'octsep cfs rank'!$A68)</f>
        <v>8163</v>
      </c>
      <c r="J68" s="5" t="str">
        <f>VLOOKUP(K68,'octsep cfs'!$F$5:$O$94,10,FALSE)</f>
        <v>1952-53</v>
      </c>
      <c r="K68" s="18">
        <f>LARGE('octsep cfs'!$F$5:$F$94,'octsep cfs rank'!$A68)</f>
        <v>7267</v>
      </c>
      <c r="L68" s="5" t="str">
        <f>VLOOKUP(M68,'octsep cfs'!$G$5:$O$94,9,FALSE)</f>
        <v>2007-08</v>
      </c>
      <c r="M68" s="18">
        <f>LARGE('octsep cfs'!$G$5:$G$94,'octsep cfs rank'!$A68)</f>
        <v>7832</v>
      </c>
      <c r="N68" s="5" t="str">
        <f>VLOOKUP(O68,'octsep cfs'!$H$5:$O$94,8,FALSE)</f>
        <v>1970-71</v>
      </c>
      <c r="O68" s="18">
        <f>LARGE('octsep cfs'!$H$5:$H$94,'octsep cfs rank'!$A68)</f>
        <v>18371</v>
      </c>
      <c r="P68" s="5" t="str">
        <f>VLOOKUP(Q68,'octsep cfs'!$I$5:$O$94,7,FALSE)</f>
        <v>1966-67</v>
      </c>
      <c r="Q68" s="18">
        <f>LARGE('octsep cfs'!$I$5:$I$94,'octsep cfs rank'!$A68)</f>
        <v>61786</v>
      </c>
      <c r="R68" s="5" t="str">
        <f>VLOOKUP(S68,'octsep cfs'!$J$5:$O$94,6,FALSE)</f>
        <v>1929-30</v>
      </c>
      <c r="S68" s="18">
        <f>LARGE('octsep cfs'!$J$5:$J$94,'octsep cfs rank'!$A68)</f>
        <v>105011</v>
      </c>
      <c r="T68" s="5" t="str">
        <f>VLOOKUP(U68,'octsep cfs'!$K$5:$O$94,5,FALSE)</f>
        <v>1968-69</v>
      </c>
      <c r="U68" s="18">
        <f>LARGE('octsep cfs'!$K$5:$K$94,'octsep cfs rank'!$A68)</f>
        <v>82323</v>
      </c>
      <c r="V68" s="5" t="str">
        <f>VLOOKUP(W68,'octsep cfs'!$L$5:$O$94,4,FALSE)</f>
        <v>1969-70</v>
      </c>
      <c r="W68" s="18">
        <f>LARGE('octsep cfs'!$L$5:$L$94,'octsep cfs rank'!$A68)</f>
        <v>54587</v>
      </c>
      <c r="X68" s="5" t="str">
        <f>VLOOKUP(Y68,'octsep cfs'!$M$5:$O$94,3,FALSE)</f>
        <v>2015-16</v>
      </c>
      <c r="Y68" s="18">
        <f>LARGE('octsep cfs'!$M$5:$M$94,'octsep cfs rank'!$A68)</f>
        <v>30864</v>
      </c>
      <c r="Z68" s="5" t="str">
        <f>VLOOKUP(AA68,'octsep cfs'!$N$5:$O$94,2,FALSE)</f>
        <v>2007-08</v>
      </c>
      <c r="AA68" s="18">
        <f>LARGE('octsep cfs'!$N$5:$N$94,'octsep cfs rank'!$A68)</f>
        <v>37557</v>
      </c>
    </row>
    <row r="69" spans="1:27" x14ac:dyDescent="0.2">
      <c r="A69" s="11">
        <v>64</v>
      </c>
      <c r="B69" s="5" t="str">
        <f>VLOOKUP(C69,'octsep cfs'!$B$5:$O$94,14,FALSE)</f>
        <v>1942-43</v>
      </c>
      <c r="C69" s="18">
        <f>LARGE('octsep cfs'!$B$5:$B$94,'octsep cfs rank'!$A69)</f>
        <v>18558</v>
      </c>
      <c r="D69" s="5" t="str">
        <f>VLOOKUP(E69,'octsep cfs'!$C$5:$O$94,13,FALSE)</f>
        <v>2017-18</v>
      </c>
      <c r="E69" s="18">
        <f>LARGE('octsep cfs'!$C$5:$C$94,'octsep cfs rank'!$A69)</f>
        <v>12273</v>
      </c>
      <c r="F69" s="5" t="str">
        <f>VLOOKUP(G69,'octsep cfs'!$D$5:$O$94,12,FALSE)</f>
        <v>2010-11</v>
      </c>
      <c r="G69" s="18">
        <f>LARGE('octsep cfs'!$D$5:$D$94,'octsep cfs rank'!$A69)</f>
        <v>9360</v>
      </c>
      <c r="H69" s="5" t="str">
        <f>VLOOKUP(I69,'octsep cfs'!$E$5:$O$94,11,FALSE)</f>
        <v>2013-14</v>
      </c>
      <c r="I69" s="18">
        <f>LARGE('octsep cfs'!$E$5:$E$94,'octsep cfs rank'!$A69)</f>
        <v>8151</v>
      </c>
      <c r="J69" s="5" t="str">
        <f>VLOOKUP(K69,'octsep cfs'!$F$5:$O$94,10,FALSE)</f>
        <v>1956-57</v>
      </c>
      <c r="K69" s="18">
        <f>LARGE('octsep cfs'!$F$5:$F$94,'octsep cfs rank'!$A69)</f>
        <v>7224</v>
      </c>
      <c r="L69" s="5" t="str">
        <f>VLOOKUP(M69,'octsep cfs'!$G$5:$O$94,9,FALSE)</f>
        <v>1938-39</v>
      </c>
      <c r="M69" s="18">
        <f>LARGE('octsep cfs'!$G$5:$G$94,'octsep cfs rank'!$A69)</f>
        <v>7822</v>
      </c>
      <c r="N69" s="5" t="str">
        <f>VLOOKUP(O69,'octsep cfs'!$H$5:$O$94,8,FALSE)</f>
        <v>1932-33</v>
      </c>
      <c r="O69" s="18">
        <f>LARGE('octsep cfs'!$H$5:$H$94,'octsep cfs rank'!$A69)</f>
        <v>18053</v>
      </c>
      <c r="P69" s="5" t="str">
        <f>VLOOKUP(Q69,'octsep cfs'!$I$5:$O$94,7,FALSE)</f>
        <v>1981-82</v>
      </c>
      <c r="Q69" s="18">
        <f>LARGE('octsep cfs'!$I$5:$I$94,'octsep cfs rank'!$A69)</f>
        <v>61516</v>
      </c>
      <c r="R69" s="5" t="str">
        <f>VLOOKUP(S69,'octsep cfs'!$J$5:$O$94,6,FALSE)</f>
        <v>1982-83</v>
      </c>
      <c r="S69" s="18">
        <f>LARGE('octsep cfs'!$J$5:$J$94,'octsep cfs rank'!$A69)</f>
        <v>103735</v>
      </c>
      <c r="T69" s="5" t="str">
        <f>VLOOKUP(U69,'octsep cfs'!$K$5:$O$94,5,FALSE)</f>
        <v>1987-88</v>
      </c>
      <c r="U69" s="18">
        <f>LARGE('octsep cfs'!$K$5:$K$94,'octsep cfs rank'!$A69)</f>
        <v>80372</v>
      </c>
      <c r="V69" s="5" t="str">
        <f>VLOOKUP(W69,'octsep cfs'!$L$5:$O$94,4,FALSE)</f>
        <v>1972-73</v>
      </c>
      <c r="W69" s="18">
        <f>LARGE('octsep cfs'!$L$5:$L$94,'octsep cfs rank'!$A69)</f>
        <v>54408</v>
      </c>
      <c r="X69" s="5" t="str">
        <f>VLOOKUP(Y69,'octsep cfs'!$M$5:$O$94,3,FALSE)</f>
        <v>1989-90</v>
      </c>
      <c r="Y69" s="18">
        <f>LARGE('octsep cfs'!$M$5:$M$94,'octsep cfs rank'!$A69)</f>
        <v>30824</v>
      </c>
      <c r="Z69" s="5" t="str">
        <f>VLOOKUP(AA69,'octsep cfs'!$N$5:$O$94,2,FALSE)</f>
        <v>1988-89</v>
      </c>
      <c r="AA69" s="18">
        <f>LARGE('octsep cfs'!$N$5:$N$94,'octsep cfs rank'!$A69)</f>
        <v>37397</v>
      </c>
    </row>
    <row r="70" spans="1:27" x14ac:dyDescent="0.2">
      <c r="A70" s="11">
        <v>65</v>
      </c>
      <c r="B70" s="5" t="str">
        <f>VLOOKUP(C70,'octsep cfs'!$B$5:$O$94,14,FALSE)</f>
        <v>1990-91</v>
      </c>
      <c r="C70" s="18">
        <f>LARGE('octsep cfs'!$B$5:$B$94,'octsep cfs rank'!$A70)</f>
        <v>17986</v>
      </c>
      <c r="D70" s="5" t="str">
        <f>VLOOKUP(E70,'octsep cfs'!$C$5:$O$94,13,FALSE)</f>
        <v>1976-77</v>
      </c>
      <c r="E70" s="18">
        <f>LARGE('octsep cfs'!$C$5:$C$94,'octsep cfs rank'!$A70)</f>
        <v>11995</v>
      </c>
      <c r="F70" s="5" t="str">
        <f>VLOOKUP(G70,'octsep cfs'!$D$5:$O$94,12,FALSE)</f>
        <v>1974-75</v>
      </c>
      <c r="G70" s="18">
        <f>LARGE('octsep cfs'!$D$5:$D$94,'octsep cfs rank'!$A70)</f>
        <v>9188</v>
      </c>
      <c r="H70" s="5" t="str">
        <f>VLOOKUP(I70,'octsep cfs'!$E$5:$O$94,11,FALSE)</f>
        <v>1944-45</v>
      </c>
      <c r="I70" s="18">
        <f>LARGE('octsep cfs'!$E$5:$E$94,'octsep cfs rank'!$A70)</f>
        <v>8128</v>
      </c>
      <c r="J70" s="5" t="str">
        <f>VLOOKUP(K70,'octsep cfs'!$F$5:$O$94,10,FALSE)</f>
        <v>1963-64</v>
      </c>
      <c r="K70" s="18">
        <f>LARGE('octsep cfs'!$F$5:$F$94,'octsep cfs rank'!$A70)</f>
        <v>7216</v>
      </c>
      <c r="L70" s="5" t="str">
        <f>VLOOKUP(M70,'octsep cfs'!$G$5:$O$94,9,FALSE)</f>
        <v>1930-31</v>
      </c>
      <c r="M70" s="18">
        <f>LARGE('octsep cfs'!$G$5:$G$94,'octsep cfs rank'!$A70)</f>
        <v>7817</v>
      </c>
      <c r="N70" s="5" t="str">
        <f>VLOOKUP(O70,'octsep cfs'!$H$5:$O$94,8,FALSE)</f>
        <v>1941-42</v>
      </c>
      <c r="O70" s="18">
        <f>LARGE('octsep cfs'!$H$5:$H$94,'octsep cfs rank'!$A70)</f>
        <v>17988</v>
      </c>
      <c r="P70" s="5" t="str">
        <f>VLOOKUP(Q70,'octsep cfs'!$I$5:$O$94,7,FALSE)</f>
        <v>2000-01</v>
      </c>
      <c r="Q70" s="18">
        <f>LARGE('octsep cfs'!$I$5:$I$94,'octsep cfs rank'!$A70)</f>
        <v>61317</v>
      </c>
      <c r="R70" s="5" t="str">
        <f>VLOOKUP(S70,'octsep cfs'!$J$5:$O$94,6,FALSE)</f>
        <v>2017-18</v>
      </c>
      <c r="S70" s="18">
        <f>LARGE('octsep cfs'!$J$5:$J$94,'octsep cfs rank'!$A70)</f>
        <v>100981</v>
      </c>
      <c r="T70" s="5" t="str">
        <f>VLOOKUP(U70,'octsep cfs'!$K$5:$O$94,5,FALSE)</f>
        <v>1984-85</v>
      </c>
      <c r="U70" s="18">
        <f>LARGE('octsep cfs'!$K$5:$K$94,'octsep cfs rank'!$A70)</f>
        <v>79990</v>
      </c>
      <c r="V70" s="5" t="str">
        <f>VLOOKUP(W70,'octsep cfs'!$L$5:$O$94,4,FALSE)</f>
        <v>2000-01</v>
      </c>
      <c r="W70" s="18">
        <f>LARGE('octsep cfs'!$L$5:$L$94,'octsep cfs rank'!$A70)</f>
        <v>53958</v>
      </c>
      <c r="X70" s="5" t="str">
        <f>VLOOKUP(Y70,'octsep cfs'!$M$5:$O$94,3,FALSE)</f>
        <v>1960-61</v>
      </c>
      <c r="Y70" s="18">
        <f>LARGE('octsep cfs'!$M$5:$M$94,'octsep cfs rank'!$A70)</f>
        <v>30379</v>
      </c>
      <c r="Z70" s="5" t="str">
        <f>VLOOKUP(AA70,'octsep cfs'!$N$5:$O$94,2,FALSE)</f>
        <v>1986-87</v>
      </c>
      <c r="AA70" s="18">
        <f>LARGE('octsep cfs'!$N$5:$N$94,'octsep cfs rank'!$A70)</f>
        <v>37211</v>
      </c>
    </row>
    <row r="71" spans="1:27" x14ac:dyDescent="0.2">
      <c r="A71" s="11">
        <v>66</v>
      </c>
      <c r="B71" s="5" t="str">
        <f>VLOOKUP(C71,'octsep cfs'!$B$5:$O$94,14,FALSE)</f>
        <v>1983-84</v>
      </c>
      <c r="C71" s="18">
        <f>LARGE('octsep cfs'!$B$5:$B$94,'octsep cfs rank'!$A71)</f>
        <v>17873</v>
      </c>
      <c r="D71" s="5" t="str">
        <f>VLOOKUP(E71,'octsep cfs'!$C$5:$O$94,13,FALSE)</f>
        <v>1984-85</v>
      </c>
      <c r="E71" s="18">
        <f>LARGE('octsep cfs'!$C$5:$C$94,'octsep cfs rank'!$A71)</f>
        <v>11927</v>
      </c>
      <c r="F71" s="5" t="str">
        <f>VLOOKUP(G71,'octsep cfs'!$D$5:$O$94,12,FALSE)</f>
        <v>2013-14</v>
      </c>
      <c r="G71" s="18">
        <f>LARGE('octsep cfs'!$D$5:$D$94,'octsep cfs rank'!$A71)</f>
        <v>9012</v>
      </c>
      <c r="H71" s="5" t="str">
        <f>VLOOKUP(I71,'octsep cfs'!$E$5:$O$94,11,FALSE)</f>
        <v>1931-32</v>
      </c>
      <c r="I71" s="18">
        <f>LARGE('octsep cfs'!$E$5:$E$94,'octsep cfs rank'!$A71)</f>
        <v>8103</v>
      </c>
      <c r="J71" s="5" t="str">
        <f>VLOOKUP(K71,'octsep cfs'!$F$5:$O$94,10,FALSE)</f>
        <v>1969-70</v>
      </c>
      <c r="K71" s="18">
        <f>LARGE('octsep cfs'!$F$5:$F$94,'octsep cfs rank'!$A71)</f>
        <v>7195</v>
      </c>
      <c r="L71" s="5" t="str">
        <f>VLOOKUP(M71,'octsep cfs'!$G$5:$O$94,9,FALSE)</f>
        <v>1945-46</v>
      </c>
      <c r="M71" s="18">
        <f>LARGE('octsep cfs'!$G$5:$G$94,'octsep cfs rank'!$A71)</f>
        <v>7767</v>
      </c>
      <c r="N71" s="5" t="str">
        <f>VLOOKUP(O71,'octsep cfs'!$H$5:$O$94,8,FALSE)</f>
        <v>1956-57</v>
      </c>
      <c r="O71" s="18">
        <f>LARGE('octsep cfs'!$H$5:$H$94,'octsep cfs rank'!$A71)</f>
        <v>17601</v>
      </c>
      <c r="P71" s="5" t="str">
        <f>VLOOKUP(Q71,'octsep cfs'!$I$5:$O$94,7,FALSE)</f>
        <v>1929-30</v>
      </c>
      <c r="Q71" s="18">
        <f>LARGE('octsep cfs'!$I$5:$I$94,'octsep cfs rank'!$A71)</f>
        <v>61136</v>
      </c>
      <c r="R71" s="5" t="str">
        <f>VLOOKUP(S71,'octsep cfs'!$J$5:$O$94,6,FALSE)</f>
        <v>1993-94</v>
      </c>
      <c r="S71" s="18">
        <f>LARGE('octsep cfs'!$J$5:$J$94,'octsep cfs rank'!$A71)</f>
        <v>99934</v>
      </c>
      <c r="T71" s="5" t="str">
        <f>VLOOKUP(U71,'octsep cfs'!$K$5:$O$94,5,FALSE)</f>
        <v>2003-04</v>
      </c>
      <c r="U71" s="18">
        <f>LARGE('octsep cfs'!$K$5:$K$94,'octsep cfs rank'!$A71)</f>
        <v>79679</v>
      </c>
      <c r="V71" s="5" t="str">
        <f>VLOOKUP(W71,'octsep cfs'!$L$5:$O$94,4,FALSE)</f>
        <v>1943-44</v>
      </c>
      <c r="W71" s="18">
        <f>LARGE('octsep cfs'!$L$5:$L$94,'octsep cfs rank'!$A71)</f>
        <v>53868</v>
      </c>
      <c r="X71" s="5" t="str">
        <f>VLOOKUP(Y71,'octsep cfs'!$M$5:$O$94,3,FALSE)</f>
        <v>2016-17</v>
      </c>
      <c r="Y71" s="18">
        <f>LARGE('octsep cfs'!$M$5:$M$94,'octsep cfs rank'!$A71)</f>
        <v>30132</v>
      </c>
      <c r="Z71" s="5" t="str">
        <f>VLOOKUP(AA71,'octsep cfs'!$N$5:$O$94,2,FALSE)</f>
        <v>1994-95</v>
      </c>
      <c r="AA71" s="18">
        <f>LARGE('octsep cfs'!$N$5:$N$94,'octsep cfs rank'!$A71)</f>
        <v>37188</v>
      </c>
    </row>
    <row r="72" spans="1:27" x14ac:dyDescent="0.2">
      <c r="A72" s="11">
        <v>67</v>
      </c>
      <c r="B72" s="5" t="str">
        <f>VLOOKUP(C72,'octsep cfs'!$B$5:$O$94,14,FALSE)</f>
        <v>1952-53</v>
      </c>
      <c r="C72" s="18">
        <f>LARGE('octsep cfs'!$B$5:$B$94,'octsep cfs rank'!$A72)</f>
        <v>17836</v>
      </c>
      <c r="D72" s="5" t="str">
        <f>VLOOKUP(E72,'octsep cfs'!$C$5:$O$94,13,FALSE)</f>
        <v>2000-01</v>
      </c>
      <c r="E72" s="18">
        <f>LARGE('octsep cfs'!$C$5:$C$94,'octsep cfs rank'!$A72)</f>
        <v>11692</v>
      </c>
      <c r="F72" s="5" t="str">
        <f>VLOOKUP(G72,'octsep cfs'!$D$5:$O$94,12,FALSE)</f>
        <v>1928-29</v>
      </c>
      <c r="G72" s="18">
        <f>LARGE('octsep cfs'!$D$5:$D$94,'octsep cfs rank'!$A72)</f>
        <v>9010</v>
      </c>
      <c r="H72" s="5" t="str">
        <f>VLOOKUP(I72,'octsep cfs'!$E$5:$O$94,11,FALSE)</f>
        <v>1940-41</v>
      </c>
      <c r="I72" s="18">
        <f>LARGE('octsep cfs'!$E$5:$E$94,'octsep cfs rank'!$A72)</f>
        <v>8026</v>
      </c>
      <c r="J72" s="5" t="str">
        <f>VLOOKUP(K72,'octsep cfs'!$F$5:$O$94,10,FALSE)</f>
        <v>1941-42</v>
      </c>
      <c r="K72" s="18">
        <f>LARGE('octsep cfs'!$F$5:$F$94,'octsep cfs rank'!$A72)</f>
        <v>7056</v>
      </c>
      <c r="L72" s="5" t="str">
        <f>VLOOKUP(M72,'octsep cfs'!$G$5:$O$94,9,FALSE)</f>
        <v>1949-50</v>
      </c>
      <c r="M72" s="18">
        <f>LARGE('octsep cfs'!$G$5:$G$94,'octsep cfs rank'!$A72)</f>
        <v>7649</v>
      </c>
      <c r="N72" s="5" t="str">
        <f>VLOOKUP(O72,'octsep cfs'!$H$5:$O$94,8,FALSE)</f>
        <v>2000-01</v>
      </c>
      <c r="O72" s="18">
        <f>LARGE('octsep cfs'!$H$5:$H$94,'octsep cfs rank'!$A72)</f>
        <v>16428</v>
      </c>
      <c r="P72" s="5" t="str">
        <f>VLOOKUP(Q72,'octsep cfs'!$I$5:$O$94,7,FALSE)</f>
        <v>1941-42</v>
      </c>
      <c r="Q72" s="18">
        <f>LARGE('octsep cfs'!$I$5:$I$94,'octsep cfs rank'!$A72)</f>
        <v>60887</v>
      </c>
      <c r="R72" s="5" t="str">
        <f>VLOOKUP(S72,'octsep cfs'!$J$5:$O$94,6,FALSE)</f>
        <v>1976-77</v>
      </c>
      <c r="S72" s="18">
        <f>LARGE('octsep cfs'!$J$5:$J$94,'octsep cfs rank'!$A72)</f>
        <v>99446</v>
      </c>
      <c r="T72" s="5" t="str">
        <f>VLOOKUP(U72,'octsep cfs'!$K$5:$O$94,5,FALSE)</f>
        <v>1940-41</v>
      </c>
      <c r="U72" s="18">
        <f>LARGE('octsep cfs'!$K$5:$K$94,'octsep cfs rank'!$A72)</f>
        <v>79675</v>
      </c>
      <c r="V72" s="5" t="str">
        <f>VLOOKUP(W72,'octsep cfs'!$L$5:$O$94,4,FALSE)</f>
        <v>1950-51</v>
      </c>
      <c r="W72" s="18">
        <f>LARGE('octsep cfs'!$L$5:$L$94,'octsep cfs rank'!$A72)</f>
        <v>53648</v>
      </c>
      <c r="X72" s="5" t="str">
        <f>VLOOKUP(Y72,'octsep cfs'!$M$5:$O$94,3,FALSE)</f>
        <v>2001-02</v>
      </c>
      <c r="Y72" s="18">
        <f>LARGE('octsep cfs'!$M$5:$M$94,'octsep cfs rank'!$A72)</f>
        <v>29725</v>
      </c>
      <c r="Z72" s="5" t="str">
        <f>VLOOKUP(AA72,'octsep cfs'!$N$5:$O$94,2,FALSE)</f>
        <v>1941-42</v>
      </c>
      <c r="AA72" s="18">
        <f>LARGE('octsep cfs'!$N$5:$N$94,'octsep cfs rank'!$A72)</f>
        <v>37117</v>
      </c>
    </row>
    <row r="73" spans="1:27" x14ac:dyDescent="0.2">
      <c r="A73" s="11">
        <v>68</v>
      </c>
      <c r="B73" s="5" t="str">
        <f>VLOOKUP(C73,'octsep cfs'!$B$5:$O$94,14,FALSE)</f>
        <v>1991-92</v>
      </c>
      <c r="C73" s="18">
        <f>LARGE('octsep cfs'!$B$5:$B$94,'octsep cfs rank'!$A73)</f>
        <v>17608</v>
      </c>
      <c r="D73" s="5" t="str">
        <f>VLOOKUP(E73,'octsep cfs'!$C$5:$O$94,13,FALSE)</f>
        <v>1938-39</v>
      </c>
      <c r="E73" s="18">
        <f>LARGE('octsep cfs'!$C$5:$C$94,'octsep cfs rank'!$A73)</f>
        <v>11405</v>
      </c>
      <c r="F73" s="5" t="str">
        <f>VLOOKUP(G73,'octsep cfs'!$D$5:$O$94,12,FALSE)</f>
        <v>2000-01</v>
      </c>
      <c r="G73" s="18">
        <f>LARGE('octsep cfs'!$D$5:$D$94,'octsep cfs rank'!$A73)</f>
        <v>8975</v>
      </c>
      <c r="H73" s="5" t="str">
        <f>VLOOKUP(I73,'octsep cfs'!$E$5:$O$94,11,FALSE)</f>
        <v>1977-78</v>
      </c>
      <c r="I73" s="18">
        <f>LARGE('octsep cfs'!$E$5:$E$94,'octsep cfs rank'!$A73)</f>
        <v>7991</v>
      </c>
      <c r="J73" s="5" t="str">
        <f>VLOOKUP(K73,'octsep cfs'!$F$5:$O$94,10,FALSE)</f>
        <v>1937-38</v>
      </c>
      <c r="K73" s="18">
        <f>LARGE('octsep cfs'!$F$5:$F$94,'octsep cfs rank'!$A73)</f>
        <v>7043</v>
      </c>
      <c r="L73" s="5" t="str">
        <f>VLOOKUP(M73,'octsep cfs'!$G$5:$O$94,9,FALSE)</f>
        <v>1984-85</v>
      </c>
      <c r="M73" s="18">
        <f>LARGE('octsep cfs'!$G$5:$G$94,'octsep cfs rank'!$A73)</f>
        <v>7633</v>
      </c>
      <c r="N73" s="5" t="str">
        <f>VLOOKUP(O73,'octsep cfs'!$H$5:$O$94,8,FALSE)</f>
        <v>1971-72</v>
      </c>
      <c r="O73" s="18">
        <f>LARGE('octsep cfs'!$H$5:$H$94,'octsep cfs rank'!$A73)</f>
        <v>16383</v>
      </c>
      <c r="P73" s="5" t="str">
        <f>VLOOKUP(Q73,'octsep cfs'!$I$5:$O$94,7,FALSE)</f>
        <v>2001-02</v>
      </c>
      <c r="Q73" s="18">
        <f>LARGE('octsep cfs'!$I$5:$I$94,'octsep cfs rank'!$A73)</f>
        <v>60717</v>
      </c>
      <c r="R73" s="5" t="str">
        <f>VLOOKUP(S73,'octsep cfs'!$J$5:$O$94,6,FALSE)</f>
        <v>1975-76</v>
      </c>
      <c r="S73" s="18">
        <f>LARGE('octsep cfs'!$J$5:$J$94,'octsep cfs rank'!$A73)</f>
        <v>97717</v>
      </c>
      <c r="T73" s="5" t="str">
        <f>VLOOKUP(U73,'octsep cfs'!$K$5:$O$94,5,FALSE)</f>
        <v>1969-70</v>
      </c>
      <c r="U73" s="18">
        <f>LARGE('octsep cfs'!$K$5:$K$94,'octsep cfs rank'!$A73)</f>
        <v>79206</v>
      </c>
      <c r="V73" s="5" t="str">
        <f>VLOOKUP(W73,'octsep cfs'!$L$5:$O$94,4,FALSE)</f>
        <v>1978-79</v>
      </c>
      <c r="W73" s="18">
        <f>LARGE('octsep cfs'!$L$5:$L$94,'octsep cfs rank'!$A73)</f>
        <v>53592</v>
      </c>
      <c r="X73" s="5" t="str">
        <f>VLOOKUP(Y73,'octsep cfs'!$M$5:$O$94,3,FALSE)</f>
        <v>1948-49</v>
      </c>
      <c r="Y73" s="18">
        <f>LARGE('octsep cfs'!$M$5:$M$94,'octsep cfs rank'!$A73)</f>
        <v>29654</v>
      </c>
      <c r="Z73" s="5" t="str">
        <f>VLOOKUP(AA73,'octsep cfs'!$N$5:$O$94,2,FALSE)</f>
        <v>1987-88</v>
      </c>
      <c r="AA73" s="18">
        <f>LARGE('octsep cfs'!$N$5:$N$94,'octsep cfs rank'!$A73)</f>
        <v>36968</v>
      </c>
    </row>
    <row r="74" spans="1:27" x14ac:dyDescent="0.2">
      <c r="A74" s="11">
        <v>69</v>
      </c>
      <c r="B74" s="5" t="str">
        <f>VLOOKUP(C74,'octsep cfs'!$B$5:$O$94,14,FALSE)</f>
        <v>1936-37</v>
      </c>
      <c r="C74" s="18">
        <f>LARGE('octsep cfs'!$B$5:$B$94,'octsep cfs rank'!$A74)</f>
        <v>17503</v>
      </c>
      <c r="D74" s="5" t="str">
        <f>VLOOKUP(E74,'octsep cfs'!$C$5:$O$94,13,FALSE)</f>
        <v>1991-92</v>
      </c>
      <c r="E74" s="18">
        <f>LARGE('octsep cfs'!$C$5:$C$94,'octsep cfs rank'!$A74)</f>
        <v>11318</v>
      </c>
      <c r="F74" s="5" t="str">
        <f>VLOOKUP(G74,'octsep cfs'!$D$5:$O$94,12,FALSE)</f>
        <v>2017-18</v>
      </c>
      <c r="G74" s="18">
        <f>LARGE('octsep cfs'!$D$5:$D$94,'octsep cfs rank'!$A74)</f>
        <v>8891</v>
      </c>
      <c r="H74" s="5" t="str">
        <f>VLOOKUP(I74,'octsep cfs'!$E$5:$O$94,11,FALSE)</f>
        <v>1985-86</v>
      </c>
      <c r="I74" s="18">
        <f>LARGE('octsep cfs'!$E$5:$E$94,'octsep cfs rank'!$A74)</f>
        <v>7960</v>
      </c>
      <c r="J74" s="5" t="str">
        <f>VLOOKUP(K74,'octsep cfs'!$F$5:$O$94,10,FALSE)</f>
        <v>1977-78</v>
      </c>
      <c r="K74" s="18">
        <f>LARGE('octsep cfs'!$F$5:$F$94,'octsep cfs rank'!$A74)</f>
        <v>6983</v>
      </c>
      <c r="L74" s="5" t="str">
        <f>VLOOKUP(M74,'octsep cfs'!$G$5:$O$94,9,FALSE)</f>
        <v>1956-57</v>
      </c>
      <c r="M74" s="18">
        <f>LARGE('octsep cfs'!$G$5:$G$94,'octsep cfs rank'!$A74)</f>
        <v>7584</v>
      </c>
      <c r="N74" s="5" t="str">
        <f>VLOOKUP(O74,'octsep cfs'!$H$5:$O$94,8,FALSE)</f>
        <v>1943-44</v>
      </c>
      <c r="O74" s="18">
        <f>LARGE('octsep cfs'!$H$5:$H$94,'octsep cfs rank'!$A74)</f>
        <v>16330</v>
      </c>
      <c r="P74" s="5" t="str">
        <f>VLOOKUP(Q74,'octsep cfs'!$I$5:$O$94,7,FALSE)</f>
        <v>2002-03</v>
      </c>
      <c r="Q74" s="18">
        <f>LARGE('octsep cfs'!$I$5:$I$94,'octsep cfs rank'!$A74)</f>
        <v>60445</v>
      </c>
      <c r="R74" s="5" t="str">
        <f>VLOOKUP(S74,'octsep cfs'!$J$5:$O$94,6,FALSE)</f>
        <v>1984-85</v>
      </c>
      <c r="S74" s="18">
        <f>LARGE('octsep cfs'!$J$5:$J$94,'octsep cfs rank'!$A74)</f>
        <v>97607</v>
      </c>
      <c r="T74" s="5" t="str">
        <f>VLOOKUP(U74,'octsep cfs'!$K$5:$O$94,5,FALSE)</f>
        <v>2009-10</v>
      </c>
      <c r="U74" s="18">
        <f>LARGE('octsep cfs'!$K$5:$K$94,'octsep cfs rank'!$A74)</f>
        <v>78956</v>
      </c>
      <c r="V74" s="5" t="str">
        <f>VLOOKUP(W74,'octsep cfs'!$L$5:$O$94,4,FALSE)</f>
        <v>1997-98</v>
      </c>
      <c r="W74" s="18">
        <f>LARGE('octsep cfs'!$L$5:$L$94,'octsep cfs rank'!$A74)</f>
        <v>52037</v>
      </c>
      <c r="X74" s="5" t="str">
        <f>VLOOKUP(Y74,'octsep cfs'!$M$5:$O$94,3,FALSE)</f>
        <v>1976-77</v>
      </c>
      <c r="Y74" s="18">
        <f>LARGE('octsep cfs'!$M$5:$M$94,'octsep cfs rank'!$A74)</f>
        <v>29259</v>
      </c>
      <c r="Z74" s="5" t="str">
        <f>VLOOKUP(AA74,'octsep cfs'!$N$5:$O$94,2,FALSE)</f>
        <v>1979-80</v>
      </c>
      <c r="AA74" s="18">
        <f>LARGE('octsep cfs'!$N$5:$N$94,'octsep cfs rank'!$A74)</f>
        <v>36851</v>
      </c>
    </row>
    <row r="75" spans="1:27" x14ac:dyDescent="0.2">
      <c r="A75" s="11">
        <v>70</v>
      </c>
      <c r="B75" s="5" t="str">
        <f>VLOOKUP(C75,'octsep cfs'!$B$5:$O$94,14,FALSE)</f>
        <v>1989-90</v>
      </c>
      <c r="C75" s="18">
        <f>LARGE('octsep cfs'!$B$5:$B$94,'octsep cfs rank'!$A75)</f>
        <v>17410</v>
      </c>
      <c r="D75" s="5" t="str">
        <f>VLOOKUP(E75,'octsep cfs'!$C$5:$O$94,13,FALSE)</f>
        <v>2013-14</v>
      </c>
      <c r="E75" s="18">
        <f>LARGE('octsep cfs'!$C$5:$C$94,'octsep cfs rank'!$A75)</f>
        <v>11202</v>
      </c>
      <c r="F75" s="5" t="str">
        <f>VLOOKUP(G75,'octsep cfs'!$D$5:$O$94,12,FALSE)</f>
        <v>1977-78</v>
      </c>
      <c r="G75" s="18">
        <f>LARGE('octsep cfs'!$D$5:$D$94,'octsep cfs rank'!$A75)</f>
        <v>8855</v>
      </c>
      <c r="H75" s="5" t="str">
        <f>VLOOKUP(I75,'octsep cfs'!$E$5:$O$94,11,FALSE)</f>
        <v>1947-48</v>
      </c>
      <c r="I75" s="18">
        <f>LARGE('octsep cfs'!$E$5:$E$94,'octsep cfs rank'!$A75)</f>
        <v>7783</v>
      </c>
      <c r="J75" s="5" t="str">
        <f>VLOOKUP(K75,'octsep cfs'!$F$5:$O$94,10,FALSE)</f>
        <v>1948-49</v>
      </c>
      <c r="K75" s="18">
        <f>LARGE('octsep cfs'!$F$5:$F$94,'octsep cfs rank'!$A75)</f>
        <v>6915</v>
      </c>
      <c r="L75" s="5" t="str">
        <f>VLOOKUP(M75,'octsep cfs'!$G$5:$O$94,9,FALSE)</f>
        <v>1955-56</v>
      </c>
      <c r="M75" s="18">
        <f>LARGE('octsep cfs'!$G$5:$G$94,'octsep cfs rank'!$A75)</f>
        <v>7583</v>
      </c>
      <c r="N75" s="5" t="str">
        <f>VLOOKUP(O75,'octsep cfs'!$H$5:$O$94,8,FALSE)</f>
        <v>1978-79</v>
      </c>
      <c r="O75" s="18">
        <f>LARGE('octsep cfs'!$H$5:$H$94,'octsep cfs rank'!$A75)</f>
        <v>16199</v>
      </c>
      <c r="P75" s="5" t="str">
        <f>VLOOKUP(Q75,'octsep cfs'!$I$5:$O$94,7,FALSE)</f>
        <v>1934-35</v>
      </c>
      <c r="Q75" s="18">
        <f>LARGE('octsep cfs'!$I$5:$I$94,'octsep cfs rank'!$A75)</f>
        <v>60367</v>
      </c>
      <c r="R75" s="5" t="str">
        <f>VLOOKUP(S75,'octsep cfs'!$J$5:$O$94,6,FALSE)</f>
        <v>1978-79</v>
      </c>
      <c r="S75" s="18">
        <f>LARGE('octsep cfs'!$J$5:$J$94,'octsep cfs rank'!$A75)</f>
        <v>97508</v>
      </c>
      <c r="T75" s="5" t="str">
        <f>VLOOKUP(U75,'octsep cfs'!$K$5:$O$94,5,FALSE)</f>
        <v>1957-58</v>
      </c>
      <c r="U75" s="18">
        <f>LARGE('octsep cfs'!$K$5:$K$94,'octsep cfs rank'!$A75)</f>
        <v>78932</v>
      </c>
      <c r="V75" s="5" t="str">
        <f>VLOOKUP(W75,'octsep cfs'!$L$5:$O$94,4,FALSE)</f>
        <v>1946-47</v>
      </c>
      <c r="W75" s="18">
        <f>LARGE('octsep cfs'!$L$5:$L$94,'octsep cfs rank'!$A75)</f>
        <v>51353</v>
      </c>
      <c r="X75" s="5" t="str">
        <f>VLOOKUP(Y75,'octsep cfs'!$M$5:$O$94,3,FALSE)</f>
        <v>1988-89</v>
      </c>
      <c r="Y75" s="18">
        <f>LARGE('octsep cfs'!$M$5:$M$94,'octsep cfs rank'!$A75)</f>
        <v>28882</v>
      </c>
      <c r="Z75" s="5" t="str">
        <f>VLOOKUP(AA75,'octsep cfs'!$N$5:$O$94,2,FALSE)</f>
        <v>1930-31</v>
      </c>
      <c r="AA75" s="18">
        <f>LARGE('octsep cfs'!$N$5:$N$94,'octsep cfs rank'!$A75)</f>
        <v>36833</v>
      </c>
    </row>
    <row r="76" spans="1:27" x14ac:dyDescent="0.2">
      <c r="A76" s="11">
        <v>71</v>
      </c>
      <c r="B76" s="5" t="str">
        <f>VLOOKUP(C76,'octsep cfs'!$B$5:$O$94,14,FALSE)</f>
        <v>1979-80</v>
      </c>
      <c r="C76" s="18">
        <f>LARGE('octsep cfs'!$B$5:$B$94,'octsep cfs rank'!$A76)</f>
        <v>17132</v>
      </c>
      <c r="D76" s="5" t="str">
        <f>VLOOKUP(E76,'octsep cfs'!$C$5:$O$94,13,FALSE)</f>
        <v>1974-75</v>
      </c>
      <c r="E76" s="18">
        <f>LARGE('octsep cfs'!$C$5:$C$94,'octsep cfs rank'!$A76)</f>
        <v>11196</v>
      </c>
      <c r="F76" s="5" t="str">
        <f>VLOOKUP(G76,'octsep cfs'!$D$5:$O$94,12,FALSE)</f>
        <v>1961-62</v>
      </c>
      <c r="G76" s="18">
        <f>LARGE('octsep cfs'!$D$5:$D$94,'octsep cfs rank'!$A76)</f>
        <v>8835</v>
      </c>
      <c r="H76" s="5" t="str">
        <f>VLOOKUP(I76,'octsep cfs'!$E$5:$O$94,11,FALSE)</f>
        <v>1970-71</v>
      </c>
      <c r="I76" s="18">
        <f>LARGE('octsep cfs'!$E$5:$E$94,'octsep cfs rank'!$A76)</f>
        <v>7702</v>
      </c>
      <c r="J76" s="5" t="str">
        <f>VLOOKUP(K76,'octsep cfs'!$F$5:$O$94,10,FALSE)</f>
        <v>2002-03</v>
      </c>
      <c r="K76" s="18">
        <f>LARGE('octsep cfs'!$F$5:$F$94,'octsep cfs rank'!$A76)</f>
        <v>6842</v>
      </c>
      <c r="L76" s="5" t="str">
        <f>VLOOKUP(M76,'octsep cfs'!$G$5:$O$94,9,FALSE)</f>
        <v>1944-45</v>
      </c>
      <c r="M76" s="18">
        <f>LARGE('octsep cfs'!$G$5:$G$94,'octsep cfs rank'!$A76)</f>
        <v>7460</v>
      </c>
      <c r="N76" s="5" t="str">
        <f>VLOOKUP(O76,'octsep cfs'!$H$5:$O$94,8,FALSE)</f>
        <v>1930-31</v>
      </c>
      <c r="O76" s="18">
        <f>LARGE('octsep cfs'!$H$5:$H$94,'octsep cfs rank'!$A76)</f>
        <v>16045</v>
      </c>
      <c r="P76" s="5" t="str">
        <f>VLOOKUP(Q76,'octsep cfs'!$I$5:$O$94,7,FALSE)</f>
        <v>1998-99</v>
      </c>
      <c r="Q76" s="18">
        <f>LARGE('octsep cfs'!$I$5:$I$94,'octsep cfs rank'!$A76)</f>
        <v>60265</v>
      </c>
      <c r="R76" s="5" t="str">
        <f>VLOOKUP(S76,'octsep cfs'!$J$5:$O$94,6,FALSE)</f>
        <v>2008-09</v>
      </c>
      <c r="S76" s="18">
        <f>LARGE('octsep cfs'!$J$5:$J$94,'octsep cfs rank'!$A76)</f>
        <v>97420</v>
      </c>
      <c r="T76" s="5" t="str">
        <f>VLOOKUP(U76,'octsep cfs'!$K$5:$O$94,5,FALSE)</f>
        <v>1928-29</v>
      </c>
      <c r="U76" s="18">
        <f>LARGE('octsep cfs'!$K$5:$K$94,'octsep cfs rank'!$A76)</f>
        <v>78855</v>
      </c>
      <c r="V76" s="5" t="str">
        <f>VLOOKUP(W76,'octsep cfs'!$L$5:$O$94,4,FALSE)</f>
        <v>1992-93</v>
      </c>
      <c r="W76" s="18">
        <f>LARGE('octsep cfs'!$L$5:$L$94,'octsep cfs rank'!$A76)</f>
        <v>51115</v>
      </c>
      <c r="X76" s="5" t="str">
        <f>VLOOKUP(Y76,'octsep cfs'!$M$5:$O$94,3,FALSE)</f>
        <v>1951-52</v>
      </c>
      <c r="Y76" s="18">
        <f>LARGE('octsep cfs'!$M$5:$M$94,'octsep cfs rank'!$A76)</f>
        <v>28584</v>
      </c>
      <c r="Z76" s="5" t="str">
        <f>VLOOKUP(AA76,'octsep cfs'!$N$5:$O$94,2,FALSE)</f>
        <v>1991-92</v>
      </c>
      <c r="AA76" s="18">
        <f>LARGE('octsep cfs'!$N$5:$N$94,'octsep cfs rank'!$A76)</f>
        <v>36759</v>
      </c>
    </row>
    <row r="77" spans="1:27" x14ac:dyDescent="0.2">
      <c r="A77" s="11">
        <v>72</v>
      </c>
      <c r="B77" s="5" t="str">
        <f>VLOOKUP(C77,'octsep cfs'!$B$5:$O$94,14,FALSE)</f>
        <v>1929-30</v>
      </c>
      <c r="C77" s="18">
        <f>LARGE('octsep cfs'!$B$5:$B$94,'octsep cfs rank'!$A77)</f>
        <v>16682</v>
      </c>
      <c r="D77" s="5" t="str">
        <f>VLOOKUP(E77,'octsep cfs'!$C$5:$O$94,13,FALSE)</f>
        <v>1951-52</v>
      </c>
      <c r="E77" s="18">
        <f>LARGE('octsep cfs'!$C$5:$C$94,'octsep cfs rank'!$A77)</f>
        <v>11059</v>
      </c>
      <c r="F77" s="5" t="str">
        <f>VLOOKUP(G77,'octsep cfs'!$D$5:$O$94,12,FALSE)</f>
        <v>1935-36</v>
      </c>
      <c r="G77" s="18">
        <f>LARGE('octsep cfs'!$D$5:$D$94,'octsep cfs rank'!$A77)</f>
        <v>8706</v>
      </c>
      <c r="H77" s="5" t="str">
        <f>VLOOKUP(I77,'octsep cfs'!$E$5:$O$94,11,FALSE)</f>
        <v>1956-57</v>
      </c>
      <c r="I77" s="18">
        <f>LARGE('octsep cfs'!$E$5:$E$94,'octsep cfs rank'!$A77)</f>
        <v>7554</v>
      </c>
      <c r="J77" s="5" t="str">
        <f>VLOOKUP(K77,'octsep cfs'!$F$5:$O$94,10,FALSE)</f>
        <v>1992-93</v>
      </c>
      <c r="K77" s="18">
        <f>LARGE('octsep cfs'!$F$5:$F$94,'octsep cfs rank'!$A77)</f>
        <v>6787</v>
      </c>
      <c r="L77" s="5" t="str">
        <f>VLOOKUP(M77,'octsep cfs'!$G$5:$O$94,9,FALSE)</f>
        <v>1954-55</v>
      </c>
      <c r="M77" s="18">
        <f>LARGE('octsep cfs'!$G$5:$G$94,'octsep cfs rank'!$A77)</f>
        <v>7417</v>
      </c>
      <c r="N77" s="5" t="str">
        <f>VLOOKUP(O77,'octsep cfs'!$H$5:$O$94,8,FALSE)</f>
        <v>1947-48</v>
      </c>
      <c r="O77" s="18">
        <f>LARGE('octsep cfs'!$H$5:$H$94,'octsep cfs rank'!$A77)</f>
        <v>15897</v>
      </c>
      <c r="P77" s="5" t="str">
        <f>VLOOKUP(Q77,'octsep cfs'!$I$5:$O$94,7,FALSE)</f>
        <v>1978-79</v>
      </c>
      <c r="Q77" s="18">
        <f>LARGE('octsep cfs'!$I$5:$I$94,'octsep cfs rank'!$A77)</f>
        <v>59517</v>
      </c>
      <c r="R77" s="5" t="str">
        <f>VLOOKUP(S77,'octsep cfs'!$J$5:$O$94,6,FALSE)</f>
        <v>2004-05</v>
      </c>
      <c r="S77" s="18">
        <f>LARGE('octsep cfs'!$J$5:$J$94,'octsep cfs rank'!$A77)</f>
        <v>97256</v>
      </c>
      <c r="T77" s="5" t="str">
        <f>VLOOKUP(U77,'octsep cfs'!$K$5:$O$94,5,FALSE)</f>
        <v>2000-01</v>
      </c>
      <c r="U77" s="18">
        <f>LARGE('octsep cfs'!$K$5:$K$94,'octsep cfs rank'!$A77)</f>
        <v>78660</v>
      </c>
      <c r="V77" s="5" t="str">
        <f>VLOOKUP(W77,'octsep cfs'!$L$5:$O$94,4,FALSE)</f>
        <v>1936-37</v>
      </c>
      <c r="W77" s="18">
        <f>LARGE('octsep cfs'!$L$5:$L$94,'octsep cfs rank'!$A77)</f>
        <v>51046</v>
      </c>
      <c r="X77" s="5" t="str">
        <f>VLOOKUP(Y77,'octsep cfs'!$M$5:$O$94,3,FALSE)</f>
        <v>2000-01</v>
      </c>
      <c r="Y77" s="18">
        <f>LARGE('octsep cfs'!$M$5:$M$94,'octsep cfs rank'!$A77)</f>
        <v>28143</v>
      </c>
      <c r="Z77" s="5" t="str">
        <f>VLOOKUP(AA77,'octsep cfs'!$N$5:$O$94,2,FALSE)</f>
        <v>1940-41</v>
      </c>
      <c r="AA77" s="18">
        <f>LARGE('octsep cfs'!$N$5:$N$94,'octsep cfs rank'!$A77)</f>
        <v>36523</v>
      </c>
    </row>
    <row r="78" spans="1:27" x14ac:dyDescent="0.2">
      <c r="A78" s="11">
        <v>73</v>
      </c>
      <c r="B78" s="5" t="str">
        <f>VLOOKUP(C78,'octsep cfs'!$B$5:$O$94,14,FALSE)</f>
        <v>1974-75</v>
      </c>
      <c r="C78" s="18">
        <f>LARGE('octsep cfs'!$B$5:$B$94,'octsep cfs rank'!$A78)</f>
        <v>16545</v>
      </c>
      <c r="D78" s="5" t="str">
        <f>VLOOKUP(E78,'octsep cfs'!$C$5:$O$94,13,FALSE)</f>
        <v>1998-99</v>
      </c>
      <c r="E78" s="18">
        <f>LARGE('octsep cfs'!$C$5:$C$94,'octsep cfs rank'!$A78)</f>
        <v>10978</v>
      </c>
      <c r="F78" s="5" t="str">
        <f>VLOOKUP(G78,'octsep cfs'!$D$5:$O$94,12,FALSE)</f>
        <v>1976-77</v>
      </c>
      <c r="G78" s="18">
        <f>LARGE('octsep cfs'!$D$5:$D$94,'octsep cfs rank'!$A78)</f>
        <v>8672</v>
      </c>
      <c r="H78" s="5" t="str">
        <f>VLOOKUP(I78,'octsep cfs'!$E$5:$O$94,11,FALSE)</f>
        <v>1929-30</v>
      </c>
      <c r="I78" s="18">
        <f>LARGE('octsep cfs'!$E$5:$E$94,'octsep cfs rank'!$A78)</f>
        <v>7471</v>
      </c>
      <c r="J78" s="5" t="str">
        <f>VLOOKUP(K78,'octsep cfs'!$F$5:$O$94,10,FALSE)</f>
        <v>1951-52</v>
      </c>
      <c r="K78" s="18">
        <f>LARGE('octsep cfs'!$F$5:$F$94,'octsep cfs rank'!$A78)</f>
        <v>6760</v>
      </c>
      <c r="L78" s="5" t="str">
        <f>VLOOKUP(M78,'octsep cfs'!$G$5:$O$94,9,FALSE)</f>
        <v>1979-80</v>
      </c>
      <c r="M78" s="18">
        <f>LARGE('octsep cfs'!$G$5:$G$94,'octsep cfs rank'!$A78)</f>
        <v>7413</v>
      </c>
      <c r="N78" s="5" t="str">
        <f>VLOOKUP(O78,'octsep cfs'!$H$5:$O$94,8,FALSE)</f>
        <v>2008-09</v>
      </c>
      <c r="O78" s="18">
        <f>LARGE('octsep cfs'!$H$5:$H$94,'octsep cfs rank'!$A78)</f>
        <v>15491</v>
      </c>
      <c r="P78" s="5" t="str">
        <f>VLOOKUP(Q78,'octsep cfs'!$I$5:$O$94,7,FALSE)</f>
        <v>1940-41</v>
      </c>
      <c r="Q78" s="18">
        <f>LARGE('octsep cfs'!$I$5:$I$94,'octsep cfs rank'!$A78)</f>
        <v>59421</v>
      </c>
      <c r="R78" s="5" t="str">
        <f>VLOOKUP(S78,'octsep cfs'!$J$5:$O$94,6,FALSE)</f>
        <v>2003-04</v>
      </c>
      <c r="S78" s="18">
        <f>LARGE('octsep cfs'!$J$5:$J$94,'octsep cfs rank'!$A78)</f>
        <v>97046</v>
      </c>
      <c r="T78" s="5" t="str">
        <f>VLOOKUP(U78,'octsep cfs'!$K$5:$O$94,5,FALSE)</f>
        <v>1988-89</v>
      </c>
      <c r="U78" s="18">
        <f>LARGE('octsep cfs'!$K$5:$K$94,'octsep cfs rank'!$A78)</f>
        <v>78358</v>
      </c>
      <c r="V78" s="5" t="str">
        <f>VLOOKUP(W78,'octsep cfs'!$L$5:$O$94,4,FALSE)</f>
        <v>2002-03</v>
      </c>
      <c r="W78" s="18">
        <f>LARGE('octsep cfs'!$L$5:$L$94,'octsep cfs rank'!$A78)</f>
        <v>50408</v>
      </c>
      <c r="X78" s="5" t="str">
        <f>VLOOKUP(Y78,'octsep cfs'!$M$5:$O$94,3,FALSE)</f>
        <v>1941-42</v>
      </c>
      <c r="Y78" s="18">
        <f>LARGE('octsep cfs'!$M$5:$M$94,'octsep cfs rank'!$A78)</f>
        <v>28102</v>
      </c>
      <c r="Z78" s="5" t="str">
        <f>VLOOKUP(AA78,'octsep cfs'!$N$5:$O$94,2,FALSE)</f>
        <v>1952-53</v>
      </c>
      <c r="AA78" s="18">
        <f>LARGE('octsep cfs'!$N$5:$N$94,'octsep cfs rank'!$A78)</f>
        <v>36271</v>
      </c>
    </row>
    <row r="79" spans="1:27" x14ac:dyDescent="0.2">
      <c r="A79" s="11">
        <v>74</v>
      </c>
      <c r="B79" s="5" t="str">
        <f>VLOOKUP(C79,'octsep cfs'!$B$5:$O$94,14,FALSE)</f>
        <v>1994-95</v>
      </c>
      <c r="C79" s="18">
        <f>LARGE('octsep cfs'!$B$5:$B$94,'octsep cfs rank'!$A79)</f>
        <v>16541</v>
      </c>
      <c r="D79" s="5" t="str">
        <f>VLOOKUP(E79,'octsep cfs'!$C$5:$O$94,13,FALSE)</f>
        <v>1977-78</v>
      </c>
      <c r="E79" s="18">
        <f>LARGE('octsep cfs'!$C$5:$C$94,'octsep cfs rank'!$A79)</f>
        <v>10951</v>
      </c>
      <c r="F79" s="5" t="str">
        <f>VLOOKUP(G79,'octsep cfs'!$D$5:$O$94,12,FALSE)</f>
        <v>1944-45</v>
      </c>
      <c r="G79" s="18">
        <f>LARGE('octsep cfs'!$D$5:$D$94,'octsep cfs rank'!$A79)</f>
        <v>8633</v>
      </c>
      <c r="H79" s="5" t="str">
        <f>VLOOKUP(I79,'octsep cfs'!$E$5:$O$94,11,FALSE)</f>
        <v>1952-53</v>
      </c>
      <c r="I79" s="18">
        <f>LARGE('octsep cfs'!$E$5:$E$94,'octsep cfs rank'!$A79)</f>
        <v>7422</v>
      </c>
      <c r="J79" s="5" t="str">
        <f>VLOOKUP(K79,'octsep cfs'!$F$5:$O$94,10,FALSE)</f>
        <v>1955-56</v>
      </c>
      <c r="K79" s="18">
        <f>LARGE('octsep cfs'!$F$5:$F$94,'octsep cfs rank'!$A79)</f>
        <v>6708</v>
      </c>
      <c r="L79" s="5" t="str">
        <f>VLOOKUP(M79,'octsep cfs'!$G$5:$O$94,9,FALSE)</f>
        <v>1961-62</v>
      </c>
      <c r="M79" s="18">
        <f>LARGE('octsep cfs'!$G$5:$G$94,'octsep cfs rank'!$A79)</f>
        <v>7352</v>
      </c>
      <c r="N79" s="5" t="str">
        <f>VLOOKUP(O79,'octsep cfs'!$H$5:$O$94,8,FALSE)</f>
        <v>1972-73</v>
      </c>
      <c r="O79" s="18">
        <f>LARGE('octsep cfs'!$H$5:$H$94,'octsep cfs rank'!$A79)</f>
        <v>15397</v>
      </c>
      <c r="P79" s="5" t="str">
        <f>VLOOKUP(Q79,'octsep cfs'!$I$5:$O$94,7,FALSE)</f>
        <v>1944-45</v>
      </c>
      <c r="Q79" s="18">
        <f>LARGE('octsep cfs'!$I$5:$I$94,'octsep cfs rank'!$A79)</f>
        <v>58194</v>
      </c>
      <c r="R79" s="5" t="str">
        <f>VLOOKUP(S79,'octsep cfs'!$J$5:$O$94,6,FALSE)</f>
        <v>1936-37</v>
      </c>
      <c r="S79" s="18">
        <f>LARGE('octsep cfs'!$J$5:$J$94,'octsep cfs rank'!$A79)</f>
        <v>96950</v>
      </c>
      <c r="T79" s="5" t="str">
        <f>VLOOKUP(U79,'octsep cfs'!$K$5:$O$94,5,FALSE)</f>
        <v>1956-57</v>
      </c>
      <c r="U79" s="18">
        <f>LARGE('octsep cfs'!$K$5:$K$94,'octsep cfs rank'!$A79)</f>
        <v>78105</v>
      </c>
      <c r="V79" s="5" t="str">
        <f>VLOOKUP(W79,'octsep cfs'!$L$5:$O$94,4,FALSE)</f>
        <v>1944-45</v>
      </c>
      <c r="W79" s="18">
        <f>LARGE('octsep cfs'!$L$5:$L$94,'octsep cfs rank'!$A79)</f>
        <v>49483</v>
      </c>
      <c r="X79" s="5" t="str">
        <f>VLOOKUP(Y79,'octsep cfs'!$M$5:$O$94,3,FALSE)</f>
        <v>1944-45</v>
      </c>
      <c r="Y79" s="18">
        <f>LARGE('octsep cfs'!$M$5:$M$94,'octsep cfs rank'!$A79)</f>
        <v>27687</v>
      </c>
      <c r="Z79" s="5" t="str">
        <f>VLOOKUP(AA79,'octsep cfs'!$N$5:$O$94,2,FALSE)</f>
        <v>1978-79</v>
      </c>
      <c r="AA79" s="18">
        <f>LARGE('octsep cfs'!$N$5:$N$94,'octsep cfs rank'!$A79)</f>
        <v>36254</v>
      </c>
    </row>
    <row r="80" spans="1:27" x14ac:dyDescent="0.2">
      <c r="A80" s="11">
        <v>75</v>
      </c>
      <c r="B80" s="5" t="str">
        <f>VLOOKUP(C80,'octsep cfs'!$B$5:$O$94,14,FALSE)</f>
        <v>1986-87</v>
      </c>
      <c r="C80" s="18">
        <f>LARGE('octsep cfs'!$B$5:$B$94,'octsep cfs rank'!$A80)</f>
        <v>16194</v>
      </c>
      <c r="D80" s="5" t="str">
        <f>VLOOKUP(E80,'octsep cfs'!$C$5:$O$94,13,FALSE)</f>
        <v>2002-03</v>
      </c>
      <c r="E80" s="18">
        <f>LARGE('octsep cfs'!$C$5:$C$94,'octsep cfs rank'!$A80)</f>
        <v>10858</v>
      </c>
      <c r="F80" s="5" t="str">
        <f>VLOOKUP(G80,'octsep cfs'!$D$5:$O$94,12,FALSE)</f>
        <v>1948-49</v>
      </c>
      <c r="G80" s="18">
        <f>LARGE('octsep cfs'!$D$5:$D$94,'octsep cfs rank'!$A80)</f>
        <v>8447</v>
      </c>
      <c r="H80" s="5" t="str">
        <f>VLOOKUP(I80,'octsep cfs'!$E$5:$O$94,11,FALSE)</f>
        <v>1979-80</v>
      </c>
      <c r="I80" s="18">
        <f>LARGE('octsep cfs'!$E$5:$E$94,'octsep cfs rank'!$A80)</f>
        <v>7390</v>
      </c>
      <c r="J80" s="5" t="str">
        <f>VLOOKUP(K80,'octsep cfs'!$F$5:$O$94,10,FALSE)</f>
        <v>1944-45</v>
      </c>
      <c r="K80" s="18">
        <f>LARGE('octsep cfs'!$F$5:$F$94,'octsep cfs rank'!$A80)</f>
        <v>6698</v>
      </c>
      <c r="L80" s="5" t="str">
        <f>VLOOKUP(M80,'octsep cfs'!$G$5:$O$94,9,FALSE)</f>
        <v>1952-53</v>
      </c>
      <c r="M80" s="18">
        <f>LARGE('octsep cfs'!$G$5:$G$94,'octsep cfs rank'!$A80)</f>
        <v>7102</v>
      </c>
      <c r="N80" s="5" t="str">
        <f>VLOOKUP(O80,'octsep cfs'!$H$5:$O$94,8,FALSE)</f>
        <v>1934-35</v>
      </c>
      <c r="O80" s="18">
        <f>LARGE('octsep cfs'!$H$5:$H$94,'octsep cfs rank'!$A80)</f>
        <v>15263</v>
      </c>
      <c r="P80" s="5" t="str">
        <f>VLOOKUP(Q80,'octsep cfs'!$I$5:$O$94,7,FALSE)</f>
        <v>1973-74</v>
      </c>
      <c r="Q80" s="18">
        <f>LARGE('octsep cfs'!$I$5:$I$94,'octsep cfs rank'!$A80)</f>
        <v>58075</v>
      </c>
      <c r="R80" s="5" t="str">
        <f>VLOOKUP(S80,'octsep cfs'!$J$5:$O$94,6,FALSE)</f>
        <v>2009-10</v>
      </c>
      <c r="S80" s="18">
        <f>LARGE('octsep cfs'!$J$5:$J$94,'octsep cfs rank'!$A80)</f>
        <v>96943</v>
      </c>
      <c r="T80" s="5" t="str">
        <f>VLOOKUP(U80,'octsep cfs'!$K$5:$O$94,5,FALSE)</f>
        <v>2005-06</v>
      </c>
      <c r="U80" s="18">
        <f>LARGE('octsep cfs'!$K$5:$K$94,'octsep cfs rank'!$A80)</f>
        <v>78083</v>
      </c>
      <c r="V80" s="5" t="str">
        <f>VLOOKUP(W80,'octsep cfs'!$L$5:$O$94,4,FALSE)</f>
        <v>2001-02</v>
      </c>
      <c r="W80" s="18">
        <f>LARGE('octsep cfs'!$L$5:$L$94,'octsep cfs rank'!$A80)</f>
        <v>48590</v>
      </c>
      <c r="X80" s="5" t="str">
        <f>VLOOKUP(Y80,'octsep cfs'!$M$5:$O$94,3,FALSE)</f>
        <v>2017-18</v>
      </c>
      <c r="Y80" s="18">
        <f>LARGE('octsep cfs'!$M$5:$M$94,'octsep cfs rank'!$A80)</f>
        <v>27669</v>
      </c>
      <c r="Z80" s="5" t="str">
        <f>VLOOKUP(AA80,'octsep cfs'!$N$5:$O$94,2,FALSE)</f>
        <v>1974-75</v>
      </c>
      <c r="AA80" s="18">
        <f>LARGE('octsep cfs'!$N$5:$N$94,'octsep cfs rank'!$A80)</f>
        <v>35830</v>
      </c>
    </row>
    <row r="81" spans="1:27" x14ac:dyDescent="0.2">
      <c r="A81" s="11">
        <v>76</v>
      </c>
      <c r="B81" s="5" t="str">
        <f>VLOOKUP(C81,'octsep cfs'!$B$5:$O$94,14,FALSE)</f>
        <v>2013-14</v>
      </c>
      <c r="C81" s="18">
        <f>LARGE('octsep cfs'!$B$5:$B$94,'octsep cfs rank'!$A81)</f>
        <v>16126</v>
      </c>
      <c r="D81" s="5" t="str">
        <f>VLOOKUP(E81,'octsep cfs'!$C$5:$O$94,13,FALSE)</f>
        <v>1993-94</v>
      </c>
      <c r="E81" s="18">
        <f>LARGE('octsep cfs'!$C$5:$C$94,'octsep cfs rank'!$A81)</f>
        <v>10755</v>
      </c>
      <c r="F81" s="5" t="str">
        <f>VLOOKUP(G81,'octsep cfs'!$D$5:$O$94,12,FALSE)</f>
        <v>1938-39</v>
      </c>
      <c r="G81" s="18">
        <f>LARGE('octsep cfs'!$D$5:$D$94,'octsep cfs rank'!$A81)</f>
        <v>8373</v>
      </c>
      <c r="H81" s="5" t="str">
        <f>VLOOKUP(I81,'octsep cfs'!$E$5:$O$94,11,FALSE)</f>
        <v>1961-62</v>
      </c>
      <c r="I81" s="18">
        <f>LARGE('octsep cfs'!$E$5:$E$94,'octsep cfs rank'!$A81)</f>
        <v>7369</v>
      </c>
      <c r="J81" s="5" t="str">
        <f>VLOOKUP(K81,'octsep cfs'!$F$5:$O$94,10,FALSE)</f>
        <v>2009-10</v>
      </c>
      <c r="K81" s="18">
        <f>LARGE('octsep cfs'!$F$5:$F$94,'octsep cfs rank'!$A81)</f>
        <v>6475</v>
      </c>
      <c r="L81" s="5" t="str">
        <f>VLOOKUP(M81,'octsep cfs'!$G$5:$O$94,9,FALSE)</f>
        <v>1969-70</v>
      </c>
      <c r="M81" s="18">
        <f>LARGE('octsep cfs'!$G$5:$G$94,'octsep cfs rank'!$A81)</f>
        <v>7100</v>
      </c>
      <c r="N81" s="5" t="str">
        <f>VLOOKUP(O81,'octsep cfs'!$H$5:$O$94,8,FALSE)</f>
        <v>1981-82</v>
      </c>
      <c r="O81" s="18">
        <f>LARGE('octsep cfs'!$H$5:$H$94,'octsep cfs rank'!$A81)</f>
        <v>15174</v>
      </c>
      <c r="P81" s="5" t="str">
        <f>VLOOKUP(Q81,'octsep cfs'!$I$5:$O$94,7,FALSE)</f>
        <v>1977-78</v>
      </c>
      <c r="Q81" s="18">
        <f>LARGE('octsep cfs'!$I$5:$I$94,'octsep cfs rank'!$A81)</f>
        <v>56450</v>
      </c>
      <c r="R81" s="5" t="str">
        <f>VLOOKUP(S81,'octsep cfs'!$J$5:$O$94,6,FALSE)</f>
        <v>1950-51</v>
      </c>
      <c r="S81" s="18">
        <f>LARGE('octsep cfs'!$J$5:$J$94,'octsep cfs rank'!$A81)</f>
        <v>95845</v>
      </c>
      <c r="T81" s="5" t="str">
        <f>VLOOKUP(U81,'octsep cfs'!$K$5:$O$94,5,FALSE)</f>
        <v>1997-98</v>
      </c>
      <c r="U81" s="18">
        <f>LARGE('octsep cfs'!$K$5:$K$94,'octsep cfs rank'!$A81)</f>
        <v>77963</v>
      </c>
      <c r="V81" s="5" t="str">
        <f>VLOOKUP(W81,'octsep cfs'!$L$5:$O$94,4,FALSE)</f>
        <v>2008-09</v>
      </c>
      <c r="W81" s="18">
        <f>LARGE('octsep cfs'!$L$5:$L$94,'octsep cfs rank'!$A81)</f>
        <v>48442</v>
      </c>
      <c r="X81" s="5" t="str">
        <f>VLOOKUP(Y81,'octsep cfs'!$M$5:$O$94,3,FALSE)</f>
        <v>1964-65</v>
      </c>
      <c r="Y81" s="18">
        <f>LARGE('octsep cfs'!$M$5:$M$94,'octsep cfs rank'!$A81)</f>
        <v>27420</v>
      </c>
      <c r="Z81" s="5" t="str">
        <f>VLOOKUP(AA81,'octsep cfs'!$N$5:$O$94,2,FALSE)</f>
        <v>2002-03</v>
      </c>
      <c r="AA81" s="18">
        <f>LARGE('octsep cfs'!$N$5:$N$94,'octsep cfs rank'!$A81)</f>
        <v>35111</v>
      </c>
    </row>
    <row r="82" spans="1:27" x14ac:dyDescent="0.2">
      <c r="A82" s="11">
        <v>77</v>
      </c>
      <c r="B82" s="5" t="str">
        <f>VLOOKUP(C82,'octsep cfs'!$B$5:$O$94,14,FALSE)</f>
        <v>1970-71</v>
      </c>
      <c r="C82" s="18">
        <f>LARGE('octsep cfs'!$B$5:$B$94,'octsep cfs rank'!$A82)</f>
        <v>15614</v>
      </c>
      <c r="D82" s="5" t="str">
        <f>VLOOKUP(E82,'octsep cfs'!$C$5:$O$94,13,FALSE)</f>
        <v>1935-36</v>
      </c>
      <c r="E82" s="18">
        <f>LARGE('octsep cfs'!$C$5:$C$94,'octsep cfs rank'!$A82)</f>
        <v>10573</v>
      </c>
      <c r="F82" s="5" t="str">
        <f>VLOOKUP(G82,'octsep cfs'!$D$5:$O$94,12,FALSE)</f>
        <v>2009-10</v>
      </c>
      <c r="G82" s="18">
        <f>LARGE('octsep cfs'!$D$5:$D$94,'octsep cfs rank'!$A82)</f>
        <v>8339</v>
      </c>
      <c r="H82" s="5" t="str">
        <f>VLOOKUP(I82,'octsep cfs'!$E$5:$O$94,11,FALSE)</f>
        <v>1987-88</v>
      </c>
      <c r="I82" s="18">
        <f>LARGE('octsep cfs'!$E$5:$E$94,'octsep cfs rank'!$A82)</f>
        <v>7288</v>
      </c>
      <c r="J82" s="5" t="str">
        <f>VLOOKUP(K82,'octsep cfs'!$F$5:$O$94,10,FALSE)</f>
        <v>1949-50</v>
      </c>
      <c r="K82" s="18">
        <f>LARGE('octsep cfs'!$F$5:$F$94,'octsep cfs rank'!$A82)</f>
        <v>6464</v>
      </c>
      <c r="L82" s="5" t="str">
        <f>VLOOKUP(M82,'octsep cfs'!$G$5:$O$94,9,FALSE)</f>
        <v>1963-64</v>
      </c>
      <c r="M82" s="18">
        <f>LARGE('octsep cfs'!$G$5:$G$94,'octsep cfs rank'!$A82)</f>
        <v>7082</v>
      </c>
      <c r="N82" s="5" t="str">
        <f>VLOOKUP(O82,'octsep cfs'!$H$5:$O$94,8,FALSE)</f>
        <v>2010-11</v>
      </c>
      <c r="O82" s="18">
        <f>LARGE('octsep cfs'!$H$5:$H$94,'octsep cfs rank'!$A82)</f>
        <v>14733</v>
      </c>
      <c r="P82" s="5" t="str">
        <f>VLOOKUP(Q82,'octsep cfs'!$I$5:$O$94,7,FALSE)</f>
        <v>1976-77</v>
      </c>
      <c r="Q82" s="18">
        <f>LARGE('octsep cfs'!$I$5:$I$94,'octsep cfs rank'!$A82)</f>
        <v>56154</v>
      </c>
      <c r="R82" s="5" t="str">
        <f>VLOOKUP(S82,'octsep cfs'!$J$5:$O$94,6,FALSE)</f>
        <v>1944-45</v>
      </c>
      <c r="S82" s="18">
        <f>LARGE('octsep cfs'!$J$5:$J$94,'octsep cfs rank'!$A82)</f>
        <v>95636</v>
      </c>
      <c r="T82" s="5" t="str">
        <f>VLOOKUP(U82,'octsep cfs'!$K$5:$O$94,5,FALSE)</f>
        <v>1986-87</v>
      </c>
      <c r="U82" s="18">
        <f>LARGE('octsep cfs'!$K$5:$K$94,'octsep cfs rank'!$A82)</f>
        <v>77779</v>
      </c>
      <c r="V82" s="5" t="str">
        <f>VLOOKUP(W82,'octsep cfs'!$L$5:$O$94,4,FALSE)</f>
        <v>2009-10</v>
      </c>
      <c r="W82" s="18">
        <f>LARGE('octsep cfs'!$L$5:$L$94,'octsep cfs rank'!$A82)</f>
        <v>48092</v>
      </c>
      <c r="X82" s="5" t="str">
        <f>VLOOKUP(Y82,'octsep cfs'!$M$5:$O$94,3,FALSE)</f>
        <v>1991-92</v>
      </c>
      <c r="Y82" s="18">
        <f>LARGE('octsep cfs'!$M$5:$M$94,'octsep cfs rank'!$A82)</f>
        <v>27394</v>
      </c>
      <c r="Z82" s="5" t="str">
        <f>VLOOKUP(AA82,'octsep cfs'!$N$5:$O$94,2,FALSE)</f>
        <v>1948-49</v>
      </c>
      <c r="AA82" s="18">
        <f>LARGE('octsep cfs'!$N$5:$N$94,'octsep cfs rank'!$A82)</f>
        <v>34645</v>
      </c>
    </row>
    <row r="83" spans="1:27" x14ac:dyDescent="0.2">
      <c r="A83" s="11">
        <v>78</v>
      </c>
      <c r="B83" s="5" t="str">
        <f>VLOOKUP(C83,'octsep cfs'!$B$5:$O$94,14,FALSE)</f>
        <v>1949-50</v>
      </c>
      <c r="C83" s="18">
        <f>LARGE('octsep cfs'!$B$5:$B$94,'octsep cfs rank'!$A83)</f>
        <v>15368</v>
      </c>
      <c r="D83" s="5" t="str">
        <f>VLOOKUP(E83,'octsep cfs'!$C$5:$O$94,13,FALSE)</f>
        <v>1970-71</v>
      </c>
      <c r="E83" s="18">
        <f>LARGE('octsep cfs'!$C$5:$C$94,'octsep cfs rank'!$A83)</f>
        <v>10447</v>
      </c>
      <c r="F83" s="5" t="str">
        <f>VLOOKUP(G83,'octsep cfs'!$D$5:$O$94,12,FALSE)</f>
        <v>1987-88</v>
      </c>
      <c r="G83" s="18">
        <f>LARGE('octsep cfs'!$D$5:$D$94,'octsep cfs rank'!$A83)</f>
        <v>8317</v>
      </c>
      <c r="H83" s="5" t="str">
        <f>VLOOKUP(I83,'octsep cfs'!$E$5:$O$94,11,FALSE)</f>
        <v>1969-70</v>
      </c>
      <c r="I83" s="18">
        <f>LARGE('octsep cfs'!$E$5:$E$94,'octsep cfs rank'!$A83)</f>
        <v>7270</v>
      </c>
      <c r="J83" s="5" t="str">
        <f>VLOOKUP(K83,'octsep cfs'!$F$5:$O$94,10,FALSE)</f>
        <v>1979-80</v>
      </c>
      <c r="K83" s="18">
        <f>LARGE('octsep cfs'!$F$5:$F$94,'octsep cfs rank'!$A83)</f>
        <v>6425</v>
      </c>
      <c r="L83" s="5" t="str">
        <f>VLOOKUP(M83,'octsep cfs'!$G$5:$O$94,9,FALSE)</f>
        <v>1950-51</v>
      </c>
      <c r="M83" s="18">
        <f>LARGE('octsep cfs'!$G$5:$G$94,'octsep cfs rank'!$A83)</f>
        <v>7013</v>
      </c>
      <c r="N83" s="5" t="str">
        <f>VLOOKUP(O83,'octsep cfs'!$H$5:$O$94,8,FALSE)</f>
        <v>1967-68</v>
      </c>
      <c r="O83" s="18">
        <f>LARGE('octsep cfs'!$H$5:$H$94,'octsep cfs rank'!$A83)</f>
        <v>14432</v>
      </c>
      <c r="P83" s="5" t="str">
        <f>VLOOKUP(Q83,'octsep cfs'!$I$5:$O$94,7,FALSE)</f>
        <v>1974-75</v>
      </c>
      <c r="Q83" s="18">
        <f>LARGE('octsep cfs'!$I$5:$I$94,'octsep cfs rank'!$A83)</f>
        <v>54984</v>
      </c>
      <c r="R83" s="5" t="str">
        <f>VLOOKUP(S83,'octsep cfs'!$J$5:$O$94,6,FALSE)</f>
        <v>1979-80</v>
      </c>
      <c r="S83" s="18">
        <f>LARGE('octsep cfs'!$J$5:$J$94,'octsep cfs rank'!$A83)</f>
        <v>94398</v>
      </c>
      <c r="T83" s="5" t="str">
        <f>VLOOKUP(U83,'octsep cfs'!$K$5:$O$94,5,FALSE)</f>
        <v>2002-03</v>
      </c>
      <c r="U83" s="18">
        <f>LARGE('octsep cfs'!$K$5:$K$94,'octsep cfs rank'!$A83)</f>
        <v>76925</v>
      </c>
      <c r="V83" s="5" t="str">
        <f>VLOOKUP(W83,'octsep cfs'!$L$5:$O$94,4,FALSE)</f>
        <v>1956-57</v>
      </c>
      <c r="W83" s="18">
        <f>LARGE('octsep cfs'!$L$5:$L$94,'octsep cfs rank'!$A83)</f>
        <v>48069</v>
      </c>
      <c r="X83" s="5" t="str">
        <f>VLOOKUP(Y83,'octsep cfs'!$M$5:$O$94,3,FALSE)</f>
        <v>2004-05</v>
      </c>
      <c r="Y83" s="18">
        <f>LARGE('octsep cfs'!$M$5:$M$94,'octsep cfs rank'!$A83)</f>
        <v>27342</v>
      </c>
      <c r="Z83" s="5" t="str">
        <f>VLOOKUP(AA83,'octsep cfs'!$N$5:$O$94,2,FALSE)</f>
        <v>1972-73</v>
      </c>
      <c r="AA83" s="18">
        <f>LARGE('octsep cfs'!$N$5:$N$94,'octsep cfs rank'!$A83)</f>
        <v>34592</v>
      </c>
    </row>
    <row r="84" spans="1:27" x14ac:dyDescent="0.2">
      <c r="A84" s="11">
        <v>79</v>
      </c>
      <c r="B84" s="5" t="str">
        <f>VLOOKUP(C84,'octsep cfs'!$B$5:$O$94,14,FALSE)</f>
        <v>1993-94</v>
      </c>
      <c r="C84" s="18">
        <f>LARGE('octsep cfs'!$B$5:$B$94,'octsep cfs rank'!$A84)</f>
        <v>15339</v>
      </c>
      <c r="D84" s="5" t="str">
        <f>VLOOKUP(E84,'octsep cfs'!$C$5:$O$94,13,FALSE)</f>
        <v>1987-88</v>
      </c>
      <c r="E84" s="18">
        <f>LARGE('octsep cfs'!$C$5:$C$94,'octsep cfs rank'!$A84)</f>
        <v>10436</v>
      </c>
      <c r="F84" s="5" t="str">
        <f>VLOOKUP(G84,'octsep cfs'!$D$5:$O$94,12,FALSE)</f>
        <v>1946-47</v>
      </c>
      <c r="G84" s="18">
        <f>LARGE('octsep cfs'!$D$5:$D$94,'octsep cfs rank'!$A84)</f>
        <v>8264</v>
      </c>
      <c r="H84" s="5" t="str">
        <f>VLOOKUP(I84,'octsep cfs'!$E$5:$O$94,11,FALSE)</f>
        <v>1948-49</v>
      </c>
      <c r="I84" s="18">
        <f>LARGE('octsep cfs'!$E$5:$E$94,'octsep cfs rank'!$A84)</f>
        <v>6987</v>
      </c>
      <c r="J84" s="5" t="str">
        <f>VLOOKUP(K84,'octsep cfs'!$F$5:$O$94,10,FALSE)</f>
        <v>1984-85</v>
      </c>
      <c r="K84" s="18">
        <f>LARGE('octsep cfs'!$F$5:$F$94,'octsep cfs rank'!$A84)</f>
        <v>6404</v>
      </c>
      <c r="L84" s="5" t="str">
        <f>VLOOKUP(M84,'octsep cfs'!$G$5:$O$94,9,FALSE)</f>
        <v>1948-49</v>
      </c>
      <c r="M84" s="18">
        <f>LARGE('octsep cfs'!$G$5:$G$94,'octsep cfs rank'!$A84)</f>
        <v>6994</v>
      </c>
      <c r="N84" s="5" t="str">
        <f>VLOOKUP(O84,'octsep cfs'!$H$5:$O$94,8,FALSE)</f>
        <v>1966-67</v>
      </c>
      <c r="O84" s="18">
        <f>LARGE('octsep cfs'!$H$5:$H$94,'octsep cfs rank'!$A84)</f>
        <v>14026</v>
      </c>
      <c r="P84" s="5" t="str">
        <f>VLOOKUP(Q84,'octsep cfs'!$I$5:$O$94,7,FALSE)</f>
        <v>1943-44</v>
      </c>
      <c r="Q84" s="18">
        <f>LARGE('octsep cfs'!$I$5:$I$94,'octsep cfs rank'!$A84)</f>
        <v>54762</v>
      </c>
      <c r="R84" s="5" t="str">
        <f>VLOOKUP(S84,'octsep cfs'!$J$5:$O$94,6,FALSE)</f>
        <v>1980-81</v>
      </c>
      <c r="S84" s="18">
        <f>LARGE('octsep cfs'!$J$5:$J$94,'octsep cfs rank'!$A84)</f>
        <v>94096</v>
      </c>
      <c r="T84" s="5" t="str">
        <f>VLOOKUP(U84,'octsep cfs'!$K$5:$O$94,5,FALSE)</f>
        <v>1947-48</v>
      </c>
      <c r="U84" s="18">
        <f>LARGE('octsep cfs'!$K$5:$K$94,'octsep cfs rank'!$A84)</f>
        <v>76479</v>
      </c>
      <c r="V84" s="5" t="str">
        <f>VLOOKUP(W84,'octsep cfs'!$L$5:$O$94,4,FALSE)</f>
        <v>2006-07</v>
      </c>
      <c r="W84" s="18">
        <f>LARGE('octsep cfs'!$L$5:$L$94,'octsep cfs rank'!$A84)</f>
        <v>46984</v>
      </c>
      <c r="X84" s="5" t="str">
        <f>VLOOKUP(Y84,'octsep cfs'!$M$5:$O$94,3,FALSE)</f>
        <v>2002-03</v>
      </c>
      <c r="Y84" s="18">
        <f>LARGE('octsep cfs'!$M$5:$M$94,'octsep cfs rank'!$A84)</f>
        <v>26964</v>
      </c>
      <c r="Z84" s="5" t="str">
        <f>VLOOKUP(AA84,'octsep cfs'!$N$5:$O$94,2,FALSE)</f>
        <v>1984-85</v>
      </c>
      <c r="AA84" s="18">
        <f>LARGE('octsep cfs'!$N$5:$N$94,'octsep cfs rank'!$A84)</f>
        <v>34525</v>
      </c>
    </row>
    <row r="85" spans="1:27" x14ac:dyDescent="0.2">
      <c r="A85" s="11">
        <v>80</v>
      </c>
      <c r="B85" s="5" t="str">
        <f>VLOOKUP(C85,'octsep cfs'!$B$5:$O$94,14,FALSE)</f>
        <v>1945-46</v>
      </c>
      <c r="C85" s="18">
        <f>LARGE('octsep cfs'!$B$5:$B$94,'octsep cfs rank'!$A85)</f>
        <v>15202</v>
      </c>
      <c r="D85" s="5" t="str">
        <f>VLOOKUP(E85,'octsep cfs'!$C$5:$O$94,13,FALSE)</f>
        <v>1986-87</v>
      </c>
      <c r="E85" s="18">
        <f>LARGE('octsep cfs'!$C$5:$C$94,'octsep cfs rank'!$A85)</f>
        <v>10179</v>
      </c>
      <c r="F85" s="5" t="str">
        <f>VLOOKUP(G85,'octsep cfs'!$D$5:$O$94,12,FALSE)</f>
        <v>1929-30</v>
      </c>
      <c r="G85" s="18">
        <f>LARGE('octsep cfs'!$D$5:$D$94,'octsep cfs rank'!$A85)</f>
        <v>8200</v>
      </c>
      <c r="H85" s="5" t="str">
        <f>VLOOKUP(I85,'octsep cfs'!$E$5:$O$94,11,FALSE)</f>
        <v>1946-47</v>
      </c>
      <c r="I85" s="18">
        <f>LARGE('octsep cfs'!$E$5:$E$94,'octsep cfs rank'!$A85)</f>
        <v>6913</v>
      </c>
      <c r="J85" s="5" t="str">
        <f>VLOOKUP(K85,'octsep cfs'!$F$5:$O$94,10,FALSE)</f>
        <v>2013-14</v>
      </c>
      <c r="K85" s="18">
        <f>LARGE('octsep cfs'!$F$5:$F$94,'octsep cfs rank'!$A85)</f>
        <v>6384</v>
      </c>
      <c r="L85" s="5" t="str">
        <f>VLOOKUP(M85,'octsep cfs'!$G$5:$O$94,9,FALSE)</f>
        <v>1935-36</v>
      </c>
      <c r="M85" s="18">
        <f>LARGE('octsep cfs'!$G$5:$G$94,'octsep cfs rank'!$A85)</f>
        <v>6880</v>
      </c>
      <c r="N85" s="5" t="str">
        <f>VLOOKUP(O85,'octsep cfs'!$H$5:$O$94,8,FALSE)</f>
        <v>1963-64</v>
      </c>
      <c r="O85" s="18">
        <f>LARGE('octsep cfs'!$H$5:$H$94,'octsep cfs rank'!$A85)</f>
        <v>14003</v>
      </c>
      <c r="P85" s="5" t="str">
        <f>VLOOKUP(Q85,'octsep cfs'!$I$5:$O$94,7,FALSE)</f>
        <v>1963-64</v>
      </c>
      <c r="Q85" s="18">
        <f>LARGE('octsep cfs'!$I$5:$I$94,'octsep cfs rank'!$A85)</f>
        <v>54063</v>
      </c>
      <c r="R85" s="5" t="str">
        <f>VLOOKUP(S85,'octsep cfs'!$J$5:$O$94,6,FALSE)</f>
        <v>1972-73</v>
      </c>
      <c r="S85" s="18">
        <f>LARGE('octsep cfs'!$J$5:$J$94,'octsep cfs rank'!$A85)</f>
        <v>93526</v>
      </c>
      <c r="T85" s="5" t="str">
        <f>VLOOKUP(U85,'octsep cfs'!$K$5:$O$94,5,FALSE)</f>
        <v>1944-45</v>
      </c>
      <c r="U85" s="18">
        <f>LARGE('octsep cfs'!$K$5:$K$94,'octsep cfs rank'!$A85)</f>
        <v>76376</v>
      </c>
      <c r="V85" s="5" t="str">
        <f>VLOOKUP(W85,'octsep cfs'!$L$5:$O$94,4,FALSE)</f>
        <v>2015-16</v>
      </c>
      <c r="W85" s="18">
        <f>LARGE('octsep cfs'!$L$5:$L$94,'octsep cfs rank'!$A85)</f>
        <v>46978</v>
      </c>
      <c r="X85" s="5" t="str">
        <f>VLOOKUP(Y85,'octsep cfs'!$M$5:$O$94,3,FALSE)</f>
        <v>1950-51</v>
      </c>
      <c r="Y85" s="18">
        <f>LARGE('octsep cfs'!$M$5:$M$94,'octsep cfs rank'!$A85)</f>
        <v>26877</v>
      </c>
      <c r="Z85" s="5" t="str">
        <f>VLOOKUP(AA85,'octsep cfs'!$N$5:$O$94,2,FALSE)</f>
        <v>1928-29</v>
      </c>
      <c r="AA85" s="18">
        <f>LARGE('octsep cfs'!$N$5:$N$94,'octsep cfs rank'!$A85)</f>
        <v>34387</v>
      </c>
    </row>
    <row r="86" spans="1:27" x14ac:dyDescent="0.2">
      <c r="A86" s="11">
        <v>81</v>
      </c>
      <c r="B86" s="5" t="str">
        <f>VLOOKUP(C86,'octsep cfs'!$B$5:$O$94,14,FALSE)</f>
        <v>2017-18</v>
      </c>
      <c r="C86" s="18">
        <f>LARGE('octsep cfs'!$B$5:$B$94,'octsep cfs rank'!$A86)</f>
        <v>15170</v>
      </c>
      <c r="D86" s="5" t="str">
        <f>VLOOKUP(E86,'octsep cfs'!$C$5:$O$94,13,FALSE)</f>
        <v>1945-46</v>
      </c>
      <c r="E86" s="18">
        <f>LARGE('octsep cfs'!$C$5:$C$94,'octsep cfs rank'!$A86)</f>
        <v>10101</v>
      </c>
      <c r="F86" s="5" t="str">
        <f>VLOOKUP(G86,'octsep cfs'!$D$5:$O$94,12,FALSE)</f>
        <v>1951-52</v>
      </c>
      <c r="G86" s="18">
        <f>LARGE('octsep cfs'!$D$5:$D$94,'octsep cfs rank'!$A86)</f>
        <v>8049</v>
      </c>
      <c r="H86" s="5" t="str">
        <f>VLOOKUP(I86,'octsep cfs'!$E$5:$O$94,11,FALSE)</f>
        <v>1935-36</v>
      </c>
      <c r="I86" s="18">
        <f>LARGE('octsep cfs'!$E$5:$E$94,'octsep cfs rank'!$A86)</f>
        <v>6882</v>
      </c>
      <c r="J86" s="5" t="str">
        <f>VLOOKUP(K86,'octsep cfs'!$F$5:$O$94,10,FALSE)</f>
        <v>1947-48</v>
      </c>
      <c r="K86" s="18">
        <f>LARGE('octsep cfs'!$F$5:$F$94,'octsep cfs rank'!$A86)</f>
        <v>6366</v>
      </c>
      <c r="L86" s="5" t="str">
        <f>VLOOKUP(M86,'octsep cfs'!$G$5:$O$94,9,FALSE)</f>
        <v>1970-71</v>
      </c>
      <c r="M86" s="18">
        <f>LARGE('octsep cfs'!$G$5:$G$94,'octsep cfs rank'!$A86)</f>
        <v>6879</v>
      </c>
      <c r="N86" s="5" t="str">
        <f>VLOOKUP(O86,'octsep cfs'!$H$5:$O$94,8,FALSE)</f>
        <v>1949-50</v>
      </c>
      <c r="O86" s="18">
        <f>LARGE('octsep cfs'!$H$5:$H$94,'octsep cfs rank'!$A86)</f>
        <v>13585</v>
      </c>
      <c r="P86" s="5" t="str">
        <f>VLOOKUP(Q86,'octsep cfs'!$I$5:$O$94,7,FALSE)</f>
        <v>1959-60</v>
      </c>
      <c r="Q86" s="18">
        <f>LARGE('octsep cfs'!$I$5:$I$94,'octsep cfs rank'!$A86)</f>
        <v>53078</v>
      </c>
      <c r="R86" s="5" t="str">
        <f>VLOOKUP(S86,'octsep cfs'!$J$5:$O$94,6,FALSE)</f>
        <v>2015-16</v>
      </c>
      <c r="S86" s="18">
        <f>LARGE('octsep cfs'!$J$5:$J$94,'octsep cfs rank'!$A86)</f>
        <v>90379</v>
      </c>
      <c r="T86" s="5" t="str">
        <f>VLOOKUP(U86,'octsep cfs'!$K$5:$O$94,5,FALSE)</f>
        <v>2008-09</v>
      </c>
      <c r="U86" s="18">
        <f>LARGE('octsep cfs'!$K$5:$K$94,'octsep cfs rank'!$A86)</f>
        <v>74877</v>
      </c>
      <c r="V86" s="5" t="str">
        <f>VLOOKUP(W86,'octsep cfs'!$L$5:$O$94,4,FALSE)</f>
        <v>2017-18</v>
      </c>
      <c r="W86" s="18">
        <f>LARGE('octsep cfs'!$L$5:$L$94,'octsep cfs rank'!$A86)</f>
        <v>46571</v>
      </c>
      <c r="X86" s="5" t="str">
        <f>VLOOKUP(Y86,'octsep cfs'!$M$5:$O$94,3,FALSE)</f>
        <v>1985-86</v>
      </c>
      <c r="Y86" s="18">
        <f>LARGE('octsep cfs'!$M$5:$M$94,'octsep cfs rank'!$A86)</f>
        <v>26688</v>
      </c>
      <c r="Z86" s="5" t="str">
        <f>VLOOKUP(AA86,'octsep cfs'!$N$5:$O$94,2,FALSE)</f>
        <v>1969-70</v>
      </c>
      <c r="AA86" s="18">
        <f>LARGE('octsep cfs'!$N$5:$N$94,'octsep cfs rank'!$A86)</f>
        <v>34385</v>
      </c>
    </row>
    <row r="87" spans="1:27" x14ac:dyDescent="0.2">
      <c r="A87" s="11">
        <v>82</v>
      </c>
      <c r="B87" s="5" t="str">
        <f>VLOOKUP(C87,'octsep cfs'!$B$5:$O$94,14,FALSE)</f>
        <v>1930-31</v>
      </c>
      <c r="C87" s="18">
        <f>LARGE('octsep cfs'!$B$5:$B$94,'octsep cfs rank'!$A87)</f>
        <v>14547</v>
      </c>
      <c r="D87" s="5" t="str">
        <f>VLOOKUP(E87,'octsep cfs'!$C$5:$O$94,13,FALSE)</f>
        <v>1994-95</v>
      </c>
      <c r="E87" s="18">
        <f>LARGE('octsep cfs'!$C$5:$C$94,'octsep cfs rank'!$A87)</f>
        <v>9706</v>
      </c>
      <c r="F87" s="5" t="str">
        <f>VLOOKUP(G87,'octsep cfs'!$D$5:$O$94,12,FALSE)</f>
        <v>1942-43</v>
      </c>
      <c r="G87" s="18">
        <f>LARGE('octsep cfs'!$D$5:$D$94,'octsep cfs rank'!$A87)</f>
        <v>8017</v>
      </c>
      <c r="H87" s="5" t="str">
        <f>VLOOKUP(I87,'octsep cfs'!$E$5:$O$94,11,FALSE)</f>
        <v>1951-52</v>
      </c>
      <c r="I87" s="18">
        <f>LARGE('octsep cfs'!$E$5:$E$94,'octsep cfs rank'!$A87)</f>
        <v>6876</v>
      </c>
      <c r="J87" s="5" t="str">
        <f>VLOOKUP(K87,'octsep cfs'!$F$5:$O$94,10,FALSE)</f>
        <v>1945-46</v>
      </c>
      <c r="K87" s="18">
        <f>LARGE('octsep cfs'!$F$5:$F$94,'octsep cfs rank'!$A87)</f>
        <v>6325</v>
      </c>
      <c r="L87" s="5" t="str">
        <f>VLOOKUP(M87,'octsep cfs'!$G$5:$O$94,9,FALSE)</f>
        <v>1976-77</v>
      </c>
      <c r="M87" s="18">
        <f>LARGE('octsep cfs'!$G$5:$G$94,'octsep cfs rank'!$A87)</f>
        <v>6755</v>
      </c>
      <c r="N87" s="5" t="str">
        <f>VLOOKUP(O87,'octsep cfs'!$H$5:$O$94,8,FALSE)</f>
        <v>1954-55</v>
      </c>
      <c r="O87" s="18">
        <f>LARGE('octsep cfs'!$H$5:$H$94,'octsep cfs rank'!$A87)</f>
        <v>13316</v>
      </c>
      <c r="P87" s="5" t="str">
        <f>VLOOKUP(Q87,'octsep cfs'!$I$5:$O$94,7,FALSE)</f>
        <v>2009-10</v>
      </c>
      <c r="Q87" s="18">
        <f>LARGE('octsep cfs'!$I$5:$I$94,'octsep cfs rank'!$A87)</f>
        <v>51274</v>
      </c>
      <c r="R87" s="5" t="str">
        <f>VLOOKUP(S87,'octsep cfs'!$J$5:$O$94,6,FALSE)</f>
        <v>1941-42</v>
      </c>
      <c r="S87" s="18">
        <f>LARGE('octsep cfs'!$J$5:$J$94,'octsep cfs rank'!$A87)</f>
        <v>90011</v>
      </c>
      <c r="T87" s="5" t="str">
        <f>VLOOKUP(U87,'octsep cfs'!$K$5:$O$94,5,FALSE)</f>
        <v>2017-18</v>
      </c>
      <c r="U87" s="18">
        <f>LARGE('octsep cfs'!$K$5:$K$94,'octsep cfs rank'!$A87)</f>
        <v>73667</v>
      </c>
      <c r="V87" s="5" t="str">
        <f>VLOOKUP(W87,'octsep cfs'!$L$5:$O$94,4,FALSE)</f>
        <v>1991-92</v>
      </c>
      <c r="W87" s="18">
        <f>LARGE('octsep cfs'!$L$5:$L$94,'octsep cfs rank'!$A87)</f>
        <v>46385</v>
      </c>
      <c r="X87" s="5" t="str">
        <f>VLOOKUP(Y87,'octsep cfs'!$M$5:$O$94,3,FALSE)</f>
        <v>1942-43</v>
      </c>
      <c r="Y87" s="18">
        <f>LARGE('octsep cfs'!$M$5:$M$94,'octsep cfs rank'!$A87)</f>
        <v>26665</v>
      </c>
      <c r="Z87" s="5" t="str">
        <f>VLOOKUP(AA87,'octsep cfs'!$N$5:$O$94,2,FALSE)</f>
        <v>1976-77</v>
      </c>
      <c r="AA87" s="18">
        <f>LARGE('octsep cfs'!$N$5:$N$94,'octsep cfs rank'!$A87)</f>
        <v>34066</v>
      </c>
    </row>
    <row r="88" spans="1:27" x14ac:dyDescent="0.2">
      <c r="A88" s="11">
        <v>83</v>
      </c>
      <c r="B88" s="5" t="str">
        <f>VLOOKUP(C88,'octsep cfs'!$B$5:$O$94,14,FALSE)</f>
        <v>2001-02</v>
      </c>
      <c r="C88" s="18">
        <f>LARGE('octsep cfs'!$B$5:$B$94,'octsep cfs rank'!$A88)</f>
        <v>14546</v>
      </c>
      <c r="D88" s="5" t="str">
        <f>VLOOKUP(E88,'octsep cfs'!$C$5:$O$94,13,FALSE)</f>
        <v>1942-43</v>
      </c>
      <c r="E88" s="18">
        <f>LARGE('octsep cfs'!$C$5:$C$94,'octsep cfs rank'!$A88)</f>
        <v>9643</v>
      </c>
      <c r="F88" s="5" t="str">
        <f>VLOOKUP(G88,'octsep cfs'!$D$5:$O$94,12,FALSE)</f>
        <v>1986-87</v>
      </c>
      <c r="G88" s="18">
        <f>LARGE('octsep cfs'!$D$5:$D$94,'octsep cfs rank'!$A88)</f>
        <v>8006</v>
      </c>
      <c r="H88" s="5" t="str">
        <f>VLOOKUP(I88,'octsep cfs'!$E$5:$O$94,11,FALSE)</f>
        <v>1949-50</v>
      </c>
      <c r="I88" s="18">
        <f>LARGE('octsep cfs'!$E$5:$E$94,'octsep cfs rank'!$A88)</f>
        <v>6854</v>
      </c>
      <c r="J88" s="5" t="str">
        <f>VLOOKUP(K88,'octsep cfs'!$F$5:$O$94,10,FALSE)</f>
        <v>1974-75</v>
      </c>
      <c r="K88" s="18">
        <f>LARGE('octsep cfs'!$F$5:$F$94,'octsep cfs rank'!$A88)</f>
        <v>6300</v>
      </c>
      <c r="L88" s="5" t="str">
        <f>VLOOKUP(M88,'octsep cfs'!$G$5:$O$94,9,FALSE)</f>
        <v>1941-42</v>
      </c>
      <c r="M88" s="18">
        <f>LARGE('octsep cfs'!$G$5:$G$94,'octsep cfs rank'!$A88)</f>
        <v>6660</v>
      </c>
      <c r="N88" s="5" t="str">
        <f>VLOOKUP(O88,'octsep cfs'!$H$5:$O$94,8,FALSE)</f>
        <v>1952-53</v>
      </c>
      <c r="O88" s="18">
        <f>LARGE('octsep cfs'!$H$5:$H$94,'octsep cfs rank'!$A88)</f>
        <v>13289</v>
      </c>
      <c r="P88" s="5" t="str">
        <f>VLOOKUP(Q88,'octsep cfs'!$I$5:$O$94,7,FALSE)</f>
        <v>1949-50</v>
      </c>
      <c r="Q88" s="18">
        <f>LARGE('octsep cfs'!$I$5:$I$94,'octsep cfs rank'!$A88)</f>
        <v>49117</v>
      </c>
      <c r="R88" s="5" t="str">
        <f>VLOOKUP(S88,'octsep cfs'!$J$5:$O$94,6,FALSE)</f>
        <v>1943-44</v>
      </c>
      <c r="S88" s="18">
        <f>LARGE('octsep cfs'!$J$5:$J$94,'octsep cfs rank'!$A88)</f>
        <v>89361</v>
      </c>
      <c r="T88" s="5" t="str">
        <f>VLOOKUP(U88,'octsep cfs'!$K$5:$O$94,5,FALSE)</f>
        <v>1979-80</v>
      </c>
      <c r="U88" s="18">
        <f>LARGE('octsep cfs'!$K$5:$K$94,'octsep cfs rank'!$A88)</f>
        <v>72734</v>
      </c>
      <c r="V88" s="5" t="str">
        <f>VLOOKUP(W88,'octsep cfs'!$L$5:$O$94,4,FALSE)</f>
        <v>2004-05</v>
      </c>
      <c r="W88" s="18">
        <f>LARGE('octsep cfs'!$L$5:$L$94,'octsep cfs rank'!$A88)</f>
        <v>46278</v>
      </c>
      <c r="X88" s="5" t="str">
        <f>VLOOKUP(Y88,'octsep cfs'!$M$5:$O$94,3,FALSE)</f>
        <v>1992-93</v>
      </c>
      <c r="Y88" s="18">
        <f>LARGE('octsep cfs'!$M$5:$M$94,'octsep cfs rank'!$A88)</f>
        <v>26560</v>
      </c>
      <c r="Z88" s="5" t="str">
        <f>VLOOKUP(AA88,'octsep cfs'!$N$5:$O$94,2,FALSE)</f>
        <v>1992-93</v>
      </c>
      <c r="AA88" s="18">
        <f>LARGE('octsep cfs'!$N$5:$N$94,'octsep cfs rank'!$A88)</f>
        <v>32967</v>
      </c>
    </row>
    <row r="89" spans="1:27" x14ac:dyDescent="0.2">
      <c r="A89" s="11">
        <v>84</v>
      </c>
      <c r="B89" s="5" t="str">
        <f>VLOOKUP(C89,'octsep cfs'!$B$5:$O$94,14,FALSE)</f>
        <v>1998-99</v>
      </c>
      <c r="C89" s="18">
        <f>LARGE('octsep cfs'!$B$5:$B$94,'octsep cfs rank'!$A89)</f>
        <v>14236</v>
      </c>
      <c r="D89" s="5" t="str">
        <f>VLOOKUP(E89,'octsep cfs'!$C$5:$O$94,13,FALSE)</f>
        <v>1943-44</v>
      </c>
      <c r="E89" s="18">
        <f>LARGE('octsep cfs'!$C$5:$C$94,'octsep cfs rank'!$A89)</f>
        <v>9581</v>
      </c>
      <c r="F89" s="5" t="str">
        <f>VLOOKUP(G89,'octsep cfs'!$D$5:$O$94,12,FALSE)</f>
        <v>1970-71</v>
      </c>
      <c r="G89" s="18">
        <f>LARGE('octsep cfs'!$D$5:$D$94,'octsep cfs rank'!$A89)</f>
        <v>7964</v>
      </c>
      <c r="H89" s="5" t="str">
        <f>VLOOKUP(I89,'octsep cfs'!$E$5:$O$94,11,FALSE)</f>
        <v>1945-46</v>
      </c>
      <c r="I89" s="18">
        <f>LARGE('octsep cfs'!$E$5:$E$94,'octsep cfs rank'!$A89)</f>
        <v>6830</v>
      </c>
      <c r="J89" s="5" t="str">
        <f>VLOOKUP(K89,'octsep cfs'!$F$5:$O$94,10,FALSE)</f>
        <v>1942-43</v>
      </c>
      <c r="K89" s="18">
        <f>LARGE('octsep cfs'!$F$5:$F$94,'octsep cfs rank'!$A89)</f>
        <v>6155</v>
      </c>
      <c r="L89" s="5" t="str">
        <f>VLOOKUP(M89,'octsep cfs'!$G$5:$O$94,9,FALSE)</f>
        <v>1928-29</v>
      </c>
      <c r="M89" s="18">
        <f>LARGE('octsep cfs'!$G$5:$G$94,'octsep cfs rank'!$A89)</f>
        <v>6557</v>
      </c>
      <c r="N89" s="5" t="str">
        <f>VLOOKUP(O89,'octsep cfs'!$H$5:$O$94,8,FALSE)</f>
        <v>1974-75</v>
      </c>
      <c r="O89" s="18">
        <f>LARGE('octsep cfs'!$H$5:$H$94,'octsep cfs rank'!$A89)</f>
        <v>12680</v>
      </c>
      <c r="P89" s="5" t="str">
        <f>VLOOKUP(Q89,'octsep cfs'!$I$5:$O$94,7,FALSE)</f>
        <v>1969-70</v>
      </c>
      <c r="Q89" s="18">
        <f>LARGE('octsep cfs'!$I$5:$I$94,'octsep cfs rank'!$A89)</f>
        <v>48968</v>
      </c>
      <c r="R89" s="5" t="str">
        <f>VLOOKUP(S89,'octsep cfs'!$J$5:$O$94,6,FALSE)</f>
        <v>1940-41</v>
      </c>
      <c r="S89" s="18">
        <f>LARGE('octsep cfs'!$J$5:$J$94,'octsep cfs rank'!$A89)</f>
        <v>87176</v>
      </c>
      <c r="T89" s="5" t="str">
        <f>VLOOKUP(U89,'octsep cfs'!$K$5:$O$94,5,FALSE)</f>
        <v>2015-16</v>
      </c>
      <c r="U89" s="18">
        <f>LARGE('octsep cfs'!$K$5:$K$94,'octsep cfs rank'!$A89)</f>
        <v>72568</v>
      </c>
      <c r="V89" s="5" t="str">
        <f>VLOOKUP(W89,'octsep cfs'!$L$5:$O$94,4,FALSE)</f>
        <v>2016-17</v>
      </c>
      <c r="W89" s="18">
        <f>LARGE('octsep cfs'!$L$5:$L$94,'octsep cfs rank'!$A89)</f>
        <v>45755</v>
      </c>
      <c r="X89" s="5" t="str">
        <f>VLOOKUP(Y89,'octsep cfs'!$M$5:$O$94,3,FALSE)</f>
        <v>2011-12</v>
      </c>
      <c r="Y89" s="18">
        <f>LARGE('octsep cfs'!$M$5:$M$94,'octsep cfs rank'!$A89)</f>
        <v>26443</v>
      </c>
      <c r="Z89" s="5" t="str">
        <f>VLOOKUP(AA89,'octsep cfs'!$N$5:$O$94,2,FALSE)</f>
        <v>1942-43</v>
      </c>
      <c r="AA89" s="18">
        <f>LARGE('octsep cfs'!$N$5:$N$94,'octsep cfs rank'!$A89)</f>
        <v>32941</v>
      </c>
    </row>
    <row r="90" spans="1:27" x14ac:dyDescent="0.2">
      <c r="A90" s="11">
        <v>85</v>
      </c>
      <c r="B90" s="5" t="str">
        <f>VLOOKUP(C90,'octsep cfs'!$B$5:$O$94,14,FALSE)</f>
        <v>1977-78</v>
      </c>
      <c r="C90" s="18">
        <f>LARGE('octsep cfs'!$B$5:$B$94,'octsep cfs rank'!$A90)</f>
        <v>13960</v>
      </c>
      <c r="D90" s="5" t="str">
        <f>VLOOKUP(E90,'octsep cfs'!$C$5:$O$94,13,FALSE)</f>
        <v>1930-31</v>
      </c>
      <c r="E90" s="18">
        <f>LARGE('octsep cfs'!$C$5:$C$94,'octsep cfs rank'!$A90)</f>
        <v>9427</v>
      </c>
      <c r="F90" s="5" t="str">
        <f>VLOOKUP(G90,'octsep cfs'!$D$5:$O$94,12,FALSE)</f>
        <v>1943-44</v>
      </c>
      <c r="G90" s="18">
        <f>LARGE('octsep cfs'!$D$5:$D$94,'octsep cfs rank'!$A90)</f>
        <v>7581</v>
      </c>
      <c r="H90" s="5" t="str">
        <f>VLOOKUP(I90,'octsep cfs'!$E$5:$O$94,11,FALSE)</f>
        <v>1943-44</v>
      </c>
      <c r="I90" s="18">
        <f>LARGE('octsep cfs'!$E$5:$E$94,'octsep cfs rank'!$A90)</f>
        <v>6730</v>
      </c>
      <c r="J90" s="5" t="str">
        <f>VLOOKUP(K90,'octsep cfs'!$F$5:$O$94,10,FALSE)</f>
        <v>1938-39</v>
      </c>
      <c r="K90" s="18">
        <f>LARGE('octsep cfs'!$F$5:$F$94,'octsep cfs rank'!$A90)</f>
        <v>6106</v>
      </c>
      <c r="L90" s="5" t="str">
        <f>VLOOKUP(M90,'octsep cfs'!$G$5:$O$94,9,FALSE)</f>
        <v>1951-52</v>
      </c>
      <c r="M90" s="18">
        <f>LARGE('octsep cfs'!$G$5:$G$94,'octsep cfs rank'!$A90)</f>
        <v>6445</v>
      </c>
      <c r="N90" s="5" t="str">
        <f>VLOOKUP(O90,'octsep cfs'!$H$5:$O$94,8,FALSE)</f>
        <v>1953-54</v>
      </c>
      <c r="O90" s="18">
        <f>LARGE('octsep cfs'!$H$5:$H$94,'octsep cfs rank'!$A90)</f>
        <v>11871</v>
      </c>
      <c r="P90" s="5" t="str">
        <f>VLOOKUP(Q90,'octsep cfs'!$I$5:$O$94,7,FALSE)</f>
        <v>1928-29</v>
      </c>
      <c r="Q90" s="18">
        <f>LARGE('octsep cfs'!$I$5:$I$94,'octsep cfs rank'!$A90)</f>
        <v>48957</v>
      </c>
      <c r="R90" s="5" t="str">
        <f>VLOOKUP(S90,'octsep cfs'!$J$5:$O$94,6,FALSE)</f>
        <v>1938-39</v>
      </c>
      <c r="S90" s="18">
        <f>LARGE('octsep cfs'!$J$5:$J$94,'octsep cfs rank'!$A90)</f>
        <v>86324</v>
      </c>
      <c r="T90" s="5" t="str">
        <f>VLOOKUP(U90,'octsep cfs'!$K$5:$O$94,5,FALSE)</f>
        <v>1976-77</v>
      </c>
      <c r="U90" s="18">
        <f>LARGE('octsep cfs'!$K$5:$K$94,'octsep cfs rank'!$A90)</f>
        <v>69045</v>
      </c>
      <c r="V90" s="5" t="str">
        <f>VLOOKUP(W90,'octsep cfs'!$L$5:$O$94,4,FALSE)</f>
        <v>1986-87</v>
      </c>
      <c r="W90" s="18">
        <f>LARGE('octsep cfs'!$L$5:$L$94,'octsep cfs rank'!$A90)</f>
        <v>45525</v>
      </c>
      <c r="X90" s="5" t="str">
        <f>VLOOKUP(Y90,'octsep cfs'!$M$5:$O$94,3,FALSE)</f>
        <v>2006-07</v>
      </c>
      <c r="Y90" s="18">
        <f>LARGE('octsep cfs'!$M$5:$M$94,'octsep cfs rank'!$A90)</f>
        <v>26309</v>
      </c>
      <c r="Z90" s="5" t="str">
        <f>VLOOKUP(AA90,'octsep cfs'!$N$5:$O$94,2,FALSE)</f>
        <v>2009-10</v>
      </c>
      <c r="AA90" s="18">
        <f>LARGE('octsep cfs'!$N$5:$N$94,'octsep cfs rank'!$A90)</f>
        <v>32805</v>
      </c>
    </row>
    <row r="91" spans="1:27" x14ac:dyDescent="0.2">
      <c r="A91" s="11">
        <v>86</v>
      </c>
      <c r="B91" s="5" t="str">
        <f>VLOOKUP(C91,'octsep cfs'!$B$5:$O$94,14,FALSE)</f>
        <v>1946-47</v>
      </c>
      <c r="C91" s="18">
        <f>LARGE('octsep cfs'!$B$5:$B$94,'octsep cfs rank'!$A91)</f>
        <v>13754</v>
      </c>
      <c r="D91" s="5" t="str">
        <f>VLOOKUP(E91,'octsep cfs'!$C$5:$O$94,13,FALSE)</f>
        <v>1929-30</v>
      </c>
      <c r="E91" s="18">
        <f>LARGE('octsep cfs'!$C$5:$C$94,'octsep cfs rank'!$A91)</f>
        <v>9295</v>
      </c>
      <c r="F91" s="5" t="str">
        <f>VLOOKUP(G91,'octsep cfs'!$D$5:$O$94,12,FALSE)</f>
        <v>1945-46</v>
      </c>
      <c r="G91" s="18">
        <f>LARGE('octsep cfs'!$D$5:$D$94,'octsep cfs rank'!$A91)</f>
        <v>7442</v>
      </c>
      <c r="H91" s="5" t="str">
        <f>VLOOKUP(I91,'octsep cfs'!$E$5:$O$94,11,FALSE)</f>
        <v>1930-31</v>
      </c>
      <c r="I91" s="18">
        <f>LARGE('octsep cfs'!$E$5:$E$94,'octsep cfs rank'!$A91)</f>
        <v>6419</v>
      </c>
      <c r="J91" s="5" t="str">
        <f>VLOOKUP(K91,'octsep cfs'!$F$5:$O$94,10,FALSE)</f>
        <v>1930-31</v>
      </c>
      <c r="K91" s="18">
        <f>LARGE('octsep cfs'!$F$5:$F$94,'octsep cfs rank'!$A91)</f>
        <v>5766</v>
      </c>
      <c r="L91" s="5" t="str">
        <f>VLOOKUP(M91,'octsep cfs'!$G$5:$O$94,9,FALSE)</f>
        <v>1947-48</v>
      </c>
      <c r="M91" s="18">
        <f>LARGE('octsep cfs'!$G$5:$G$94,'octsep cfs rank'!$A91)</f>
        <v>6418</v>
      </c>
      <c r="N91" s="5" t="str">
        <f>VLOOKUP(O91,'octsep cfs'!$H$5:$O$94,8,FALSE)</f>
        <v>1936-37</v>
      </c>
      <c r="O91" s="18">
        <f>LARGE('octsep cfs'!$H$5:$H$94,'octsep cfs rank'!$A91)</f>
        <v>11777</v>
      </c>
      <c r="P91" s="5" t="str">
        <f>VLOOKUP(Q91,'octsep cfs'!$I$5:$O$94,7,FALSE)</f>
        <v>2008-09</v>
      </c>
      <c r="Q91" s="18">
        <f>LARGE('octsep cfs'!$I$5:$I$94,'octsep cfs rank'!$A91)</f>
        <v>48663</v>
      </c>
      <c r="R91" s="5" t="str">
        <f>VLOOKUP(S91,'octsep cfs'!$J$5:$O$94,6,FALSE)</f>
        <v>1997-98</v>
      </c>
      <c r="S91" s="18">
        <f>LARGE('octsep cfs'!$J$5:$J$94,'octsep cfs rank'!$A91)</f>
        <v>83471</v>
      </c>
      <c r="T91" s="5" t="str">
        <f>VLOOKUP(U91,'octsep cfs'!$K$5:$O$94,5,FALSE)</f>
        <v>1991-92</v>
      </c>
      <c r="U91" s="18">
        <f>LARGE('octsep cfs'!$K$5:$K$94,'octsep cfs rank'!$A91)</f>
        <v>68904</v>
      </c>
      <c r="V91" s="5" t="str">
        <f>VLOOKUP(W91,'octsep cfs'!$L$5:$O$94,4,FALSE)</f>
        <v>2014-15</v>
      </c>
      <c r="W91" s="18">
        <f>LARGE('octsep cfs'!$L$5:$L$94,'octsep cfs rank'!$A91)</f>
        <v>45455</v>
      </c>
      <c r="X91" s="5" t="str">
        <f>VLOOKUP(Y91,'octsep cfs'!$M$5:$O$94,3,FALSE)</f>
        <v>1972-73</v>
      </c>
      <c r="Y91" s="18">
        <f>LARGE('octsep cfs'!$M$5:$M$94,'octsep cfs rank'!$A91)</f>
        <v>26274</v>
      </c>
      <c r="Z91" s="5" t="str">
        <f>VLOOKUP(AA91,'octsep cfs'!$N$5:$O$94,2,FALSE)</f>
        <v>2008-09</v>
      </c>
      <c r="AA91" s="18">
        <f>LARGE('octsep cfs'!$N$5:$N$94,'octsep cfs rank'!$A91)</f>
        <v>32741</v>
      </c>
    </row>
    <row r="92" spans="1:27" x14ac:dyDescent="0.2">
      <c r="A92" s="11">
        <v>87</v>
      </c>
      <c r="B92" s="5" t="str">
        <f>VLOOKUP(C92,'octsep cfs'!$B$5:$O$94,14,FALSE)</f>
        <v>2002-03</v>
      </c>
      <c r="C92" s="18">
        <f>LARGE('octsep cfs'!$B$5:$B$94,'octsep cfs rank'!$A92)</f>
        <v>13392</v>
      </c>
      <c r="D92" s="5" t="str">
        <f>VLOOKUP(E92,'octsep cfs'!$C$5:$O$94,13,FALSE)</f>
        <v>1952-53</v>
      </c>
      <c r="E92" s="18">
        <f>LARGE('octsep cfs'!$C$5:$C$94,'octsep cfs rank'!$A92)</f>
        <v>8736</v>
      </c>
      <c r="F92" s="5" t="str">
        <f>VLOOKUP(G92,'octsep cfs'!$D$5:$O$94,12,FALSE)</f>
        <v>1984-85</v>
      </c>
      <c r="G92" s="18">
        <f>LARGE('octsep cfs'!$D$5:$D$94,'octsep cfs rank'!$A92)</f>
        <v>7348</v>
      </c>
      <c r="H92" s="5" t="str">
        <f>VLOOKUP(I92,'octsep cfs'!$E$5:$O$94,11,FALSE)</f>
        <v>1928-29</v>
      </c>
      <c r="I92" s="18">
        <f>LARGE('octsep cfs'!$E$5:$E$94,'octsep cfs rank'!$A92)</f>
        <v>6396</v>
      </c>
      <c r="J92" s="5" t="str">
        <f>VLOOKUP(K92,'octsep cfs'!$F$5:$O$94,10,FALSE)</f>
        <v>1943-44</v>
      </c>
      <c r="K92" s="18">
        <f>LARGE('octsep cfs'!$F$5:$F$94,'octsep cfs rank'!$A92)</f>
        <v>5656</v>
      </c>
      <c r="L92" s="5" t="str">
        <f>VLOOKUP(M92,'octsep cfs'!$G$5:$O$94,9,FALSE)</f>
        <v>1942-43</v>
      </c>
      <c r="M92" s="18">
        <f>LARGE('octsep cfs'!$G$5:$G$94,'octsep cfs rank'!$A92)</f>
        <v>6071</v>
      </c>
      <c r="N92" s="5" t="str">
        <f>VLOOKUP(O92,'octsep cfs'!$H$5:$O$94,8,FALSE)</f>
        <v>1928-29</v>
      </c>
      <c r="O92" s="18">
        <f>LARGE('octsep cfs'!$H$5:$H$94,'octsep cfs rank'!$A92)</f>
        <v>11647</v>
      </c>
      <c r="P92" s="5" t="str">
        <f>VLOOKUP(Q92,'octsep cfs'!$I$5:$O$94,7,FALSE)</f>
        <v>1936-37</v>
      </c>
      <c r="Q92" s="18">
        <f>LARGE('octsep cfs'!$I$5:$I$94,'octsep cfs rank'!$A92)</f>
        <v>48349</v>
      </c>
      <c r="R92" s="5" t="str">
        <f>VLOOKUP(S92,'octsep cfs'!$J$5:$O$94,6,FALSE)</f>
        <v>2000-01</v>
      </c>
      <c r="S92" s="18">
        <f>LARGE('octsep cfs'!$J$5:$J$94,'octsep cfs rank'!$A92)</f>
        <v>81660</v>
      </c>
      <c r="T92" s="5" t="str">
        <f>VLOOKUP(U92,'octsep cfs'!$K$5:$O$94,5,FALSE)</f>
        <v>1948-49</v>
      </c>
      <c r="U92" s="18">
        <f>LARGE('octsep cfs'!$K$5:$K$94,'octsep cfs rank'!$A92)</f>
        <v>68463</v>
      </c>
      <c r="V92" s="5" t="str">
        <f>VLOOKUP(W92,'octsep cfs'!$L$5:$O$94,4,FALSE)</f>
        <v>1984-85</v>
      </c>
      <c r="W92" s="18">
        <f>LARGE('octsep cfs'!$L$5:$L$94,'octsep cfs rank'!$A92)</f>
        <v>44909</v>
      </c>
      <c r="X92" s="5" t="str">
        <f>VLOOKUP(Y92,'octsep cfs'!$M$5:$O$94,3,FALSE)</f>
        <v>2005-06</v>
      </c>
      <c r="Y92" s="18">
        <f>LARGE('octsep cfs'!$M$5:$M$94,'octsep cfs rank'!$A92)</f>
        <v>26091</v>
      </c>
      <c r="Z92" s="5" t="str">
        <f>VLOOKUP(AA92,'octsep cfs'!$N$5:$O$94,2,FALSE)</f>
        <v>1944-45</v>
      </c>
      <c r="AA92" s="18">
        <f>LARGE('octsep cfs'!$N$5:$N$94,'octsep cfs rank'!$A92)</f>
        <v>32521</v>
      </c>
    </row>
    <row r="93" spans="1:27" x14ac:dyDescent="0.2">
      <c r="A93" s="11">
        <v>88</v>
      </c>
      <c r="B93" s="5" t="str">
        <f>VLOOKUP(C93,'octsep cfs'!$B$5:$O$94,14,FALSE)</f>
        <v>2009-10</v>
      </c>
      <c r="C93" s="18">
        <f>LARGE('octsep cfs'!$B$5:$B$94,'octsep cfs rank'!$A93)</f>
        <v>13373</v>
      </c>
      <c r="D93" s="5" t="str">
        <f>VLOOKUP(E93,'octsep cfs'!$C$5:$O$94,13,FALSE)</f>
        <v>1979-80</v>
      </c>
      <c r="E93" s="18">
        <f>LARGE('octsep cfs'!$C$5:$C$94,'octsep cfs rank'!$A93)</f>
        <v>8519</v>
      </c>
      <c r="F93" s="5" t="str">
        <f>VLOOKUP(G93,'octsep cfs'!$D$5:$O$94,12,FALSE)</f>
        <v>1952-53</v>
      </c>
      <c r="G93" s="18">
        <f>LARGE('octsep cfs'!$D$5:$D$94,'octsep cfs rank'!$A93)</f>
        <v>7237</v>
      </c>
      <c r="H93" s="5" t="str">
        <f>VLOOKUP(I93,'octsep cfs'!$E$5:$O$94,11,FALSE)</f>
        <v>1984-85</v>
      </c>
      <c r="I93" s="18">
        <f>LARGE('octsep cfs'!$E$5:$E$94,'octsep cfs rank'!$A93)</f>
        <v>5952</v>
      </c>
      <c r="J93" s="5" t="str">
        <f>VLOOKUP(K93,'octsep cfs'!$F$5:$O$94,10,FALSE)</f>
        <v>1928-29</v>
      </c>
      <c r="K93" s="18">
        <f>LARGE('octsep cfs'!$F$5:$F$94,'octsep cfs rank'!$A93)</f>
        <v>5225</v>
      </c>
      <c r="L93" s="5" t="str">
        <f>VLOOKUP(M93,'octsep cfs'!$G$5:$O$94,9,FALSE)</f>
        <v>1943-44</v>
      </c>
      <c r="M93" s="18">
        <f>LARGE('octsep cfs'!$G$5:$G$94,'octsep cfs rank'!$A93)</f>
        <v>5599</v>
      </c>
      <c r="N93" s="5" t="str">
        <f>VLOOKUP(O93,'octsep cfs'!$H$5:$O$94,8,FALSE)</f>
        <v>2007-08</v>
      </c>
      <c r="O93" s="18">
        <f>LARGE('octsep cfs'!$H$5:$H$94,'octsep cfs rank'!$A93)</f>
        <v>11176</v>
      </c>
      <c r="P93" s="5" t="str">
        <f>VLOOKUP(Q93,'octsep cfs'!$I$5:$O$94,7,FALSE)</f>
        <v>1942-43</v>
      </c>
      <c r="Q93" s="18">
        <f>LARGE('octsep cfs'!$I$5:$I$94,'octsep cfs rank'!$A93)</f>
        <v>44687</v>
      </c>
      <c r="R93" s="5" t="str">
        <f>VLOOKUP(S93,'octsep cfs'!$J$5:$O$94,6,FALSE)</f>
        <v>1948-49</v>
      </c>
      <c r="S93" s="18">
        <f>LARGE('octsep cfs'!$J$5:$J$94,'octsep cfs rank'!$A93)</f>
        <v>81606</v>
      </c>
      <c r="T93" s="5" t="str">
        <f>VLOOKUP(U93,'octsep cfs'!$K$5:$O$94,5,FALSE)</f>
        <v>2014-15</v>
      </c>
      <c r="U93" s="18">
        <f>LARGE('octsep cfs'!$K$5:$K$94,'octsep cfs rank'!$A93)</f>
        <v>65934</v>
      </c>
      <c r="V93" s="5" t="str">
        <f>VLOOKUP(W93,'octsep cfs'!$L$5:$O$94,4,FALSE)</f>
        <v>1937-38</v>
      </c>
      <c r="W93" s="18">
        <f>LARGE('octsep cfs'!$L$5:$L$94,'octsep cfs rank'!$A93)</f>
        <v>44465</v>
      </c>
      <c r="X93" s="5" t="str">
        <f>VLOOKUP(Y93,'octsep cfs'!$M$5:$O$94,3,FALSE)</f>
        <v>2007-08</v>
      </c>
      <c r="Y93" s="18">
        <f>LARGE('octsep cfs'!$M$5:$M$94,'octsep cfs rank'!$A93)</f>
        <v>26014</v>
      </c>
      <c r="Z93" s="5" t="str">
        <f>VLOOKUP(AA93,'octsep cfs'!$N$5:$O$94,2,FALSE)</f>
        <v>2000-01</v>
      </c>
      <c r="AA93" s="18">
        <f>LARGE('octsep cfs'!$N$5:$N$94,'octsep cfs rank'!$A93)</f>
        <v>32257</v>
      </c>
    </row>
    <row r="94" spans="1:27" x14ac:dyDescent="0.2">
      <c r="A94" s="11">
        <v>89</v>
      </c>
      <c r="B94" s="5" t="str">
        <f>VLOOKUP(C94,'octsep cfs'!$B$5:$O$94,14,FALSE)</f>
        <v>1987-88</v>
      </c>
      <c r="C94" s="18">
        <f>LARGE('octsep cfs'!$B$5:$B$94,'octsep cfs rank'!$A94)</f>
        <v>12992</v>
      </c>
      <c r="D94" s="5" t="str">
        <f>VLOOKUP(E94,'octsep cfs'!$C$5:$O$94,13,FALSE)</f>
        <v>1936-37</v>
      </c>
      <c r="E94" s="18">
        <f>LARGE('octsep cfs'!$C$5:$C$94,'octsep cfs rank'!$A94)</f>
        <v>8378</v>
      </c>
      <c r="F94" s="5" t="str">
        <f>VLOOKUP(G94,'octsep cfs'!$D$5:$O$94,12,FALSE)</f>
        <v>1930-31</v>
      </c>
      <c r="G94" s="18">
        <f>LARGE('octsep cfs'!$D$5:$D$94,'octsep cfs rank'!$A94)</f>
        <v>6499</v>
      </c>
      <c r="H94" s="5" t="str">
        <f>VLOOKUP(I94,'octsep cfs'!$E$5:$O$94,11,FALSE)</f>
        <v>1942-43</v>
      </c>
      <c r="I94" s="18">
        <f>LARGE('octsep cfs'!$E$5:$E$94,'octsep cfs rank'!$A94)</f>
        <v>5886</v>
      </c>
      <c r="J94" s="5" t="str">
        <f>VLOOKUP(K94,'octsep cfs'!$F$5:$O$94,10,FALSE)</f>
        <v>1935-36</v>
      </c>
      <c r="K94" s="18">
        <f>LARGE('octsep cfs'!$F$5:$F$94,'octsep cfs rank'!$A94)</f>
        <v>5128</v>
      </c>
      <c r="L94" s="5" t="str">
        <f>VLOOKUP(M94,'octsep cfs'!$G$5:$O$94,9,FALSE)</f>
        <v>1936-37</v>
      </c>
      <c r="M94" s="18">
        <f>LARGE('octsep cfs'!$G$5:$G$94,'octsep cfs rank'!$A94)</f>
        <v>5531</v>
      </c>
      <c r="N94" s="5" t="str">
        <f>VLOOKUP(O94,'octsep cfs'!$H$5:$O$94,8,FALSE)</f>
        <v>1969-70</v>
      </c>
      <c r="O94" s="18">
        <f>LARGE('octsep cfs'!$H$5:$H$94,'octsep cfs rank'!$A94)</f>
        <v>10739</v>
      </c>
      <c r="P94" s="5" t="str">
        <f>VLOOKUP(Q94,'octsep cfs'!$I$5:$O$94,7,FALSE)</f>
        <v>1954-55</v>
      </c>
      <c r="Q94" s="18">
        <f>LARGE('octsep cfs'!$I$5:$I$94,'octsep cfs rank'!$A94)</f>
        <v>41421</v>
      </c>
      <c r="R94" s="5" t="str">
        <f>VLOOKUP(S94,'octsep cfs'!$J$5:$O$94,6,FALSE)</f>
        <v>1942-43</v>
      </c>
      <c r="S94" s="18">
        <f>LARGE('octsep cfs'!$J$5:$J$94,'octsep cfs rank'!$A94)</f>
        <v>77989</v>
      </c>
      <c r="T94" s="5" t="str">
        <f>VLOOKUP(U94,'octsep cfs'!$K$5:$O$94,5,FALSE)</f>
        <v>1943-44</v>
      </c>
      <c r="U94" s="18">
        <f>LARGE('octsep cfs'!$K$5:$K$94,'octsep cfs rank'!$A94)</f>
        <v>62665</v>
      </c>
      <c r="V94" s="5" t="str">
        <f>VLOOKUP(W94,'octsep cfs'!$L$5:$O$94,4,FALSE)</f>
        <v>1979-80</v>
      </c>
      <c r="W94" s="18">
        <f>LARGE('octsep cfs'!$L$5:$L$94,'octsep cfs rank'!$A94)</f>
        <v>44319</v>
      </c>
      <c r="X94" s="5" t="str">
        <f>VLOOKUP(Y94,'octsep cfs'!$M$5:$O$94,3,FALSE)</f>
        <v>1969-70</v>
      </c>
      <c r="Y94" s="18">
        <f>LARGE('octsep cfs'!$M$5:$M$94,'octsep cfs rank'!$A94)</f>
        <v>25131</v>
      </c>
      <c r="Z94" s="5" t="str">
        <f>VLOOKUP(AA94,'octsep cfs'!$N$5:$O$94,2,FALSE)</f>
        <v>1936-37</v>
      </c>
      <c r="AA94" s="18">
        <f>LARGE('octsep cfs'!$N$5:$N$94,'octsep cfs rank'!$A94)</f>
        <v>31648</v>
      </c>
    </row>
    <row r="95" spans="1:27" x14ac:dyDescent="0.2">
      <c r="A95" s="11">
        <v>90</v>
      </c>
      <c r="B95" s="5" t="str">
        <f>VLOOKUP(C95,'octsep cfs'!$B$5:$O$94,14,FALSE)</f>
        <v>2006-07</v>
      </c>
      <c r="C95" s="18">
        <f>LARGE('octsep cfs'!$B$5:$B$94,'octsep cfs rank'!$A95)</f>
        <v>10915</v>
      </c>
      <c r="D95" s="5" t="str">
        <f>VLOOKUP(E95,'octsep cfs'!$C$5:$O$94,13,FALSE)</f>
        <v>1946-47</v>
      </c>
      <c r="E95" s="18">
        <f>LARGE('octsep cfs'!$C$5:$C$94,'octsep cfs rank'!$A95)</f>
        <v>8340</v>
      </c>
      <c r="F95" s="5" t="str">
        <f>VLOOKUP(G95,'octsep cfs'!$D$5:$O$94,12,FALSE)</f>
        <v>1936-37</v>
      </c>
      <c r="G95" s="18">
        <f>LARGE('octsep cfs'!$D$5:$D$94,'octsep cfs rank'!$A95)</f>
        <v>6367</v>
      </c>
      <c r="H95" s="5" t="str">
        <f>VLOOKUP(I95,'octsep cfs'!$E$5:$O$94,11,FALSE)</f>
        <v>1936-37</v>
      </c>
      <c r="I95" s="18">
        <f>LARGE('octsep cfs'!$E$5:$E$94,'octsep cfs rank'!$A95)</f>
        <v>4827</v>
      </c>
      <c r="J95" s="5" t="str">
        <f>VLOOKUP(K95,'octsep cfs'!$F$5:$O$94,10,FALSE)</f>
        <v>1936-37</v>
      </c>
      <c r="K95" s="18">
        <f>LARGE('octsep cfs'!$F$5:$F$94,'octsep cfs rank'!$A95)</f>
        <v>4935</v>
      </c>
      <c r="L95" s="5" t="str">
        <f>VLOOKUP(M95,'octsep cfs'!$G$5:$O$94,9,FALSE)</f>
        <v>1974-75</v>
      </c>
      <c r="M95" s="18">
        <f>LARGE('octsep cfs'!$G$5:$G$94,'octsep cfs rank'!$A95)</f>
        <v>5389</v>
      </c>
      <c r="N95" s="5" t="str">
        <f>VLOOKUP(O95,'octsep cfs'!$H$5:$O$94,8,FALSE)</f>
        <v>1944-45</v>
      </c>
      <c r="O95" s="18">
        <f>LARGE('octsep cfs'!$H$5:$H$94,'octsep cfs rank'!$A95)</f>
        <v>10053</v>
      </c>
      <c r="P95" s="5" t="str">
        <f>VLOOKUP(Q95,'octsep cfs'!$I$5:$O$94,7,FALSE)</f>
        <v>1983-84</v>
      </c>
      <c r="Q95" s="18">
        <f>LARGE('octsep cfs'!$I$5:$I$94,'octsep cfs rank'!$A95)</f>
        <v>38971</v>
      </c>
      <c r="R95" s="5" t="str">
        <f>VLOOKUP(S95,'octsep cfs'!$J$5:$O$94,6,FALSE)</f>
        <v>1992-93</v>
      </c>
      <c r="S95" s="18">
        <f>LARGE('octsep cfs'!$J$5:$J$94,'octsep cfs rank'!$A95)</f>
        <v>74358</v>
      </c>
      <c r="T95" s="5" t="str">
        <f>VLOOKUP(U95,'octsep cfs'!$K$5:$O$94,5,FALSE)</f>
        <v>1992-93</v>
      </c>
      <c r="U95" s="18">
        <f>LARGE('octsep cfs'!$K$5:$K$94,'octsep cfs rank'!$A95)</f>
        <v>58883</v>
      </c>
      <c r="V95" s="5" t="str">
        <f>VLOOKUP(W95,'octsep cfs'!$L$5:$O$94,4,FALSE)</f>
        <v>2005-06</v>
      </c>
      <c r="W95" s="18">
        <f>LARGE('octsep cfs'!$L$5:$L$94,'octsep cfs rank'!$A95)</f>
        <v>42343</v>
      </c>
      <c r="X95" s="5" t="str">
        <f>VLOOKUP(Y95,'octsep cfs'!$M$5:$O$94,3,FALSE)</f>
        <v>1984-85</v>
      </c>
      <c r="Y95" s="18">
        <f>LARGE('octsep cfs'!$M$5:$M$94,'octsep cfs rank'!$A95)</f>
        <v>24232</v>
      </c>
      <c r="Z95" s="5" t="str">
        <f>VLOOKUP(AA95,'octsep cfs'!$N$5:$O$94,2,FALSE)</f>
        <v>1943-44</v>
      </c>
      <c r="AA95" s="18">
        <f>LARGE('octsep cfs'!$N$5:$N$94,'octsep cfs rank'!$A95)</f>
        <v>30825</v>
      </c>
    </row>
    <row r="97" spans="2:27" x14ac:dyDescent="0.2">
      <c r="B97" t="s">
        <v>114</v>
      </c>
      <c r="C97" s="18">
        <f>AVERAGE(C6:C95)</f>
        <v>22128.911111111112</v>
      </c>
      <c r="D97" s="18"/>
      <c r="E97" s="18">
        <f t="shared" ref="E97:AA97" si="0">AVERAGE(E6:E95)</f>
        <v>15782.488888888889</v>
      </c>
      <c r="F97" s="18"/>
      <c r="G97" s="18">
        <f t="shared" si="0"/>
        <v>10912.577777777778</v>
      </c>
      <c r="H97" s="18"/>
      <c r="I97" s="18">
        <f t="shared" si="0"/>
        <v>9044</v>
      </c>
      <c r="J97" s="18"/>
      <c r="K97" s="18">
        <f>'octsep cfs'!F96</f>
        <v>8425.0704169944929</v>
      </c>
      <c r="L97" s="18"/>
      <c r="M97" s="18">
        <f t="shared" si="0"/>
        <v>9806.822222222223</v>
      </c>
      <c r="N97" s="18"/>
      <c r="O97" s="18">
        <f t="shared" si="0"/>
        <v>23392.244444444445</v>
      </c>
      <c r="P97" s="18"/>
      <c r="Q97" s="18">
        <f t="shared" si="0"/>
        <v>73539.711111111115</v>
      </c>
      <c r="R97" s="18"/>
      <c r="S97" s="18">
        <f t="shared" si="0"/>
        <v>115271.94444444444</v>
      </c>
      <c r="T97" s="18"/>
      <c r="U97" s="18">
        <f t="shared" si="0"/>
        <v>97177.266666666663</v>
      </c>
      <c r="V97" s="18"/>
      <c r="W97" s="18">
        <f t="shared" si="0"/>
        <v>60542.744444444441</v>
      </c>
      <c r="X97" s="18"/>
      <c r="Y97" s="18">
        <f t="shared" si="0"/>
        <v>34823.255555555559</v>
      </c>
      <c r="Z97" s="18"/>
      <c r="AA97" s="18">
        <f t="shared" si="0"/>
        <v>40228.933333333334</v>
      </c>
    </row>
    <row r="98" spans="2:27" x14ac:dyDescent="0.2">
      <c r="B98" t="s">
        <v>115</v>
      </c>
      <c r="C98" s="18">
        <f>MEDIAN(C6:C95)</f>
        <v>22208</v>
      </c>
      <c r="D98" s="18"/>
      <c r="E98" s="18">
        <f t="shared" ref="E98:AA98" si="1">MEDIAN(E6:E95)</f>
        <v>15209</v>
      </c>
      <c r="F98" s="18"/>
      <c r="G98" s="18">
        <f t="shared" si="1"/>
        <v>10634.5</v>
      </c>
      <c r="H98" s="18"/>
      <c r="I98" s="18">
        <f t="shared" si="1"/>
        <v>8986</v>
      </c>
      <c r="J98" s="18"/>
      <c r="K98" s="18">
        <f t="shared" si="1"/>
        <v>8090.5</v>
      </c>
      <c r="L98" s="18"/>
      <c r="M98" s="18">
        <f t="shared" si="1"/>
        <v>9177.5</v>
      </c>
      <c r="N98" s="18"/>
      <c r="O98" s="18">
        <f t="shared" si="1"/>
        <v>22776</v>
      </c>
      <c r="P98" s="18"/>
      <c r="Q98" s="18">
        <f t="shared" si="1"/>
        <v>71071</v>
      </c>
      <c r="R98" s="18"/>
      <c r="S98" s="18">
        <f t="shared" si="1"/>
        <v>113483.5</v>
      </c>
      <c r="T98" s="18"/>
      <c r="U98" s="18">
        <f t="shared" si="1"/>
        <v>92880</v>
      </c>
      <c r="V98" s="18"/>
      <c r="W98" s="18">
        <f t="shared" si="1"/>
        <v>59134.5</v>
      </c>
      <c r="X98" s="18"/>
      <c r="Y98" s="18">
        <f t="shared" si="1"/>
        <v>33867</v>
      </c>
      <c r="Z98" s="18"/>
      <c r="AA98" s="18">
        <f t="shared" si="1"/>
        <v>40309.5</v>
      </c>
    </row>
    <row r="99" spans="2:27" x14ac:dyDescent="0.2">
      <c r="B99" t="s">
        <v>116</v>
      </c>
      <c r="C99" s="18">
        <f>STDEV(C6:C95)</f>
        <v>6144.8243328754006</v>
      </c>
      <c r="D99" s="18"/>
      <c r="E99" s="18">
        <f t="shared" ref="E99:AA99" si="2">STDEV(E6:E95)</f>
        <v>5023.2850978251718</v>
      </c>
      <c r="F99" s="18"/>
      <c r="G99" s="18">
        <f t="shared" si="2"/>
        <v>2537.8403141598124</v>
      </c>
      <c r="H99" s="18"/>
      <c r="I99" s="18">
        <f t="shared" si="2"/>
        <v>1787.714516082262</v>
      </c>
      <c r="J99" s="18"/>
      <c r="K99" s="18">
        <f t="shared" si="2"/>
        <v>2100.4319361091448</v>
      </c>
      <c r="L99" s="18"/>
      <c r="M99" s="18">
        <f t="shared" si="2"/>
        <v>2992.1644999909754</v>
      </c>
      <c r="N99" s="18"/>
      <c r="O99" s="18">
        <f t="shared" si="2"/>
        <v>8505.0272447510451</v>
      </c>
      <c r="P99" s="18"/>
      <c r="Q99" s="18">
        <f t="shared" si="2"/>
        <v>17724.311672183045</v>
      </c>
      <c r="R99" s="18"/>
      <c r="S99" s="18">
        <f t="shared" si="2"/>
        <v>20843.792819128816</v>
      </c>
      <c r="T99" s="18"/>
      <c r="U99" s="18">
        <f t="shared" si="2"/>
        <v>20631.341404591432</v>
      </c>
      <c r="V99" s="18"/>
      <c r="W99" s="18">
        <f t="shared" si="2"/>
        <v>11616.161398266919</v>
      </c>
      <c r="X99" s="18"/>
      <c r="Y99" s="18">
        <f t="shared" si="2"/>
        <v>7457.3148714038443</v>
      </c>
      <c r="Z99" s="18"/>
      <c r="AA99" s="18">
        <f t="shared" si="2"/>
        <v>4556.341903991346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C6" sqref="C6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68075</v>
      </c>
      <c r="C5" s="26">
        <v>36473</v>
      </c>
      <c r="D5" s="13">
        <f>'octsep cfs'!B5</f>
        <v>19301</v>
      </c>
      <c r="E5" s="13">
        <f>'octsep cfs'!C5</f>
        <v>12362</v>
      </c>
      <c r="F5" s="13">
        <f>'octsep cfs'!D5</f>
        <v>9010</v>
      </c>
      <c r="G5" s="10">
        <f>'octsep cfs'!E5</f>
        <v>6396</v>
      </c>
      <c r="H5" s="10">
        <f>'octsep cfs'!F5</f>
        <v>5225</v>
      </c>
      <c r="I5" s="10">
        <f>'octsep cfs'!G5</f>
        <v>6557</v>
      </c>
      <c r="J5" s="10">
        <f>'octsep cfs'!H5</f>
        <v>11647</v>
      </c>
      <c r="K5" s="10">
        <f>'octsep cfs'!I5</f>
        <v>48957</v>
      </c>
      <c r="L5" s="10">
        <f>'octsep cfs'!J5</f>
        <v>111210</v>
      </c>
      <c r="M5" s="10">
        <f>'octsep cfs'!K5</f>
        <v>78855</v>
      </c>
      <c r="N5" s="6">
        <f>(SUM(B5,D5,F5,G5,I5,K5,M5)*31+SUM(C5,E5,J5,L5)*30+(H5*28))/365</f>
        <v>34654.084931506848</v>
      </c>
      <c r="O5" s="22" t="s">
        <v>28</v>
      </c>
    </row>
    <row r="6" spans="1:15" x14ac:dyDescent="0.2">
      <c r="A6" s="20" t="s">
        <v>41</v>
      </c>
      <c r="B6" s="13">
        <f>'octsep cfs'!L5</f>
        <v>66859</v>
      </c>
      <c r="C6" s="13">
        <f>'octsep cfs'!M5</f>
        <v>34485</v>
      </c>
      <c r="D6" s="13">
        <f>'octsep cfs'!B6</f>
        <v>16682</v>
      </c>
      <c r="E6" s="13">
        <f>'octsep cfs'!C6</f>
        <v>9295</v>
      </c>
      <c r="F6" s="13">
        <f>'octsep cfs'!D6</f>
        <v>8200</v>
      </c>
      <c r="G6" s="10">
        <f>'octsep cfs'!E6</f>
        <v>7471</v>
      </c>
      <c r="H6" s="10">
        <f>'octsep cfs'!F6</f>
        <v>7990</v>
      </c>
      <c r="I6" s="10">
        <f>'octsep cfs'!G6</f>
        <v>8674</v>
      </c>
      <c r="J6" s="10">
        <f>'octsep cfs'!H6</f>
        <v>35650</v>
      </c>
      <c r="K6" s="10">
        <f>'octsep cfs'!I6</f>
        <v>61136</v>
      </c>
      <c r="L6" s="10">
        <f>'octsep cfs'!J6</f>
        <v>105011</v>
      </c>
      <c r="M6" s="10">
        <f>'octsep cfs'!K6</f>
        <v>99464</v>
      </c>
      <c r="N6" s="6">
        <f t="shared" ref="N6:N69" si="0">(SUM(B6,D6,F6,G6,I6,K6,M6)*31+SUM(C6,E6,J6,L6)*30+(H6*28))/365</f>
        <v>38575.386301369865</v>
      </c>
      <c r="O6" s="22" t="s">
        <v>41</v>
      </c>
    </row>
    <row r="7" spans="1:15" x14ac:dyDescent="0.2">
      <c r="A7" s="20" t="s">
        <v>47</v>
      </c>
      <c r="B7" s="13">
        <f>'octsep cfs'!L6</f>
        <v>71769</v>
      </c>
      <c r="C7" s="13">
        <f>'octsep cfs'!M6</f>
        <v>39113</v>
      </c>
      <c r="D7" s="13">
        <f>'octsep cfs'!B7</f>
        <v>14547</v>
      </c>
      <c r="E7" s="13">
        <f>'octsep cfs'!C7</f>
        <v>9427</v>
      </c>
      <c r="F7" s="13">
        <f>'octsep cfs'!D7</f>
        <v>6499</v>
      </c>
      <c r="G7" s="10">
        <f>'octsep cfs'!E7</f>
        <v>6419</v>
      </c>
      <c r="H7" s="10">
        <f>'octsep cfs'!F7</f>
        <v>5766</v>
      </c>
      <c r="I7" s="10">
        <f>'octsep cfs'!G7</f>
        <v>7817</v>
      </c>
      <c r="J7" s="10">
        <f>'octsep cfs'!H7</f>
        <v>16045</v>
      </c>
      <c r="K7" s="10">
        <f>'octsep cfs'!I7</f>
        <v>68794</v>
      </c>
      <c r="L7" s="10">
        <f>'octsep cfs'!J7</f>
        <v>114372</v>
      </c>
      <c r="M7" s="10">
        <f>'octsep cfs'!K7</f>
        <v>88866</v>
      </c>
      <c r="N7" s="6">
        <f t="shared" si="0"/>
        <v>37633.42191780822</v>
      </c>
      <c r="O7" s="22" t="s">
        <v>47</v>
      </c>
    </row>
    <row r="8" spans="1:15" x14ac:dyDescent="0.2">
      <c r="A8" s="20" t="s">
        <v>57</v>
      </c>
      <c r="B8" s="13">
        <f>'octsep cfs'!L7</f>
        <v>59567</v>
      </c>
      <c r="C8" s="13">
        <f>'octsep cfs'!M7</f>
        <v>41982</v>
      </c>
      <c r="D8" s="13">
        <f>'octsep cfs'!B8</f>
        <v>23224</v>
      </c>
      <c r="E8" s="13">
        <f>'octsep cfs'!C8</f>
        <v>16476</v>
      </c>
      <c r="F8" s="13">
        <f>'octsep cfs'!D8</f>
        <v>11187</v>
      </c>
      <c r="G8" s="10">
        <f>'octsep cfs'!E8</f>
        <v>8103</v>
      </c>
      <c r="H8" s="10">
        <f>'octsep cfs'!F8</f>
        <v>9055</v>
      </c>
      <c r="I8" s="10">
        <f>'octsep cfs'!G8</f>
        <v>14368</v>
      </c>
      <c r="J8" s="10">
        <f>'octsep cfs'!H8</f>
        <v>30159</v>
      </c>
      <c r="K8" s="10">
        <f>'octsep cfs'!I8</f>
        <v>84776</v>
      </c>
      <c r="L8" s="10">
        <f>'octsep cfs'!J8</f>
        <v>141793</v>
      </c>
      <c r="M8" s="10">
        <f>'octsep cfs'!K8</f>
        <v>96940</v>
      </c>
      <c r="N8" s="6">
        <f t="shared" si="0"/>
        <v>44956.04109589041</v>
      </c>
      <c r="O8" s="22" t="s">
        <v>57</v>
      </c>
    </row>
    <row r="9" spans="1:15" x14ac:dyDescent="0.2">
      <c r="A9" s="20" t="s">
        <v>63</v>
      </c>
      <c r="B9" s="13">
        <f>'octsep cfs'!L8</f>
        <v>73809</v>
      </c>
      <c r="C9" s="13">
        <f>'octsep cfs'!M8</f>
        <v>33893</v>
      </c>
      <c r="D9" s="13">
        <f>'octsep cfs'!B9</f>
        <v>20439</v>
      </c>
      <c r="E9" s="13">
        <f>'octsep cfs'!C9</f>
        <v>16338</v>
      </c>
      <c r="F9" s="13">
        <f>'octsep cfs'!D9</f>
        <v>12812</v>
      </c>
      <c r="G9" s="10">
        <f>'octsep cfs'!E9</f>
        <v>9574</v>
      </c>
      <c r="H9" s="10">
        <f>'octsep cfs'!F9</f>
        <v>7372</v>
      </c>
      <c r="I9" s="10">
        <f>'octsep cfs'!G9</f>
        <v>7890</v>
      </c>
      <c r="J9" s="10">
        <f>'octsep cfs'!H9</f>
        <v>18053</v>
      </c>
      <c r="K9" s="10">
        <f>'octsep cfs'!I9</f>
        <v>66755</v>
      </c>
      <c r="L9" s="10">
        <f>'octsep cfs'!J9</f>
        <v>129949</v>
      </c>
      <c r="M9" s="10">
        <f>'octsep cfs'!K9</f>
        <v>124491</v>
      </c>
      <c r="N9" s="6">
        <f t="shared" si="0"/>
        <v>43677.468493150685</v>
      </c>
      <c r="O9" s="22" t="s">
        <v>63</v>
      </c>
    </row>
    <row r="10" spans="1:15" x14ac:dyDescent="0.2">
      <c r="A10" s="20" t="s">
        <v>35</v>
      </c>
      <c r="B10" s="13">
        <f>'octsep cfs'!L9</f>
        <v>79518</v>
      </c>
      <c r="C10" s="13">
        <f>'octsep cfs'!M9</f>
        <v>40352</v>
      </c>
      <c r="D10" s="13">
        <f>'octsep cfs'!B10</f>
        <v>27559</v>
      </c>
      <c r="E10" s="13">
        <f>'octsep cfs'!C10</f>
        <v>23119</v>
      </c>
      <c r="F10" s="13">
        <f>'octsep cfs'!D10</f>
        <v>13924</v>
      </c>
      <c r="G10" s="10">
        <f>'octsep cfs'!E10</f>
        <v>12039</v>
      </c>
      <c r="H10" s="10">
        <f>'octsep cfs'!F10</f>
        <v>9714</v>
      </c>
      <c r="I10" s="10">
        <f>'octsep cfs'!G10</f>
        <v>13460</v>
      </c>
      <c r="J10" s="10">
        <f>'octsep cfs'!H10</f>
        <v>57307</v>
      </c>
      <c r="K10" s="10">
        <f>'octsep cfs'!I10</f>
        <v>109463</v>
      </c>
      <c r="L10" s="10">
        <f>'octsep cfs'!J10</f>
        <v>112696</v>
      </c>
      <c r="M10" s="10">
        <f>'octsep cfs'!K10</f>
        <v>89639</v>
      </c>
      <c r="N10" s="6">
        <f t="shared" si="0"/>
        <v>49287.326027397263</v>
      </c>
      <c r="O10" s="22" t="s">
        <v>35</v>
      </c>
    </row>
    <row r="11" spans="1:15" x14ac:dyDescent="0.2">
      <c r="A11" t="s">
        <v>72</v>
      </c>
      <c r="B11" s="10">
        <f>'octsep cfs'!L10</f>
        <v>63263</v>
      </c>
      <c r="C11" s="10">
        <f>'octsep cfs'!M10</f>
        <v>34770</v>
      </c>
      <c r="D11" s="10">
        <f>'octsep cfs'!B11</f>
        <v>22189</v>
      </c>
      <c r="E11" s="10">
        <f>'octsep cfs'!C11</f>
        <v>21126</v>
      </c>
      <c r="F11" s="10">
        <f>'octsep cfs'!D11</f>
        <v>12334</v>
      </c>
      <c r="G11" s="10">
        <f>'octsep cfs'!E11</f>
        <v>9899</v>
      </c>
      <c r="H11" s="10">
        <f>'octsep cfs'!F11</f>
        <v>11460</v>
      </c>
      <c r="I11" s="10">
        <f>'octsep cfs'!G11</f>
        <v>9393</v>
      </c>
      <c r="J11" s="10">
        <f>'octsep cfs'!H11</f>
        <v>15263</v>
      </c>
      <c r="K11" s="10">
        <f>'octsep cfs'!I11</f>
        <v>60367</v>
      </c>
      <c r="L11" s="10">
        <f>'octsep cfs'!J11</f>
        <v>117151</v>
      </c>
      <c r="M11" s="10">
        <f>'octsep cfs'!K11</f>
        <v>121602</v>
      </c>
      <c r="N11" s="6">
        <f t="shared" si="0"/>
        <v>41755.169863013696</v>
      </c>
      <c r="O11" s="22" t="s">
        <v>72</v>
      </c>
    </row>
    <row r="12" spans="1:15" x14ac:dyDescent="0.2">
      <c r="A12" t="s">
        <v>76</v>
      </c>
      <c r="B12" s="10">
        <f>'octsep cfs'!L11</f>
        <v>64910</v>
      </c>
      <c r="C12" s="10">
        <f>'octsep cfs'!M11</f>
        <v>38570</v>
      </c>
      <c r="D12" s="10">
        <f>'octsep cfs'!B12</f>
        <v>19363</v>
      </c>
      <c r="E12" s="10">
        <f>'octsep cfs'!C12</f>
        <v>10573</v>
      </c>
      <c r="F12" s="10">
        <f>'octsep cfs'!D12</f>
        <v>8706</v>
      </c>
      <c r="G12" s="10">
        <f>'octsep cfs'!E12</f>
        <v>6882</v>
      </c>
      <c r="H12" s="10">
        <f>'octsep cfs'!F12</f>
        <v>5128</v>
      </c>
      <c r="I12" s="10">
        <f>'octsep cfs'!G12</f>
        <v>6880</v>
      </c>
      <c r="J12" s="10">
        <f>'octsep cfs'!H12</f>
        <v>29597</v>
      </c>
      <c r="K12" s="10">
        <f>'octsep cfs'!I12</f>
        <v>98723</v>
      </c>
      <c r="L12" s="10">
        <f>'octsep cfs'!J12</f>
        <v>116889</v>
      </c>
      <c r="M12" s="10">
        <f>'octsep cfs'!K12</f>
        <v>84994</v>
      </c>
      <c r="N12" s="6">
        <f t="shared" si="0"/>
        <v>41141.512328767123</v>
      </c>
      <c r="O12" s="22" t="s">
        <v>76</v>
      </c>
    </row>
    <row r="13" spans="1:15" x14ac:dyDescent="0.2">
      <c r="A13" t="s">
        <v>79</v>
      </c>
      <c r="B13" s="10">
        <f>'octsep cfs'!L12</f>
        <v>61697</v>
      </c>
      <c r="C13" s="10">
        <f>'octsep cfs'!M12</f>
        <v>32378</v>
      </c>
      <c r="D13" s="10">
        <f>'octsep cfs'!B13</f>
        <v>17503</v>
      </c>
      <c r="E13" s="10">
        <f>'octsep cfs'!C13</f>
        <v>8378</v>
      </c>
      <c r="F13" s="10">
        <f>'octsep cfs'!D13</f>
        <v>6367</v>
      </c>
      <c r="G13" s="10">
        <f>'octsep cfs'!E13</f>
        <v>4827</v>
      </c>
      <c r="H13" s="10">
        <f>'octsep cfs'!F13</f>
        <v>4935</v>
      </c>
      <c r="I13" s="10">
        <f>'octsep cfs'!G13</f>
        <v>5531</v>
      </c>
      <c r="J13" s="10">
        <f>'octsep cfs'!H13</f>
        <v>11777</v>
      </c>
      <c r="K13" s="10">
        <f>'octsep cfs'!I13</f>
        <v>48349</v>
      </c>
      <c r="L13" s="10">
        <f>'octsep cfs'!J13</f>
        <v>96950</v>
      </c>
      <c r="M13" s="10">
        <f>'octsep cfs'!K13</f>
        <v>85721</v>
      </c>
      <c r="N13" s="6">
        <f t="shared" si="0"/>
        <v>32198.671232876713</v>
      </c>
      <c r="O13" s="22" t="s">
        <v>79</v>
      </c>
    </row>
    <row r="14" spans="1:15" x14ac:dyDescent="0.2">
      <c r="A14" t="s">
        <v>68</v>
      </c>
      <c r="B14" s="10">
        <f>'octsep cfs'!L13</f>
        <v>51046</v>
      </c>
      <c r="C14" s="10">
        <f>'octsep cfs'!M13</f>
        <v>36683</v>
      </c>
      <c r="D14" s="10">
        <f>'octsep cfs'!B14</f>
        <v>21956</v>
      </c>
      <c r="E14" s="10">
        <f>'octsep cfs'!C14</f>
        <v>19723</v>
      </c>
      <c r="F14" s="10">
        <f>'octsep cfs'!D14</f>
        <v>10756</v>
      </c>
      <c r="G14" s="10">
        <f>'octsep cfs'!E14</f>
        <v>8882</v>
      </c>
      <c r="H14" s="10">
        <f>'octsep cfs'!F14</f>
        <v>7043</v>
      </c>
      <c r="I14" s="10">
        <f>'octsep cfs'!G14</f>
        <v>9168</v>
      </c>
      <c r="J14" s="10">
        <f>'octsep cfs'!H14</f>
        <v>22384</v>
      </c>
      <c r="K14" s="10">
        <f>'octsep cfs'!I14</f>
        <v>70386</v>
      </c>
      <c r="L14" s="10">
        <f>'octsep cfs'!J14</f>
        <v>122453</v>
      </c>
      <c r="M14" s="10">
        <f>'octsep cfs'!K14</f>
        <v>92444</v>
      </c>
      <c r="N14" s="6">
        <f t="shared" si="0"/>
        <v>39556.909589041097</v>
      </c>
      <c r="O14" s="22" t="s">
        <v>68</v>
      </c>
    </row>
    <row r="15" spans="1:15" x14ac:dyDescent="0.2">
      <c r="A15" t="s">
        <v>44</v>
      </c>
      <c r="B15" s="10">
        <f>'octsep cfs'!L14</f>
        <v>44465</v>
      </c>
      <c r="C15" s="10">
        <f>'octsep cfs'!M14</f>
        <v>42527</v>
      </c>
      <c r="D15" s="10">
        <f>'octsep cfs'!B15</f>
        <v>20464</v>
      </c>
      <c r="E15" s="10">
        <f>'octsep cfs'!C15</f>
        <v>11405</v>
      </c>
      <c r="F15" s="10">
        <f>'octsep cfs'!D15</f>
        <v>8373</v>
      </c>
      <c r="G15" s="10">
        <f>'octsep cfs'!E15</f>
        <v>8182</v>
      </c>
      <c r="H15" s="10">
        <f>'octsep cfs'!F15</f>
        <v>6106</v>
      </c>
      <c r="I15" s="10">
        <f>'octsep cfs'!G15</f>
        <v>7822</v>
      </c>
      <c r="J15" s="10">
        <f>'octsep cfs'!H15</f>
        <v>27160</v>
      </c>
      <c r="K15" s="10">
        <f>'octsep cfs'!I15</f>
        <v>89544</v>
      </c>
      <c r="L15" s="10">
        <f>'octsep cfs'!J15</f>
        <v>86324</v>
      </c>
      <c r="M15" s="10">
        <f>'octsep cfs'!K15</f>
        <v>91477</v>
      </c>
      <c r="N15" s="6">
        <f t="shared" si="0"/>
        <v>37187.904109589042</v>
      </c>
      <c r="O15" s="22" t="s">
        <v>44</v>
      </c>
    </row>
    <row r="16" spans="1:15" x14ac:dyDescent="0.2">
      <c r="A16" t="s">
        <v>31</v>
      </c>
      <c r="B16" s="10">
        <f>'octsep cfs'!L15</f>
        <v>60866</v>
      </c>
      <c r="C16" s="10">
        <f>'octsep cfs'!M15</f>
        <v>33101</v>
      </c>
      <c r="D16" s="10">
        <f>'octsep cfs'!B16</f>
        <v>24825</v>
      </c>
      <c r="E16" s="10">
        <f>'octsep cfs'!C16</f>
        <v>16853</v>
      </c>
      <c r="F16" s="10">
        <f>'octsep cfs'!D16</f>
        <v>15592</v>
      </c>
      <c r="G16" s="10">
        <f>'octsep cfs'!E16</f>
        <v>9119</v>
      </c>
      <c r="H16" s="10">
        <f>'octsep cfs'!F16</f>
        <v>8840</v>
      </c>
      <c r="I16" s="10">
        <f>'octsep cfs'!G16</f>
        <v>11411</v>
      </c>
      <c r="J16" s="10">
        <f>'octsep cfs'!H16</f>
        <v>26477</v>
      </c>
      <c r="K16" s="10">
        <f>'octsep cfs'!I16</f>
        <v>79148</v>
      </c>
      <c r="L16" s="10">
        <f>'octsep cfs'!J16</f>
        <v>105455</v>
      </c>
      <c r="M16" s="10">
        <f>'octsep cfs'!K16</f>
        <v>92887</v>
      </c>
      <c r="N16" s="6">
        <f t="shared" si="0"/>
        <v>40584.624657534245</v>
      </c>
      <c r="O16" s="22" t="s">
        <v>31</v>
      </c>
    </row>
    <row r="17" spans="1:15" x14ac:dyDescent="0.2">
      <c r="A17" t="s">
        <v>29</v>
      </c>
      <c r="B17" s="10">
        <f>'octsep cfs'!L16</f>
        <v>57429</v>
      </c>
      <c r="C17" s="10">
        <f>'octsep cfs'!M16</f>
        <v>45330</v>
      </c>
      <c r="D17" s="10">
        <f>'octsep cfs'!B17</f>
        <v>33917</v>
      </c>
      <c r="E17" s="10">
        <f>'octsep cfs'!C17</f>
        <v>13469</v>
      </c>
      <c r="F17" s="10">
        <f>'octsep cfs'!D17</f>
        <v>9853</v>
      </c>
      <c r="G17" s="10">
        <f>'octsep cfs'!E17</f>
        <v>8026</v>
      </c>
      <c r="H17" s="10">
        <f>'octsep cfs'!F17</f>
        <v>7286</v>
      </c>
      <c r="I17" s="10">
        <f>'octsep cfs'!G17</f>
        <v>11718</v>
      </c>
      <c r="J17" s="10">
        <f>'octsep cfs'!H17</f>
        <v>33777</v>
      </c>
      <c r="K17" s="10">
        <f>'octsep cfs'!I17</f>
        <v>59421</v>
      </c>
      <c r="L17" s="10">
        <f>'octsep cfs'!J17</f>
        <v>87176</v>
      </c>
      <c r="M17" s="10">
        <f>'octsep cfs'!K17</f>
        <v>79675</v>
      </c>
      <c r="N17" s="6">
        <f t="shared" si="0"/>
        <v>37418.56712328767</v>
      </c>
      <c r="O17" s="22" t="s">
        <v>29</v>
      </c>
    </row>
    <row r="18" spans="1:15" x14ac:dyDescent="0.2">
      <c r="A18" t="s">
        <v>58</v>
      </c>
      <c r="B18" s="10">
        <f>'octsep cfs'!L17</f>
        <v>56482</v>
      </c>
      <c r="C18" s="10">
        <f>'octsep cfs'!M17</f>
        <v>35417</v>
      </c>
      <c r="D18" s="10">
        <f>'octsep cfs'!B18</f>
        <v>31777</v>
      </c>
      <c r="E18" s="10">
        <f>'octsep cfs'!C18</f>
        <v>17800</v>
      </c>
      <c r="F18" s="10">
        <f>'octsep cfs'!D18</f>
        <v>14592</v>
      </c>
      <c r="G18" s="10">
        <f>'octsep cfs'!E18</f>
        <v>8197</v>
      </c>
      <c r="H18" s="10">
        <f>'octsep cfs'!F18</f>
        <v>7056</v>
      </c>
      <c r="I18" s="10">
        <f>'octsep cfs'!G18</f>
        <v>6660</v>
      </c>
      <c r="J18" s="10">
        <f>'octsep cfs'!H18</f>
        <v>17988</v>
      </c>
      <c r="K18" s="10">
        <f>'octsep cfs'!I18</f>
        <v>60887</v>
      </c>
      <c r="L18" s="10">
        <f>'octsep cfs'!J18</f>
        <v>90011</v>
      </c>
      <c r="M18" s="10">
        <f>'octsep cfs'!K18</f>
        <v>96736</v>
      </c>
      <c r="N18" s="6">
        <f t="shared" si="0"/>
        <v>37176.189041095888</v>
      </c>
      <c r="O18" s="22" t="s">
        <v>58</v>
      </c>
    </row>
    <row r="19" spans="1:15" x14ac:dyDescent="0.2">
      <c r="A19" t="s">
        <v>61</v>
      </c>
      <c r="B19" s="10">
        <f>'octsep cfs'!L18</f>
        <v>62859</v>
      </c>
      <c r="C19" s="10">
        <f>'octsep cfs'!M18</f>
        <v>28102</v>
      </c>
      <c r="D19" s="10">
        <f>'octsep cfs'!B19</f>
        <v>18558</v>
      </c>
      <c r="E19" s="10">
        <f>'octsep cfs'!C19</f>
        <v>9643</v>
      </c>
      <c r="F19" s="10">
        <f>'octsep cfs'!D19</f>
        <v>8017</v>
      </c>
      <c r="G19" s="10">
        <f>'octsep cfs'!E19</f>
        <v>5886</v>
      </c>
      <c r="H19" s="10">
        <f>'octsep cfs'!F19</f>
        <v>6155</v>
      </c>
      <c r="I19" s="10">
        <f>'octsep cfs'!G19</f>
        <v>6071</v>
      </c>
      <c r="J19" s="10">
        <f>'octsep cfs'!H19</f>
        <v>28142</v>
      </c>
      <c r="K19" s="10">
        <f>'octsep cfs'!I19</f>
        <v>44687</v>
      </c>
      <c r="L19" s="10">
        <f>'octsep cfs'!J19</f>
        <v>77989</v>
      </c>
      <c r="M19" s="10">
        <f>'octsep cfs'!K19</f>
        <v>103062</v>
      </c>
      <c r="N19" s="6">
        <f t="shared" si="0"/>
        <v>33457.424657534248</v>
      </c>
      <c r="O19" s="22" t="s">
        <v>61</v>
      </c>
    </row>
    <row r="20" spans="1:15" x14ac:dyDescent="0.2">
      <c r="A20" t="s">
        <v>83</v>
      </c>
      <c r="B20" s="10">
        <f>'octsep cfs'!L19</f>
        <v>58171</v>
      </c>
      <c r="C20" s="10">
        <f>'octsep cfs'!M19</f>
        <v>26665</v>
      </c>
      <c r="D20" s="10">
        <f>'octsep cfs'!B20</f>
        <v>18963</v>
      </c>
      <c r="E20" s="10">
        <f>'octsep cfs'!C20</f>
        <v>9581</v>
      </c>
      <c r="F20" s="10">
        <f>'octsep cfs'!D20</f>
        <v>7581</v>
      </c>
      <c r="G20" s="10">
        <f>'octsep cfs'!E20</f>
        <v>6730</v>
      </c>
      <c r="H20" s="10">
        <f>'octsep cfs'!F20</f>
        <v>5656</v>
      </c>
      <c r="I20" s="10">
        <f>'octsep cfs'!G20</f>
        <v>5599</v>
      </c>
      <c r="J20" s="10">
        <f>'octsep cfs'!H20</f>
        <v>16330</v>
      </c>
      <c r="K20" s="10">
        <f>'octsep cfs'!I20</f>
        <v>54762</v>
      </c>
      <c r="L20" s="10">
        <f>'octsep cfs'!J20</f>
        <v>89361</v>
      </c>
      <c r="M20" s="10">
        <f>'octsep cfs'!K20</f>
        <v>62665</v>
      </c>
      <c r="N20" s="6">
        <f t="shared" si="0"/>
        <v>30315.284931506849</v>
      </c>
      <c r="O20" s="22" t="s">
        <v>83</v>
      </c>
    </row>
    <row r="21" spans="1:15" x14ac:dyDescent="0.2">
      <c r="A21" t="s">
        <v>81</v>
      </c>
      <c r="B21" s="10">
        <f>'octsep cfs'!L20</f>
        <v>53868</v>
      </c>
      <c r="C21" s="10">
        <f>'octsep cfs'!M20</f>
        <v>38153</v>
      </c>
      <c r="D21" s="10">
        <f>'octsep cfs'!B21</f>
        <v>23873</v>
      </c>
      <c r="E21" s="10">
        <f>'octsep cfs'!C21</f>
        <v>16157</v>
      </c>
      <c r="F21" s="10">
        <f>'octsep cfs'!D21</f>
        <v>8633</v>
      </c>
      <c r="G21" s="10">
        <f>'octsep cfs'!E21</f>
        <v>8128</v>
      </c>
      <c r="H21" s="10">
        <f>'octsep cfs'!F21</f>
        <v>6698</v>
      </c>
      <c r="I21" s="10">
        <f>'octsep cfs'!G21</f>
        <v>7460</v>
      </c>
      <c r="J21" s="10">
        <f>'octsep cfs'!H21</f>
        <v>10053</v>
      </c>
      <c r="K21" s="10">
        <f>'octsep cfs'!I21</f>
        <v>58194</v>
      </c>
      <c r="L21" s="10">
        <f>'octsep cfs'!J21</f>
        <v>95636</v>
      </c>
      <c r="M21" s="10">
        <f>'octsep cfs'!K21</f>
        <v>76376</v>
      </c>
      <c r="N21" s="6">
        <f t="shared" si="0"/>
        <v>33753.441095890412</v>
      </c>
      <c r="O21" s="22" t="s">
        <v>81</v>
      </c>
    </row>
    <row r="22" spans="1:15" x14ac:dyDescent="0.2">
      <c r="A22" t="s">
        <v>62</v>
      </c>
      <c r="B22" s="10">
        <f>'octsep cfs'!L21</f>
        <v>49483</v>
      </c>
      <c r="C22" s="10">
        <f>'octsep cfs'!M21</f>
        <v>27687</v>
      </c>
      <c r="D22" s="10">
        <f>'octsep cfs'!B22</f>
        <v>15202</v>
      </c>
      <c r="E22" s="10">
        <f>'octsep cfs'!C22</f>
        <v>10101</v>
      </c>
      <c r="F22" s="10">
        <f>'octsep cfs'!D22</f>
        <v>7442</v>
      </c>
      <c r="G22" s="10">
        <f>'octsep cfs'!E22</f>
        <v>6830</v>
      </c>
      <c r="H22" s="10">
        <f>'octsep cfs'!F22</f>
        <v>6325</v>
      </c>
      <c r="I22" s="10">
        <f>'octsep cfs'!G22</f>
        <v>7767</v>
      </c>
      <c r="J22" s="10">
        <f>'octsep cfs'!H22</f>
        <v>21554</v>
      </c>
      <c r="K22" s="10">
        <f>'octsep cfs'!I22</f>
        <v>101343</v>
      </c>
      <c r="L22" s="10">
        <f>'octsep cfs'!J22</f>
        <v>130440</v>
      </c>
      <c r="M22" s="10">
        <f>'octsep cfs'!K22</f>
        <v>98958</v>
      </c>
      <c r="N22" s="6">
        <f t="shared" si="0"/>
        <v>40461.191780821915</v>
      </c>
      <c r="O22" s="22" t="s">
        <v>62</v>
      </c>
    </row>
    <row r="23" spans="1:15" x14ac:dyDescent="0.2">
      <c r="A23" t="s">
        <v>65</v>
      </c>
      <c r="B23" s="10">
        <f>'octsep cfs'!L22</f>
        <v>57780</v>
      </c>
      <c r="C23" s="10">
        <f>'octsep cfs'!M22</f>
        <v>33034</v>
      </c>
      <c r="D23" s="10">
        <f>'octsep cfs'!B23</f>
        <v>13754</v>
      </c>
      <c r="E23" s="10">
        <f>'octsep cfs'!C23</f>
        <v>8340</v>
      </c>
      <c r="F23" s="10">
        <f>'octsep cfs'!D23</f>
        <v>8264</v>
      </c>
      <c r="G23" s="10">
        <f>'octsep cfs'!E23</f>
        <v>6913</v>
      </c>
      <c r="H23" s="10">
        <f>'octsep cfs'!F23</f>
        <v>7453</v>
      </c>
      <c r="I23" s="10">
        <f>'octsep cfs'!G23</f>
        <v>9064</v>
      </c>
      <c r="J23" s="10">
        <f>'octsep cfs'!H23</f>
        <v>28166</v>
      </c>
      <c r="K23" s="10">
        <f>'octsep cfs'!I23</f>
        <v>83785</v>
      </c>
      <c r="L23" s="10">
        <f>'octsep cfs'!J23</f>
        <v>118182</v>
      </c>
      <c r="M23" s="10">
        <f>'octsep cfs'!K23</f>
        <v>99113</v>
      </c>
      <c r="N23" s="6">
        <f t="shared" si="0"/>
        <v>39669.060273972602</v>
      </c>
      <c r="O23" s="22" t="s">
        <v>65</v>
      </c>
    </row>
    <row r="24" spans="1:15" x14ac:dyDescent="0.2">
      <c r="A24" t="s">
        <v>42</v>
      </c>
      <c r="B24" s="10">
        <f>'octsep cfs'!L23</f>
        <v>51353</v>
      </c>
      <c r="C24" s="10">
        <f>'octsep cfs'!M23</f>
        <v>32888</v>
      </c>
      <c r="D24" s="10">
        <f>'octsep cfs'!B24</f>
        <v>30070</v>
      </c>
      <c r="E24" s="10">
        <f>'octsep cfs'!C24</f>
        <v>16227</v>
      </c>
      <c r="F24" s="10">
        <f>'octsep cfs'!D24</f>
        <v>10107</v>
      </c>
      <c r="G24" s="10">
        <f>'octsep cfs'!E24</f>
        <v>7783</v>
      </c>
      <c r="H24" s="10">
        <f>'octsep cfs'!F24</f>
        <v>6366</v>
      </c>
      <c r="I24" s="10">
        <f>'octsep cfs'!G24</f>
        <v>6418</v>
      </c>
      <c r="J24" s="10">
        <f>'octsep cfs'!H24</f>
        <v>15897</v>
      </c>
      <c r="K24" s="10">
        <f>'octsep cfs'!I24</f>
        <v>92316</v>
      </c>
      <c r="L24" s="10">
        <f>'octsep cfs'!J24</f>
        <v>155434</v>
      </c>
      <c r="M24" s="10">
        <f>'octsep cfs'!K24</f>
        <v>76479</v>
      </c>
      <c r="N24" s="6">
        <f t="shared" si="0"/>
        <v>41923.106849315067</v>
      </c>
      <c r="O24" s="22" t="s">
        <v>42</v>
      </c>
    </row>
    <row r="25" spans="1:15" x14ac:dyDescent="0.2">
      <c r="A25" t="s">
        <v>87</v>
      </c>
      <c r="B25" s="10">
        <f>'octsep cfs'!L24</f>
        <v>66057</v>
      </c>
      <c r="C25" s="10">
        <f>'octsep cfs'!M24</f>
        <v>37420</v>
      </c>
      <c r="D25" s="10">
        <f>'octsep cfs'!B25</f>
        <v>23244</v>
      </c>
      <c r="E25" s="10">
        <f>'octsep cfs'!C25</f>
        <v>13875</v>
      </c>
      <c r="F25" s="10">
        <f>'octsep cfs'!D25</f>
        <v>8447</v>
      </c>
      <c r="G25" s="10">
        <f>'octsep cfs'!E25</f>
        <v>6987</v>
      </c>
      <c r="H25" s="10">
        <f>'octsep cfs'!F25</f>
        <v>6915</v>
      </c>
      <c r="I25" s="10">
        <f>'octsep cfs'!G25</f>
        <v>6994</v>
      </c>
      <c r="J25" s="10">
        <f>'octsep cfs'!H25</f>
        <v>24627</v>
      </c>
      <c r="K25" s="10">
        <f>'octsep cfs'!I25</f>
        <v>87502</v>
      </c>
      <c r="L25" s="10">
        <f>'octsep cfs'!J25</f>
        <v>81606</v>
      </c>
      <c r="M25" s="10">
        <f>'octsep cfs'!K25</f>
        <v>68463</v>
      </c>
      <c r="N25" s="6">
        <f t="shared" si="0"/>
        <v>36213.627397260272</v>
      </c>
      <c r="O25" s="22" t="s">
        <v>87</v>
      </c>
    </row>
    <row r="26" spans="1:15" x14ac:dyDescent="0.2">
      <c r="A26" t="s">
        <v>55</v>
      </c>
      <c r="B26" s="10">
        <f>'octsep cfs'!L25</f>
        <v>55110</v>
      </c>
      <c r="C26" s="10">
        <f>'octsep cfs'!M25</f>
        <v>29654</v>
      </c>
      <c r="D26" s="10">
        <f>'octsep cfs'!B26</f>
        <v>15368</v>
      </c>
      <c r="E26" s="10">
        <f>'octsep cfs'!C26</f>
        <v>14277</v>
      </c>
      <c r="F26" s="10">
        <f>'octsep cfs'!D26</f>
        <v>11347</v>
      </c>
      <c r="G26" s="10">
        <f>'octsep cfs'!E26</f>
        <v>6854</v>
      </c>
      <c r="H26" s="10">
        <f>'octsep cfs'!F26</f>
        <v>6464</v>
      </c>
      <c r="I26" s="10">
        <f>'octsep cfs'!G26</f>
        <v>7649</v>
      </c>
      <c r="J26" s="10">
        <f>'octsep cfs'!H26</f>
        <v>13585</v>
      </c>
      <c r="K26" s="10">
        <f>'octsep cfs'!I26</f>
        <v>49117</v>
      </c>
      <c r="L26" s="10">
        <f>'octsep cfs'!J26</f>
        <v>140201</v>
      </c>
      <c r="M26" s="10">
        <f>'octsep cfs'!K26</f>
        <v>128078</v>
      </c>
      <c r="N26" s="6">
        <f t="shared" si="0"/>
        <v>39977.301369863017</v>
      </c>
      <c r="O26" s="22" t="s">
        <v>55</v>
      </c>
    </row>
    <row r="27" spans="1:15" x14ac:dyDescent="0.2">
      <c r="A27" t="s">
        <v>82</v>
      </c>
      <c r="B27" s="10">
        <f>'octsep cfs'!L26</f>
        <v>66194</v>
      </c>
      <c r="C27" s="10">
        <f>'octsep cfs'!M26</f>
        <v>37691</v>
      </c>
      <c r="D27" s="10">
        <f>'octsep cfs'!B27</f>
        <v>20554</v>
      </c>
      <c r="E27" s="10">
        <f>'octsep cfs'!C27</f>
        <v>15144</v>
      </c>
      <c r="F27" s="10">
        <f>'octsep cfs'!D27</f>
        <v>12904</v>
      </c>
      <c r="G27" s="10">
        <f>'octsep cfs'!E27</f>
        <v>9509</v>
      </c>
      <c r="H27" s="10">
        <f>'octsep cfs'!F27</f>
        <v>8663</v>
      </c>
      <c r="I27" s="10">
        <f>'octsep cfs'!G27</f>
        <v>7013</v>
      </c>
      <c r="J27" s="10">
        <f>'octsep cfs'!H27</f>
        <v>20493</v>
      </c>
      <c r="K27" s="10">
        <f>'octsep cfs'!I27</f>
        <v>88412</v>
      </c>
      <c r="L27" s="10">
        <f>'octsep cfs'!J27</f>
        <v>95845</v>
      </c>
      <c r="M27" s="10">
        <f>'octsep cfs'!K27</f>
        <v>111204</v>
      </c>
      <c r="N27" s="6">
        <f t="shared" si="0"/>
        <v>41389.709589041093</v>
      </c>
      <c r="O27" s="22" t="s">
        <v>82</v>
      </c>
    </row>
    <row r="28" spans="1:15" x14ac:dyDescent="0.2">
      <c r="A28" t="s">
        <v>86</v>
      </c>
      <c r="B28" s="10">
        <f>'octsep cfs'!L27</f>
        <v>53648</v>
      </c>
      <c r="C28" s="10">
        <f>'octsep cfs'!M27</f>
        <v>26877</v>
      </c>
      <c r="D28" s="10">
        <f>'octsep cfs'!B28</f>
        <v>21039</v>
      </c>
      <c r="E28" s="10">
        <f>'octsep cfs'!C28</f>
        <v>11059</v>
      </c>
      <c r="F28" s="10">
        <f>'octsep cfs'!D28</f>
        <v>8049</v>
      </c>
      <c r="G28" s="10">
        <f>'octsep cfs'!E28</f>
        <v>6876</v>
      </c>
      <c r="H28" s="10">
        <f>'octsep cfs'!F28</f>
        <v>6760</v>
      </c>
      <c r="I28" s="10">
        <f>'octsep cfs'!G28</f>
        <v>6445</v>
      </c>
      <c r="J28" s="10">
        <f>'octsep cfs'!H28</f>
        <v>25545</v>
      </c>
      <c r="K28" s="10">
        <f>'octsep cfs'!I28</f>
        <v>81838</v>
      </c>
      <c r="L28" s="10">
        <f>'octsep cfs'!J28</f>
        <v>106521</v>
      </c>
      <c r="M28" s="10">
        <f>'octsep cfs'!K28</f>
        <v>92873</v>
      </c>
      <c r="N28" s="6">
        <f t="shared" si="0"/>
        <v>37488.076712328766</v>
      </c>
      <c r="O28" s="22" t="s">
        <v>86</v>
      </c>
    </row>
    <row r="29" spans="1:15" x14ac:dyDescent="0.2">
      <c r="A29" t="s">
        <v>89</v>
      </c>
      <c r="B29" s="10">
        <f>'octsep cfs'!L28</f>
        <v>59234</v>
      </c>
      <c r="C29" s="10">
        <f>'octsep cfs'!M28</f>
        <v>28584</v>
      </c>
      <c r="D29" s="10">
        <f>'octsep cfs'!B29</f>
        <v>17836</v>
      </c>
      <c r="E29" s="10">
        <f>'octsep cfs'!C29</f>
        <v>8736</v>
      </c>
      <c r="F29" s="10">
        <f>'octsep cfs'!D29</f>
        <v>7237</v>
      </c>
      <c r="G29" s="10">
        <f>'octsep cfs'!E29</f>
        <v>7422</v>
      </c>
      <c r="H29" s="10">
        <f>'octsep cfs'!F29</f>
        <v>7267</v>
      </c>
      <c r="I29" s="10">
        <f>'octsep cfs'!G29</f>
        <v>7102</v>
      </c>
      <c r="J29" s="10">
        <f>'octsep cfs'!H29</f>
        <v>13289</v>
      </c>
      <c r="K29" s="10">
        <f>'octsep cfs'!I29</f>
        <v>66600</v>
      </c>
      <c r="L29" s="10">
        <f>'octsep cfs'!J29</f>
        <v>107207</v>
      </c>
      <c r="M29" s="10">
        <f>'octsep cfs'!K29</f>
        <v>95956</v>
      </c>
      <c r="N29" s="6">
        <f t="shared" si="0"/>
        <v>35728.638356164382</v>
      </c>
      <c r="O29" s="22" t="s">
        <v>89</v>
      </c>
    </row>
    <row r="30" spans="1:15" x14ac:dyDescent="0.2">
      <c r="A30" t="s">
        <v>38</v>
      </c>
      <c r="B30" s="10">
        <f>'octsep cfs'!L29</f>
        <v>60319</v>
      </c>
      <c r="C30" s="10">
        <f>'octsep cfs'!M29</f>
        <v>34063</v>
      </c>
      <c r="D30" s="10">
        <f>'octsep cfs'!B30</f>
        <v>25965</v>
      </c>
      <c r="E30" s="10">
        <f>'octsep cfs'!C30</f>
        <v>20432</v>
      </c>
      <c r="F30" s="10">
        <f>'octsep cfs'!D30</f>
        <v>12579</v>
      </c>
      <c r="G30" s="10">
        <f>'octsep cfs'!E30</f>
        <v>8816</v>
      </c>
      <c r="H30" s="10">
        <f>'octsep cfs'!F30</f>
        <v>9411</v>
      </c>
      <c r="I30" s="10">
        <f>'octsep cfs'!G30</f>
        <v>8690</v>
      </c>
      <c r="J30" s="10">
        <f>'octsep cfs'!H30</f>
        <v>11871</v>
      </c>
      <c r="K30" s="10">
        <f>'octsep cfs'!I30</f>
        <v>73227</v>
      </c>
      <c r="L30" s="10">
        <f>'octsep cfs'!J30</f>
        <v>120097</v>
      </c>
      <c r="M30" s="10">
        <f>'octsep cfs'!K30</f>
        <v>149337</v>
      </c>
      <c r="N30" s="6">
        <f t="shared" si="0"/>
        <v>44833.756164383565</v>
      </c>
      <c r="O30" s="22" t="s">
        <v>38</v>
      </c>
    </row>
    <row r="31" spans="1:15" x14ac:dyDescent="0.2">
      <c r="A31" t="s">
        <v>43</v>
      </c>
      <c r="B31" s="10">
        <f>'octsep cfs'!L30</f>
        <v>80381</v>
      </c>
      <c r="C31" s="10">
        <f>'octsep cfs'!M30</f>
        <v>49529</v>
      </c>
      <c r="D31" s="10">
        <f>'octsep cfs'!B31</f>
        <v>23311</v>
      </c>
      <c r="E31" s="10">
        <f>'octsep cfs'!C31</f>
        <v>23550</v>
      </c>
      <c r="F31" s="10">
        <f>'octsep cfs'!D31</f>
        <v>14912</v>
      </c>
      <c r="G31" s="10">
        <f>'octsep cfs'!E31</f>
        <v>10342</v>
      </c>
      <c r="H31" s="10">
        <f>'octsep cfs'!F31</f>
        <v>8636</v>
      </c>
      <c r="I31" s="10">
        <f>'octsep cfs'!G31</f>
        <v>7417</v>
      </c>
      <c r="J31" s="10">
        <f>'octsep cfs'!H31</f>
        <v>13316</v>
      </c>
      <c r="K31" s="10">
        <f>'octsep cfs'!I31</f>
        <v>41421</v>
      </c>
      <c r="L31" s="10">
        <f>'octsep cfs'!J31</f>
        <v>129843</v>
      </c>
      <c r="M31" s="10">
        <f>'octsep cfs'!K31</f>
        <v>127823</v>
      </c>
      <c r="N31" s="6">
        <f t="shared" si="0"/>
        <v>44391.136986301368</v>
      </c>
      <c r="O31" s="22" t="s">
        <v>43</v>
      </c>
    </row>
    <row r="32" spans="1:15" x14ac:dyDescent="0.2">
      <c r="A32" t="s">
        <v>84</v>
      </c>
      <c r="B32" s="10">
        <f>'octsep cfs'!L31</f>
        <v>61506</v>
      </c>
      <c r="C32" s="10">
        <f>'octsep cfs'!M31</f>
        <v>31809</v>
      </c>
      <c r="D32" s="10">
        <f>'octsep cfs'!B32</f>
        <v>20413</v>
      </c>
      <c r="E32" s="10">
        <f>'octsep cfs'!C32</f>
        <v>15211</v>
      </c>
      <c r="F32" s="10">
        <f>'octsep cfs'!D32</f>
        <v>9966</v>
      </c>
      <c r="G32" s="10">
        <f>'octsep cfs'!E32</f>
        <v>8604</v>
      </c>
      <c r="H32" s="10">
        <f>'octsep cfs'!F32</f>
        <v>6708</v>
      </c>
      <c r="I32" s="10">
        <f>'octsep cfs'!G32</f>
        <v>7583</v>
      </c>
      <c r="J32" s="10">
        <f>'octsep cfs'!H32</f>
        <v>27674</v>
      </c>
      <c r="K32" s="10">
        <f>'octsep cfs'!I32</f>
        <v>88888</v>
      </c>
      <c r="L32" s="10">
        <f>'octsep cfs'!J32</f>
        <v>126278</v>
      </c>
      <c r="M32" s="10">
        <f>'octsep cfs'!K32</f>
        <v>98085</v>
      </c>
      <c r="N32" s="6">
        <f t="shared" si="0"/>
        <v>42091.449315068494</v>
      </c>
      <c r="O32" s="22" t="s">
        <v>84</v>
      </c>
    </row>
    <row r="33" spans="1:15" x14ac:dyDescent="0.2">
      <c r="A33" t="s">
        <v>36</v>
      </c>
      <c r="B33" s="10">
        <f>'octsep cfs'!L32</f>
        <v>57672</v>
      </c>
      <c r="C33" s="10">
        <f>'octsep cfs'!M32</f>
        <v>33948</v>
      </c>
      <c r="D33" s="10">
        <f>'octsep cfs'!B33</f>
        <v>23374</v>
      </c>
      <c r="E33" s="10">
        <f>'octsep cfs'!C33</f>
        <v>13085</v>
      </c>
      <c r="F33" s="10">
        <f>'octsep cfs'!D33</f>
        <v>10005</v>
      </c>
      <c r="G33" s="10">
        <f>'octsep cfs'!E33</f>
        <v>7554</v>
      </c>
      <c r="H33" s="10">
        <f>'octsep cfs'!F33</f>
        <v>7224</v>
      </c>
      <c r="I33" s="10">
        <f>'octsep cfs'!G33</f>
        <v>7584</v>
      </c>
      <c r="J33" s="10">
        <f>'octsep cfs'!H33</f>
        <v>17601</v>
      </c>
      <c r="K33" s="10">
        <f>'octsep cfs'!I33</f>
        <v>123610</v>
      </c>
      <c r="L33" s="10">
        <f>'octsep cfs'!J33</f>
        <v>113720</v>
      </c>
      <c r="M33" s="10">
        <f>'octsep cfs'!K33</f>
        <v>78105</v>
      </c>
      <c r="N33" s="6">
        <f t="shared" si="0"/>
        <v>41364.153424657532</v>
      </c>
      <c r="O33" s="22" t="s">
        <v>36</v>
      </c>
    </row>
    <row r="34" spans="1:15" x14ac:dyDescent="0.2">
      <c r="A34" t="s">
        <v>70</v>
      </c>
      <c r="B34" s="10">
        <f>'octsep cfs'!L33</f>
        <v>48069</v>
      </c>
      <c r="C34" s="10">
        <f>'octsep cfs'!M33</f>
        <v>31599</v>
      </c>
      <c r="D34" s="10">
        <f>'octsep cfs'!B34</f>
        <v>19126</v>
      </c>
      <c r="E34" s="10">
        <f>'octsep cfs'!C34</f>
        <v>12528</v>
      </c>
      <c r="F34" s="10">
        <f>'octsep cfs'!D34</f>
        <v>9597</v>
      </c>
      <c r="G34" s="10">
        <f>'octsep cfs'!E34</f>
        <v>8481</v>
      </c>
      <c r="H34" s="10">
        <f>'octsep cfs'!F34</f>
        <v>9072</v>
      </c>
      <c r="I34" s="10">
        <f>'octsep cfs'!G34</f>
        <v>10580</v>
      </c>
      <c r="J34" s="10">
        <f>'octsep cfs'!H34</f>
        <v>21254</v>
      </c>
      <c r="K34" s="10">
        <f>'octsep cfs'!I34</f>
        <v>103379</v>
      </c>
      <c r="L34" s="10">
        <f>'octsep cfs'!J34</f>
        <v>136780</v>
      </c>
      <c r="M34" s="10">
        <f>'octsep cfs'!K34</f>
        <v>78932</v>
      </c>
      <c r="N34" s="6">
        <f t="shared" si="0"/>
        <v>40936.794520547948</v>
      </c>
      <c r="O34" s="22" t="s">
        <v>70</v>
      </c>
    </row>
    <row r="35" spans="1:15" x14ac:dyDescent="0.2">
      <c r="A35" t="s">
        <v>80</v>
      </c>
      <c r="B35" s="10">
        <f>'octsep cfs'!L34</f>
        <v>59097</v>
      </c>
      <c r="C35" s="10">
        <f>'octsep cfs'!M34</f>
        <v>35448</v>
      </c>
      <c r="D35" s="10">
        <f>'octsep cfs'!B35</f>
        <v>28111</v>
      </c>
      <c r="E35" s="10">
        <f>'octsep cfs'!C35</f>
        <v>14614</v>
      </c>
      <c r="F35" s="10">
        <f>'octsep cfs'!D35</f>
        <v>11413</v>
      </c>
      <c r="G35" s="10">
        <f>'octsep cfs'!E35</f>
        <v>9901</v>
      </c>
      <c r="H35" s="10">
        <f>'octsep cfs'!F35</f>
        <v>7996</v>
      </c>
      <c r="I35" s="10">
        <f>'octsep cfs'!G35</f>
        <v>8861</v>
      </c>
      <c r="J35" s="10">
        <f>'octsep cfs'!H35</f>
        <v>21830</v>
      </c>
      <c r="K35" s="10">
        <f>'octsep cfs'!I35</f>
        <v>70991</v>
      </c>
      <c r="L35" s="10">
        <f>'octsep cfs'!J35</f>
        <v>135226</v>
      </c>
      <c r="M35" s="10">
        <f>'octsep cfs'!K35</f>
        <v>127537</v>
      </c>
      <c r="N35" s="6">
        <f t="shared" si="0"/>
        <v>44467.586301369862</v>
      </c>
      <c r="O35" s="22" t="s">
        <v>80</v>
      </c>
    </row>
    <row r="36" spans="1:15" x14ac:dyDescent="0.2">
      <c r="A36" t="s">
        <v>59</v>
      </c>
      <c r="B36" s="10">
        <f>'octsep cfs'!L35</f>
        <v>63223</v>
      </c>
      <c r="C36" s="10">
        <f>'octsep cfs'!M35</f>
        <v>52855</v>
      </c>
      <c r="D36" s="10">
        <f>'octsep cfs'!B36</f>
        <v>32356</v>
      </c>
      <c r="E36" s="10">
        <f>'octsep cfs'!C36</f>
        <v>20687</v>
      </c>
      <c r="F36" s="10">
        <f>'octsep cfs'!D36</f>
        <v>13795</v>
      </c>
      <c r="G36" s="10">
        <f>'octsep cfs'!E36</f>
        <v>9756</v>
      </c>
      <c r="H36" s="10">
        <f>'octsep cfs'!F36</f>
        <v>9557</v>
      </c>
      <c r="I36" s="10">
        <f>'octsep cfs'!G36</f>
        <v>11153</v>
      </c>
      <c r="J36" s="10">
        <f>'octsep cfs'!H36</f>
        <v>26971</v>
      </c>
      <c r="K36" s="10">
        <f>'octsep cfs'!I36</f>
        <v>53078</v>
      </c>
      <c r="L36" s="10">
        <f>'octsep cfs'!J36</f>
        <v>113793</v>
      </c>
      <c r="M36" s="10">
        <f>'octsep cfs'!K36</f>
        <v>123873</v>
      </c>
      <c r="N36" s="6">
        <f t="shared" si="0"/>
        <v>44441.178082191778</v>
      </c>
      <c r="O36" s="22" t="s">
        <v>59</v>
      </c>
    </row>
    <row r="37" spans="1:15" x14ac:dyDescent="0.2">
      <c r="A37" t="s">
        <v>54</v>
      </c>
      <c r="B37" s="10">
        <f>'octsep cfs'!L36</f>
        <v>61524</v>
      </c>
      <c r="C37" s="10">
        <f>'octsep cfs'!M36</f>
        <v>36991</v>
      </c>
      <c r="D37" s="10">
        <f>'octsep cfs'!B37</f>
        <v>27567</v>
      </c>
      <c r="E37" s="10">
        <f>'octsep cfs'!C37</f>
        <v>18188</v>
      </c>
      <c r="F37" s="10">
        <f>'octsep cfs'!D37</f>
        <v>10818</v>
      </c>
      <c r="G37" s="10">
        <f>'octsep cfs'!E37</f>
        <v>9516</v>
      </c>
      <c r="H37" s="10">
        <f>'octsep cfs'!F37</f>
        <v>10022</v>
      </c>
      <c r="I37" s="10">
        <f>'octsep cfs'!G37</f>
        <v>9760</v>
      </c>
      <c r="J37" s="10">
        <f>'octsep cfs'!H37</f>
        <v>18430</v>
      </c>
      <c r="K37" s="10">
        <f>'octsep cfs'!I37</f>
        <v>87478</v>
      </c>
      <c r="L37" s="10">
        <f>'octsep cfs'!J37</f>
        <v>150246</v>
      </c>
      <c r="M37" s="10">
        <f>'octsep cfs'!K37</f>
        <v>87950</v>
      </c>
      <c r="N37" s="6">
        <f t="shared" si="0"/>
        <v>44189.778082191784</v>
      </c>
      <c r="O37" s="22" t="s">
        <v>54</v>
      </c>
    </row>
    <row r="38" spans="1:15" x14ac:dyDescent="0.2">
      <c r="A38" t="s">
        <v>69</v>
      </c>
      <c r="B38" s="10">
        <f>'octsep cfs'!L37</f>
        <v>65344</v>
      </c>
      <c r="C38" s="10">
        <f>'octsep cfs'!M37</f>
        <v>30379</v>
      </c>
      <c r="D38" s="10">
        <f>'octsep cfs'!B38</f>
        <v>25197</v>
      </c>
      <c r="E38" s="10">
        <f>'octsep cfs'!C38</f>
        <v>12617</v>
      </c>
      <c r="F38" s="10">
        <f>'octsep cfs'!D38</f>
        <v>8835</v>
      </c>
      <c r="G38" s="10">
        <f>'octsep cfs'!E38</f>
        <v>7369</v>
      </c>
      <c r="H38" s="10">
        <f>'octsep cfs'!F38</f>
        <v>9354</v>
      </c>
      <c r="I38" s="10">
        <f>'octsep cfs'!G38</f>
        <v>7352</v>
      </c>
      <c r="J38" s="10">
        <f>'octsep cfs'!H38</f>
        <v>26662</v>
      </c>
      <c r="K38" s="10">
        <f>'octsep cfs'!I38</f>
        <v>61903</v>
      </c>
      <c r="L38" s="10">
        <f>'octsep cfs'!J38</f>
        <v>115536</v>
      </c>
      <c r="M38" s="10">
        <f>'octsep cfs'!K38</f>
        <v>102183</v>
      </c>
      <c r="N38" s="6">
        <f t="shared" si="0"/>
        <v>39565.493150684932</v>
      </c>
      <c r="O38" s="22" t="s">
        <v>69</v>
      </c>
    </row>
    <row r="39" spans="1:15" x14ac:dyDescent="0.2">
      <c r="A39" t="s">
        <v>33</v>
      </c>
      <c r="B39" s="10">
        <f>'octsep cfs'!L38</f>
        <v>73035</v>
      </c>
      <c r="C39" s="10">
        <f>'octsep cfs'!M38</f>
        <v>34276</v>
      </c>
      <c r="D39" s="10">
        <f>'octsep cfs'!B39</f>
        <v>23866</v>
      </c>
      <c r="E39" s="10">
        <f>'octsep cfs'!C39</f>
        <v>19279</v>
      </c>
      <c r="F39" s="10">
        <f>'octsep cfs'!D39</f>
        <v>13571</v>
      </c>
      <c r="G39" s="10">
        <f>'octsep cfs'!E39</f>
        <v>9486</v>
      </c>
      <c r="H39" s="10">
        <f>'octsep cfs'!F39</f>
        <v>11665</v>
      </c>
      <c r="I39" s="10">
        <f>'octsep cfs'!G39</f>
        <v>10827</v>
      </c>
      <c r="J39" s="10">
        <f>'octsep cfs'!H39</f>
        <v>23694</v>
      </c>
      <c r="K39" s="10">
        <f>'octsep cfs'!I39</f>
        <v>62948</v>
      </c>
      <c r="L39" s="10">
        <f>'octsep cfs'!J39</f>
        <v>116380</v>
      </c>
      <c r="M39" s="10">
        <f>'octsep cfs'!K39</f>
        <v>99451</v>
      </c>
      <c r="N39" s="6">
        <f t="shared" si="0"/>
        <v>41710.120547945204</v>
      </c>
      <c r="O39" s="22" t="s">
        <v>33</v>
      </c>
    </row>
    <row r="40" spans="1:15" x14ac:dyDescent="0.2">
      <c r="A40" t="s">
        <v>78</v>
      </c>
      <c r="B40" s="10">
        <f>'octsep cfs'!L39</f>
        <v>66077</v>
      </c>
      <c r="C40" s="10">
        <f>'octsep cfs'!M39</f>
        <v>44281</v>
      </c>
      <c r="D40" s="10">
        <f>'octsep cfs'!B40</f>
        <v>22280</v>
      </c>
      <c r="E40" s="10">
        <f>'octsep cfs'!C40</f>
        <v>14293</v>
      </c>
      <c r="F40" s="10">
        <f>'octsep cfs'!D40</f>
        <v>10267</v>
      </c>
      <c r="G40" s="10">
        <f>'octsep cfs'!E40</f>
        <v>8756</v>
      </c>
      <c r="H40" s="10">
        <f>'octsep cfs'!F40</f>
        <v>7216</v>
      </c>
      <c r="I40" s="10">
        <f>'octsep cfs'!G40</f>
        <v>7082</v>
      </c>
      <c r="J40" s="10">
        <f>'octsep cfs'!H40</f>
        <v>14003</v>
      </c>
      <c r="K40" s="10">
        <f>'octsep cfs'!I40</f>
        <v>54063</v>
      </c>
      <c r="L40" s="10">
        <f>'octsep cfs'!J40</f>
        <v>143120</v>
      </c>
      <c r="M40" s="10">
        <f>'octsep cfs'!K40</f>
        <v>134101</v>
      </c>
      <c r="N40" s="6">
        <f t="shared" si="0"/>
        <v>43984.558904109588</v>
      </c>
      <c r="O40" s="22" t="s">
        <v>78</v>
      </c>
    </row>
    <row r="41" spans="1:15" x14ac:dyDescent="0.2">
      <c r="A41" t="s">
        <v>48</v>
      </c>
      <c r="B41" s="10">
        <f>'octsep cfs'!L40</f>
        <v>69731</v>
      </c>
      <c r="C41" s="10">
        <f>'octsep cfs'!M40</f>
        <v>38789</v>
      </c>
      <c r="D41" s="10">
        <f>'octsep cfs'!B41</f>
        <v>35067</v>
      </c>
      <c r="E41" s="10">
        <f>'octsep cfs'!C41</f>
        <v>19778</v>
      </c>
      <c r="F41" s="10">
        <f>'octsep cfs'!D41</f>
        <v>10736</v>
      </c>
      <c r="G41" s="10">
        <f>'octsep cfs'!E41</f>
        <v>9596</v>
      </c>
      <c r="H41" s="10">
        <f>'octsep cfs'!F41</f>
        <v>8405</v>
      </c>
      <c r="I41" s="10">
        <f>'octsep cfs'!G41</f>
        <v>8144</v>
      </c>
      <c r="J41" s="10">
        <f>'octsep cfs'!H41</f>
        <v>25212</v>
      </c>
      <c r="K41" s="10">
        <f>'octsep cfs'!I41</f>
        <v>62328</v>
      </c>
      <c r="L41" s="10">
        <f>'octsep cfs'!J41</f>
        <v>117649</v>
      </c>
      <c r="M41" s="10">
        <f>'octsep cfs'!K41</f>
        <v>103401</v>
      </c>
      <c r="N41" s="6">
        <f t="shared" si="0"/>
        <v>42595.268493150688</v>
      </c>
      <c r="O41" s="23" t="s">
        <v>48</v>
      </c>
    </row>
    <row r="42" spans="1:15" x14ac:dyDescent="0.2">
      <c r="A42" t="s">
        <v>60</v>
      </c>
      <c r="B42" s="10">
        <f>'octsep cfs'!L41</f>
        <v>81180</v>
      </c>
      <c r="C42" s="10">
        <f>'octsep cfs'!M41</f>
        <v>27420</v>
      </c>
      <c r="D42" s="10">
        <f>'octsep cfs'!B42</f>
        <v>24111</v>
      </c>
      <c r="E42" s="10">
        <f>'octsep cfs'!C42</f>
        <v>20344</v>
      </c>
      <c r="F42" s="10">
        <f>'octsep cfs'!D42</f>
        <v>11570</v>
      </c>
      <c r="G42" s="10">
        <f>'octsep cfs'!E42</f>
        <v>9337</v>
      </c>
      <c r="H42" s="10">
        <f>'octsep cfs'!F42</f>
        <v>8131</v>
      </c>
      <c r="I42" s="10">
        <f>'octsep cfs'!G42</f>
        <v>8806</v>
      </c>
      <c r="J42" s="10">
        <f>'octsep cfs'!H42</f>
        <v>22770</v>
      </c>
      <c r="K42" s="10">
        <f>'octsep cfs'!I42</f>
        <v>78587</v>
      </c>
      <c r="L42" s="10">
        <f>'octsep cfs'!J42</f>
        <v>124149</v>
      </c>
      <c r="M42" s="10">
        <f>'octsep cfs'!K42</f>
        <v>118588</v>
      </c>
      <c r="N42" s="6">
        <f t="shared" si="0"/>
        <v>44837.553424657533</v>
      </c>
      <c r="O42" s="23" t="s">
        <v>60</v>
      </c>
    </row>
    <row r="43" spans="1:15" x14ac:dyDescent="0.2">
      <c r="A43" t="s">
        <v>39</v>
      </c>
      <c r="B43" s="10">
        <f>'octsep cfs'!L42</f>
        <v>70490</v>
      </c>
      <c r="C43" s="10">
        <f>'octsep cfs'!M42</f>
        <v>39681</v>
      </c>
      <c r="D43" s="10">
        <f>'octsep cfs'!B43</f>
        <v>24081</v>
      </c>
      <c r="E43" s="10">
        <f>'octsep cfs'!C43</f>
        <v>15207</v>
      </c>
      <c r="F43" s="10">
        <f>'octsep cfs'!D43</f>
        <v>12658</v>
      </c>
      <c r="G43" s="10">
        <f>'octsep cfs'!E43</f>
        <v>10095</v>
      </c>
      <c r="H43" s="10">
        <f>'octsep cfs'!F43</f>
        <v>9275</v>
      </c>
      <c r="I43" s="10">
        <f>'octsep cfs'!G43</f>
        <v>8395</v>
      </c>
      <c r="J43" s="10">
        <f>'octsep cfs'!H43</f>
        <v>14026</v>
      </c>
      <c r="K43" s="10">
        <f>'octsep cfs'!I43</f>
        <v>61786</v>
      </c>
      <c r="L43" s="10">
        <f>'octsep cfs'!J43</f>
        <v>178884</v>
      </c>
      <c r="M43" s="10">
        <f>'octsep cfs'!K43</f>
        <v>130052</v>
      </c>
      <c r="N43" s="6">
        <f t="shared" si="0"/>
        <v>48049.060273972602</v>
      </c>
      <c r="O43" s="23" t="s">
        <v>39</v>
      </c>
    </row>
    <row r="44" spans="1:15" x14ac:dyDescent="0.2">
      <c r="A44" t="s">
        <v>52</v>
      </c>
      <c r="B44" s="10">
        <f>'octsep cfs'!L43</f>
        <v>73949</v>
      </c>
      <c r="C44" s="10">
        <f>'octsep cfs'!M43</f>
        <v>46650</v>
      </c>
      <c r="D44" s="10">
        <f>'octsep cfs'!B44</f>
        <v>26397</v>
      </c>
      <c r="E44" s="10">
        <f>'octsep cfs'!C44</f>
        <v>17264</v>
      </c>
      <c r="F44" s="10">
        <f>'octsep cfs'!D44</f>
        <v>10182</v>
      </c>
      <c r="G44" s="10">
        <f>'octsep cfs'!E44</f>
        <v>10012</v>
      </c>
      <c r="H44" s="10">
        <f>'octsep cfs'!F44</f>
        <v>10300</v>
      </c>
      <c r="I44" s="10">
        <f>'octsep cfs'!G44</f>
        <v>13922</v>
      </c>
      <c r="J44" s="10">
        <f>'octsep cfs'!H44</f>
        <v>14432</v>
      </c>
      <c r="K44" s="10">
        <f>'octsep cfs'!I44</f>
        <v>71151</v>
      </c>
      <c r="L44" s="10">
        <f>'octsep cfs'!J44</f>
        <v>140184</v>
      </c>
      <c r="M44" s="10">
        <f>'octsep cfs'!K44</f>
        <v>133788</v>
      </c>
      <c r="N44" s="6">
        <f t="shared" si="0"/>
        <v>47577.345205479454</v>
      </c>
      <c r="O44" s="23" t="s">
        <v>52</v>
      </c>
    </row>
    <row r="45" spans="1:15" x14ac:dyDescent="0.2">
      <c r="A45" t="s">
        <v>71</v>
      </c>
      <c r="B45" s="10">
        <f>'octsep cfs'!L44</f>
        <v>72795</v>
      </c>
      <c r="C45" s="10">
        <f>'octsep cfs'!M44</f>
        <v>48291</v>
      </c>
      <c r="D45" s="10">
        <f>'octsep cfs'!B45</f>
        <v>25619</v>
      </c>
      <c r="E45" s="10">
        <f>'octsep cfs'!C45</f>
        <v>17361</v>
      </c>
      <c r="F45" s="10">
        <f>'octsep cfs'!D45</f>
        <v>11122</v>
      </c>
      <c r="G45" s="10">
        <f>'octsep cfs'!E45</f>
        <v>8921</v>
      </c>
      <c r="H45" s="10">
        <f>'octsep cfs'!F45</f>
        <v>7712</v>
      </c>
      <c r="I45" s="10">
        <f>'octsep cfs'!G45</f>
        <v>8288</v>
      </c>
      <c r="J45" s="10">
        <f>'octsep cfs'!H45</f>
        <v>32184</v>
      </c>
      <c r="K45" s="10">
        <f>'octsep cfs'!I45</f>
        <v>88899</v>
      </c>
      <c r="L45" s="10">
        <f>'octsep cfs'!J45</f>
        <v>137326</v>
      </c>
      <c r="M45" s="10">
        <f>'octsep cfs'!K45</f>
        <v>82323</v>
      </c>
      <c r="N45" s="6">
        <f t="shared" si="0"/>
        <v>45226.775342465757</v>
      </c>
      <c r="O45" s="23" t="s">
        <v>71</v>
      </c>
    </row>
    <row r="46" spans="1:15" x14ac:dyDescent="0.2">
      <c r="A46" t="s">
        <v>88</v>
      </c>
      <c r="B46" s="10">
        <f>'octsep cfs'!L45</f>
        <v>55105</v>
      </c>
      <c r="C46" s="10">
        <f>'octsep cfs'!M45</f>
        <v>35376</v>
      </c>
      <c r="D46" s="10">
        <f>'octsep cfs'!B46</f>
        <v>25230</v>
      </c>
      <c r="E46" s="10">
        <f>'octsep cfs'!C46</f>
        <v>19072</v>
      </c>
      <c r="F46" s="10">
        <f>'octsep cfs'!D46</f>
        <v>13394</v>
      </c>
      <c r="G46" s="10">
        <f>'octsep cfs'!E46</f>
        <v>7270</v>
      </c>
      <c r="H46" s="10">
        <f>'octsep cfs'!F46</f>
        <v>7195</v>
      </c>
      <c r="I46" s="10">
        <f>'octsep cfs'!G46</f>
        <v>7100</v>
      </c>
      <c r="J46" s="10">
        <f>'octsep cfs'!H46</f>
        <v>10739</v>
      </c>
      <c r="K46" s="10">
        <f>'octsep cfs'!I46</f>
        <v>48968</v>
      </c>
      <c r="L46" s="10">
        <f>'octsep cfs'!J46</f>
        <v>113076</v>
      </c>
      <c r="M46" s="10">
        <f>'octsep cfs'!K46</f>
        <v>79206</v>
      </c>
      <c r="N46" s="6">
        <f t="shared" si="0"/>
        <v>35270.720547945202</v>
      </c>
      <c r="O46" s="23" t="s">
        <v>88</v>
      </c>
    </row>
    <row r="47" spans="1:15" x14ac:dyDescent="0.2">
      <c r="A47" t="s">
        <v>77</v>
      </c>
      <c r="B47" s="10">
        <f>'octsep cfs'!L46</f>
        <v>54587</v>
      </c>
      <c r="C47" s="10">
        <f>'octsep cfs'!M46</f>
        <v>25131</v>
      </c>
      <c r="D47" s="10">
        <f>'octsep cfs'!B47</f>
        <v>15614</v>
      </c>
      <c r="E47" s="10">
        <f>'octsep cfs'!C47</f>
        <v>10447</v>
      </c>
      <c r="F47" s="10">
        <f>'octsep cfs'!D47</f>
        <v>7964</v>
      </c>
      <c r="G47" s="10">
        <f>'octsep cfs'!E47</f>
        <v>7702</v>
      </c>
      <c r="H47" s="10">
        <f>'octsep cfs'!F47</f>
        <v>9490</v>
      </c>
      <c r="I47" s="10">
        <f>'octsep cfs'!G47</f>
        <v>6879</v>
      </c>
      <c r="J47" s="10">
        <f>'octsep cfs'!H47</f>
        <v>18371</v>
      </c>
      <c r="K47" s="10">
        <f>'octsep cfs'!I47</f>
        <v>86978</v>
      </c>
      <c r="L47" s="10">
        <f>'octsep cfs'!J47</f>
        <v>122384</v>
      </c>
      <c r="M47" s="10">
        <f>'octsep cfs'!K47</f>
        <v>90693</v>
      </c>
      <c r="N47" s="6">
        <f t="shared" si="0"/>
        <v>38188.046575342465</v>
      </c>
      <c r="O47" s="23" t="s">
        <v>77</v>
      </c>
    </row>
    <row r="48" spans="1:15" x14ac:dyDescent="0.2">
      <c r="A48" t="s">
        <v>37</v>
      </c>
      <c r="B48" s="10">
        <f>'octsep cfs'!L47</f>
        <v>76389</v>
      </c>
      <c r="C48" s="10">
        <f>'octsep cfs'!M47</f>
        <v>36020</v>
      </c>
      <c r="D48" s="10">
        <f>'octsep cfs'!B48</f>
        <v>22227</v>
      </c>
      <c r="E48" s="10">
        <f>'octsep cfs'!C48</f>
        <v>14222</v>
      </c>
      <c r="F48" s="10">
        <f>'octsep cfs'!D48</f>
        <v>10434</v>
      </c>
      <c r="G48" s="10">
        <f>'octsep cfs'!E48</f>
        <v>8308</v>
      </c>
      <c r="H48" s="10">
        <f>'octsep cfs'!F48</f>
        <v>8152</v>
      </c>
      <c r="I48" s="10">
        <f>'octsep cfs'!G48</f>
        <v>12122</v>
      </c>
      <c r="J48" s="10">
        <f>'octsep cfs'!H48</f>
        <v>16383</v>
      </c>
      <c r="K48" s="10">
        <f>'octsep cfs'!I48</f>
        <v>86897</v>
      </c>
      <c r="L48" s="10">
        <f>'octsep cfs'!J48</f>
        <v>178565</v>
      </c>
      <c r="M48" s="10">
        <f>'octsep cfs'!K48</f>
        <v>122564</v>
      </c>
      <c r="N48" s="6">
        <f t="shared" si="0"/>
        <v>49564.731506849312</v>
      </c>
      <c r="O48" s="23" t="s">
        <v>37</v>
      </c>
    </row>
    <row r="49" spans="1:15" x14ac:dyDescent="0.2">
      <c r="A49" t="s">
        <v>85</v>
      </c>
      <c r="B49" s="10">
        <f>'octsep cfs'!L48</f>
        <v>81004</v>
      </c>
      <c r="C49" s="10">
        <f>'octsep cfs'!M48</f>
        <v>35888</v>
      </c>
      <c r="D49" s="10">
        <f>'octsep cfs'!B49</f>
        <v>23195</v>
      </c>
      <c r="E49" s="10">
        <f>'octsep cfs'!C49</f>
        <v>15218</v>
      </c>
      <c r="F49" s="10">
        <f>'octsep cfs'!D49</f>
        <v>10627</v>
      </c>
      <c r="G49" s="10">
        <f>'octsep cfs'!E49</f>
        <v>8346</v>
      </c>
      <c r="H49" s="10">
        <f>'octsep cfs'!F49</f>
        <v>7641</v>
      </c>
      <c r="I49" s="10">
        <f>'octsep cfs'!G49</f>
        <v>9039</v>
      </c>
      <c r="J49" s="10">
        <f>'octsep cfs'!H49</f>
        <v>15397</v>
      </c>
      <c r="K49" s="10">
        <f>'octsep cfs'!I49</f>
        <v>64063</v>
      </c>
      <c r="L49" s="10">
        <f>'octsep cfs'!J49</f>
        <v>93526</v>
      </c>
      <c r="M49" s="10">
        <f>'octsep cfs'!K49</f>
        <v>85144</v>
      </c>
      <c r="N49" s="6">
        <f t="shared" si="0"/>
        <v>37640.482191780822</v>
      </c>
      <c r="O49" s="23" t="s">
        <v>85</v>
      </c>
    </row>
    <row r="50" spans="1:15" x14ac:dyDescent="0.2">
      <c r="A50" t="s">
        <v>49</v>
      </c>
      <c r="B50" s="10">
        <f>'octsep cfs'!L49</f>
        <v>54408</v>
      </c>
      <c r="C50" s="10">
        <f>'octsep cfs'!M49</f>
        <v>26274</v>
      </c>
      <c r="D50" s="10">
        <f>'octsep cfs'!B50</f>
        <v>22546</v>
      </c>
      <c r="E50" s="10">
        <f>'octsep cfs'!C50</f>
        <v>17703</v>
      </c>
      <c r="F50" s="10">
        <f>'octsep cfs'!D50</f>
        <v>11386</v>
      </c>
      <c r="G50" s="10">
        <f>'octsep cfs'!E50</f>
        <v>9527</v>
      </c>
      <c r="H50" s="10">
        <f>'octsep cfs'!F50</f>
        <v>10176</v>
      </c>
      <c r="I50" s="10">
        <f>'octsep cfs'!G50</f>
        <v>9375</v>
      </c>
      <c r="J50" s="10">
        <f>'octsep cfs'!H50</f>
        <v>25440</v>
      </c>
      <c r="K50" s="10">
        <f>'octsep cfs'!I50</f>
        <v>58075</v>
      </c>
      <c r="L50" s="10">
        <f>'octsep cfs'!J50</f>
        <v>147147</v>
      </c>
      <c r="M50" s="10">
        <f>'octsep cfs'!K50</f>
        <v>122559</v>
      </c>
      <c r="N50" s="6">
        <f t="shared" si="0"/>
        <v>43030.147945205477</v>
      </c>
      <c r="O50" s="23" t="s">
        <v>49</v>
      </c>
    </row>
    <row r="51" spans="1:15" x14ac:dyDescent="0.2">
      <c r="A51" t="s">
        <v>74</v>
      </c>
      <c r="B51" s="10">
        <f>'octsep cfs'!L50</f>
        <v>73013</v>
      </c>
      <c r="C51" s="10">
        <f>'octsep cfs'!M50</f>
        <v>34740</v>
      </c>
      <c r="D51" s="10">
        <f>'octsep cfs'!B51</f>
        <v>16545</v>
      </c>
      <c r="E51" s="10">
        <f>'octsep cfs'!C51</f>
        <v>11196</v>
      </c>
      <c r="F51" s="10">
        <f>'octsep cfs'!D51</f>
        <v>9188</v>
      </c>
      <c r="G51" s="10">
        <f>'octsep cfs'!E51</f>
        <v>8757</v>
      </c>
      <c r="H51" s="10">
        <f>'octsep cfs'!F51</f>
        <v>6300</v>
      </c>
      <c r="I51" s="10">
        <f>'octsep cfs'!G51</f>
        <v>5389</v>
      </c>
      <c r="J51" s="10">
        <f>'octsep cfs'!H51</f>
        <v>12680</v>
      </c>
      <c r="K51" s="10">
        <f>'octsep cfs'!I51</f>
        <v>54984</v>
      </c>
      <c r="L51" s="10">
        <f>'octsep cfs'!J51</f>
        <v>106031</v>
      </c>
      <c r="M51" s="10">
        <f>'octsep cfs'!K51</f>
        <v>109466</v>
      </c>
      <c r="N51" s="6">
        <f t="shared" si="0"/>
        <v>37570.991780821918</v>
      </c>
      <c r="O51" s="23" t="s">
        <v>74</v>
      </c>
    </row>
    <row r="52" spans="1:15" x14ac:dyDescent="0.2">
      <c r="A52" t="s">
        <v>30</v>
      </c>
      <c r="B52" s="10">
        <f>'octsep cfs'!L51</f>
        <v>55836</v>
      </c>
      <c r="C52" s="10">
        <f>'octsep cfs'!M51</f>
        <v>31308</v>
      </c>
      <c r="D52" s="10">
        <f>'octsep cfs'!B52</f>
        <v>24769</v>
      </c>
      <c r="E52" s="10">
        <f>'octsep cfs'!C52</f>
        <v>26587</v>
      </c>
      <c r="F52" s="10">
        <f>'octsep cfs'!D52</f>
        <v>16441</v>
      </c>
      <c r="G52" s="10">
        <f>'octsep cfs'!E52</f>
        <v>10815</v>
      </c>
      <c r="H52" s="10">
        <f>'octsep cfs'!F52</f>
        <v>8749</v>
      </c>
      <c r="I52" s="10">
        <f>'octsep cfs'!G52</f>
        <v>8913</v>
      </c>
      <c r="J52" s="10">
        <f>'octsep cfs'!H52</f>
        <v>22428</v>
      </c>
      <c r="K52" s="10">
        <f>'octsep cfs'!I52</f>
        <v>87262</v>
      </c>
      <c r="L52" s="10">
        <f>'octsep cfs'!J52</f>
        <v>97717</v>
      </c>
      <c r="M52" s="10">
        <f>'octsep cfs'!K52</f>
        <v>132207</v>
      </c>
      <c r="N52" s="6">
        <f t="shared" si="0"/>
        <v>43862.205479452052</v>
      </c>
      <c r="O52" s="23" t="s">
        <v>30</v>
      </c>
    </row>
    <row r="53" spans="1:15" x14ac:dyDescent="0.2">
      <c r="A53" t="s">
        <v>46</v>
      </c>
      <c r="B53" s="10">
        <f>'octsep cfs'!L52</f>
        <v>108027</v>
      </c>
      <c r="C53" s="10">
        <f>'octsep cfs'!M52</f>
        <v>63286</v>
      </c>
      <c r="D53" s="10">
        <f>'octsep cfs'!B53</f>
        <v>23767</v>
      </c>
      <c r="E53" s="10">
        <f>'octsep cfs'!C53</f>
        <v>11995</v>
      </c>
      <c r="F53" s="10">
        <f>'octsep cfs'!D53</f>
        <v>8672</v>
      </c>
      <c r="G53" s="10">
        <f>'octsep cfs'!E53</f>
        <v>9258</v>
      </c>
      <c r="H53" s="10">
        <f>'octsep cfs'!F53</f>
        <v>8147</v>
      </c>
      <c r="I53" s="10">
        <f>'octsep cfs'!G53</f>
        <v>6755</v>
      </c>
      <c r="J53" s="10">
        <f>'octsep cfs'!H53</f>
        <v>22782</v>
      </c>
      <c r="K53" s="10">
        <f>'octsep cfs'!I53</f>
        <v>56154</v>
      </c>
      <c r="L53" s="10">
        <f>'octsep cfs'!J53</f>
        <v>99446</v>
      </c>
      <c r="M53" s="10">
        <f>'octsep cfs'!K53</f>
        <v>69045</v>
      </c>
      <c r="N53" s="6">
        <f t="shared" si="0"/>
        <v>40781.928767123289</v>
      </c>
      <c r="O53" s="23" t="s">
        <v>46</v>
      </c>
    </row>
    <row r="54" spans="1:15" x14ac:dyDescent="0.2">
      <c r="A54" t="s">
        <v>64</v>
      </c>
      <c r="B54" s="10">
        <f>'octsep cfs'!L53</f>
        <v>61877</v>
      </c>
      <c r="C54" s="10">
        <f>'octsep cfs'!M53</f>
        <v>29259</v>
      </c>
      <c r="D54" s="10">
        <f>'octsep cfs'!B54</f>
        <v>13960</v>
      </c>
      <c r="E54" s="10">
        <f>'octsep cfs'!C54</f>
        <v>10951</v>
      </c>
      <c r="F54" s="10">
        <f>'octsep cfs'!D54</f>
        <v>8855</v>
      </c>
      <c r="G54" s="10">
        <f>'octsep cfs'!E54</f>
        <v>7991</v>
      </c>
      <c r="H54" s="10">
        <f>'octsep cfs'!F54</f>
        <v>6983</v>
      </c>
      <c r="I54" s="10">
        <f>'octsep cfs'!G54</f>
        <v>10595</v>
      </c>
      <c r="J54" s="10">
        <f>'octsep cfs'!H54</f>
        <v>25122</v>
      </c>
      <c r="K54" s="10">
        <f>'octsep cfs'!I54</f>
        <v>56450</v>
      </c>
      <c r="L54" s="10">
        <f>'octsep cfs'!J54</f>
        <v>107416</v>
      </c>
      <c r="M54" s="10">
        <f>'octsep cfs'!K54</f>
        <v>102850</v>
      </c>
      <c r="N54" s="6">
        <f t="shared" si="0"/>
        <v>37035.293150684935</v>
      </c>
      <c r="O54" s="23" t="s">
        <v>64</v>
      </c>
    </row>
    <row r="55" spans="1:15" x14ac:dyDescent="0.2">
      <c r="A55" t="s">
        <v>56</v>
      </c>
      <c r="B55" s="10">
        <f>'octsep cfs'!L54</f>
        <v>58755</v>
      </c>
      <c r="C55" s="10">
        <f>'octsep cfs'!M54</f>
        <v>60133</v>
      </c>
      <c r="D55" s="10">
        <f>'octsep cfs'!B55</f>
        <v>29027</v>
      </c>
      <c r="E55" s="10">
        <f>'octsep cfs'!C55</f>
        <v>19342</v>
      </c>
      <c r="F55" s="10">
        <f>'octsep cfs'!D55</f>
        <v>11269</v>
      </c>
      <c r="G55" s="10">
        <f>'octsep cfs'!E55</f>
        <v>9060</v>
      </c>
      <c r="H55" s="10">
        <f>'octsep cfs'!F55</f>
        <v>7351</v>
      </c>
      <c r="I55" s="10">
        <f>'octsep cfs'!G55</f>
        <v>9709</v>
      </c>
      <c r="J55" s="10">
        <f>'octsep cfs'!H55</f>
        <v>16199</v>
      </c>
      <c r="K55" s="10">
        <f>'octsep cfs'!I55</f>
        <v>59517</v>
      </c>
      <c r="L55" s="10">
        <f>'octsep cfs'!J55</f>
        <v>97508</v>
      </c>
      <c r="M55" s="10">
        <f>'octsep cfs'!K55</f>
        <v>86540</v>
      </c>
      <c r="N55" s="6">
        <f t="shared" si="0"/>
        <v>38853.356164383564</v>
      </c>
      <c r="O55" s="23" t="s">
        <v>56</v>
      </c>
    </row>
    <row r="56" spans="1:15" x14ac:dyDescent="0.2">
      <c r="A56" t="s">
        <v>53</v>
      </c>
      <c r="B56" s="10">
        <f>'octsep cfs'!L55</f>
        <v>53592</v>
      </c>
      <c r="C56" s="10">
        <f>'octsep cfs'!M55</f>
        <v>33841</v>
      </c>
      <c r="D56" s="10">
        <f>'octsep cfs'!B56</f>
        <v>17132</v>
      </c>
      <c r="E56" s="10">
        <f>'octsep cfs'!C56</f>
        <v>8519</v>
      </c>
      <c r="F56" s="10">
        <f>'octsep cfs'!D56</f>
        <v>13361</v>
      </c>
      <c r="G56" s="10">
        <f>'octsep cfs'!E56</f>
        <v>7390</v>
      </c>
      <c r="H56" s="10">
        <f>'octsep cfs'!F56</f>
        <v>6425</v>
      </c>
      <c r="I56" s="10">
        <f>'octsep cfs'!G56</f>
        <v>7413</v>
      </c>
      <c r="J56" s="10">
        <f>'octsep cfs'!H56</f>
        <v>36346</v>
      </c>
      <c r="K56" s="10">
        <f>'octsep cfs'!I56</f>
        <v>100532</v>
      </c>
      <c r="L56" s="10">
        <f>'octsep cfs'!J56</f>
        <v>94398</v>
      </c>
      <c r="M56" s="10">
        <f>'octsep cfs'!K56</f>
        <v>72734</v>
      </c>
      <c r="N56" s="6">
        <f t="shared" si="0"/>
        <v>37835.05205479452</v>
      </c>
      <c r="O56" s="22" t="s">
        <v>53</v>
      </c>
    </row>
    <row r="57" spans="1:15" x14ac:dyDescent="0.2">
      <c r="A57" t="s">
        <v>50</v>
      </c>
      <c r="B57" s="10">
        <f>'octsep cfs'!L56</f>
        <v>44319</v>
      </c>
      <c r="C57" s="10">
        <f>'octsep cfs'!M56</f>
        <v>32463</v>
      </c>
      <c r="D57" s="10">
        <f>'octsep cfs'!B57</f>
        <v>24264</v>
      </c>
      <c r="E57" s="10">
        <f>'octsep cfs'!C57</f>
        <v>18825</v>
      </c>
      <c r="F57" s="10">
        <f>'octsep cfs'!D57</f>
        <v>16072</v>
      </c>
      <c r="G57" s="10">
        <f>'octsep cfs'!E57</f>
        <v>12444</v>
      </c>
      <c r="H57" s="10">
        <f>'octsep cfs'!F57</f>
        <v>10559</v>
      </c>
      <c r="I57" s="10">
        <f>'octsep cfs'!G57</f>
        <v>13507</v>
      </c>
      <c r="J57" s="10">
        <f>'octsep cfs'!H57</f>
        <v>22132</v>
      </c>
      <c r="K57" s="10">
        <f>'octsep cfs'!I57</f>
        <v>91522</v>
      </c>
      <c r="L57" s="10">
        <f>'octsep cfs'!J57</f>
        <v>94096</v>
      </c>
      <c r="M57" s="10">
        <f>'octsep cfs'!K57</f>
        <v>110548</v>
      </c>
      <c r="N57" s="6">
        <f t="shared" si="0"/>
        <v>41134.487671232877</v>
      </c>
      <c r="O57" s="22" t="s">
        <v>50</v>
      </c>
    </row>
    <row r="58" spans="1:15" x14ac:dyDescent="0.2">
      <c r="A58" t="s">
        <v>73</v>
      </c>
      <c r="B58" s="10">
        <f>'octsep cfs'!L57</f>
        <v>78760</v>
      </c>
      <c r="C58" s="10">
        <f>'octsep cfs'!M57</f>
        <v>38698</v>
      </c>
      <c r="D58" s="10">
        <f>'octsep cfs'!B58</f>
        <v>23025</v>
      </c>
      <c r="E58" s="10">
        <f>'octsep cfs'!C58</f>
        <v>21775</v>
      </c>
      <c r="F58" s="10">
        <f>'octsep cfs'!D58</f>
        <v>12515</v>
      </c>
      <c r="G58" s="10">
        <f>'octsep cfs'!E58</f>
        <v>9165</v>
      </c>
      <c r="H58" s="10">
        <f>'octsep cfs'!F58</f>
        <v>8775</v>
      </c>
      <c r="I58" s="10">
        <f>'octsep cfs'!G58</f>
        <v>10064</v>
      </c>
      <c r="J58" s="10">
        <f>'octsep cfs'!H58</f>
        <v>15174</v>
      </c>
      <c r="K58" s="10">
        <f>'octsep cfs'!I58</f>
        <v>61516</v>
      </c>
      <c r="L58" s="10">
        <f>'octsep cfs'!J58</f>
        <v>146298</v>
      </c>
      <c r="M58" s="10">
        <f>'octsep cfs'!K58</f>
        <v>111543</v>
      </c>
      <c r="N58" s="6">
        <f t="shared" si="0"/>
        <v>44954.18630136986</v>
      </c>
      <c r="O58" s="22" t="s">
        <v>73</v>
      </c>
    </row>
    <row r="59" spans="1:15" x14ac:dyDescent="0.2">
      <c r="A59" t="s">
        <v>75</v>
      </c>
      <c r="B59" s="10">
        <f>'octsep cfs'!L58</f>
        <v>70238</v>
      </c>
      <c r="C59" s="10">
        <f>'octsep cfs'!M58</f>
        <v>49508</v>
      </c>
      <c r="D59" s="10">
        <f>'octsep cfs'!B59</f>
        <v>24941</v>
      </c>
      <c r="E59" s="10">
        <f>'octsep cfs'!C59</f>
        <v>16321</v>
      </c>
      <c r="F59" s="10">
        <f>'octsep cfs'!D59</f>
        <v>10825</v>
      </c>
      <c r="G59" s="10">
        <f>'octsep cfs'!E59</f>
        <v>10696</v>
      </c>
      <c r="H59" s="10">
        <f>'octsep cfs'!F59</f>
        <v>10923</v>
      </c>
      <c r="I59" s="10">
        <f>'octsep cfs'!G59</f>
        <v>15103</v>
      </c>
      <c r="J59" s="10">
        <f>'octsep cfs'!H59</f>
        <v>26908</v>
      </c>
      <c r="K59" s="10">
        <f>'octsep cfs'!I59</f>
        <v>71731</v>
      </c>
      <c r="L59" s="10">
        <f>'octsep cfs'!J59</f>
        <v>103735</v>
      </c>
      <c r="M59" s="10">
        <f>'octsep cfs'!K59</f>
        <v>103312</v>
      </c>
      <c r="N59" s="6">
        <f t="shared" si="0"/>
        <v>43047.205479452052</v>
      </c>
      <c r="O59" s="22" t="s">
        <v>75</v>
      </c>
    </row>
    <row r="60" spans="1:15" x14ac:dyDescent="0.2">
      <c r="A60" t="s">
        <v>32</v>
      </c>
      <c r="B60" s="10">
        <f>'octsep cfs'!L59</f>
        <v>65541</v>
      </c>
      <c r="C60" s="10">
        <f>'octsep cfs'!M59</f>
        <v>33685</v>
      </c>
      <c r="D60" s="10">
        <f>'octsep cfs'!B60</f>
        <v>17873</v>
      </c>
      <c r="E60" s="10">
        <f>'octsep cfs'!C60</f>
        <v>22500</v>
      </c>
      <c r="F60" s="10">
        <f>'octsep cfs'!D60</f>
        <v>10642</v>
      </c>
      <c r="G60" s="10">
        <f>'octsep cfs'!E60</f>
        <v>10419</v>
      </c>
      <c r="H60" s="10">
        <f>'octsep cfs'!F60</f>
        <v>8933</v>
      </c>
      <c r="I60" s="10">
        <f>'octsep cfs'!G60</f>
        <v>10824</v>
      </c>
      <c r="J60" s="10">
        <f>'octsep cfs'!H60</f>
        <v>21963</v>
      </c>
      <c r="K60" s="10">
        <f>'octsep cfs'!I60</f>
        <v>38971</v>
      </c>
      <c r="L60" s="10">
        <f>'octsep cfs'!J60</f>
        <v>113225</v>
      </c>
      <c r="M60" s="10">
        <f>'octsep cfs'!K60</f>
        <v>102018</v>
      </c>
      <c r="N60" s="6">
        <f t="shared" si="0"/>
        <v>38181.48493150685</v>
      </c>
      <c r="O60" s="22" t="s">
        <v>32</v>
      </c>
    </row>
    <row r="61" spans="1:15" x14ac:dyDescent="0.2">
      <c r="A61" t="s">
        <v>45</v>
      </c>
      <c r="B61" s="10">
        <f>'octsep cfs'!L60</f>
        <v>66869</v>
      </c>
      <c r="C61" s="10">
        <f>'octsep cfs'!M60</f>
        <v>35522</v>
      </c>
      <c r="D61" s="10">
        <f>'octsep cfs'!B61</f>
        <v>19217</v>
      </c>
      <c r="E61" s="10">
        <f>'octsep cfs'!C61</f>
        <v>11927</v>
      </c>
      <c r="F61" s="10">
        <f>'octsep cfs'!D61</f>
        <v>7348</v>
      </c>
      <c r="G61" s="10">
        <f>'octsep cfs'!E61</f>
        <v>5952</v>
      </c>
      <c r="H61" s="10">
        <f>'octsep cfs'!F61</f>
        <v>6404</v>
      </c>
      <c r="I61" s="10">
        <f>'octsep cfs'!G61</f>
        <v>7633</v>
      </c>
      <c r="J61" s="10">
        <f>'octsep cfs'!H61</f>
        <v>23397</v>
      </c>
      <c r="K61" s="10">
        <f>'octsep cfs'!I61</f>
        <v>83573</v>
      </c>
      <c r="L61" s="10">
        <f>'octsep cfs'!J61</f>
        <v>97607</v>
      </c>
      <c r="M61" s="10">
        <f>'octsep cfs'!K61</f>
        <v>79990</v>
      </c>
      <c r="N61" s="6">
        <f t="shared" si="0"/>
        <v>37317.654794520546</v>
      </c>
      <c r="O61" s="22" t="s">
        <v>45</v>
      </c>
    </row>
    <row r="62" spans="1:15" x14ac:dyDescent="0.2">
      <c r="A62" t="s">
        <v>67</v>
      </c>
      <c r="B62" s="10">
        <f>'octsep cfs'!L61</f>
        <v>44909</v>
      </c>
      <c r="C62" s="10">
        <f>'octsep cfs'!M61</f>
        <v>24232</v>
      </c>
      <c r="D62" s="10">
        <f>'octsep cfs'!B62</f>
        <v>20792</v>
      </c>
      <c r="E62" s="10">
        <f>'octsep cfs'!C62</f>
        <v>14653</v>
      </c>
      <c r="F62" s="10">
        <f>'octsep cfs'!D62</f>
        <v>9397</v>
      </c>
      <c r="G62" s="10">
        <f>'octsep cfs'!E62</f>
        <v>7960</v>
      </c>
      <c r="H62" s="10">
        <f>'octsep cfs'!F62</f>
        <v>7897</v>
      </c>
      <c r="I62" s="10">
        <f>'octsep cfs'!G62</f>
        <v>12553</v>
      </c>
      <c r="J62" s="10">
        <f>'octsep cfs'!H62</f>
        <v>22029</v>
      </c>
      <c r="K62" s="10">
        <f>'octsep cfs'!I62</f>
        <v>69431</v>
      </c>
      <c r="L62" s="10">
        <f>'octsep cfs'!J62</f>
        <v>136836</v>
      </c>
      <c r="M62" s="10">
        <f>'octsep cfs'!K62</f>
        <v>90663</v>
      </c>
      <c r="N62" s="6">
        <f t="shared" si="0"/>
        <v>38576.632876712327</v>
      </c>
      <c r="O62" s="22" t="s">
        <v>67</v>
      </c>
    </row>
    <row r="63" spans="1:15" x14ac:dyDescent="0.2">
      <c r="A63" t="s">
        <v>34</v>
      </c>
      <c r="B63" s="10">
        <f>'octsep cfs'!L62</f>
        <v>57165</v>
      </c>
      <c r="C63" s="10">
        <f>'octsep cfs'!M62</f>
        <v>26688</v>
      </c>
      <c r="D63" s="10">
        <f>'octsep cfs'!B63</f>
        <v>16194</v>
      </c>
      <c r="E63" s="10">
        <f>'octsep cfs'!C63</f>
        <v>10179</v>
      </c>
      <c r="F63" s="10">
        <f>'octsep cfs'!D63</f>
        <v>8006</v>
      </c>
      <c r="G63" s="10">
        <f>'octsep cfs'!E63</f>
        <v>8163</v>
      </c>
      <c r="H63" s="10">
        <f>'octsep cfs'!F63</f>
        <v>8260</v>
      </c>
      <c r="I63" s="10">
        <f>'octsep cfs'!G63</f>
        <v>13662</v>
      </c>
      <c r="J63" s="10">
        <f>'octsep cfs'!H63</f>
        <v>26777</v>
      </c>
      <c r="K63" s="10">
        <f>'octsep cfs'!I63</f>
        <v>88180</v>
      </c>
      <c r="L63" s="10">
        <f>'octsep cfs'!J63</f>
        <v>110351</v>
      </c>
      <c r="M63" s="10">
        <f>'octsep cfs'!K63</f>
        <v>77779</v>
      </c>
      <c r="N63" s="6">
        <f t="shared" si="0"/>
        <v>37793.832876712331</v>
      </c>
      <c r="O63" s="22" t="s">
        <v>34</v>
      </c>
    </row>
    <row r="64" spans="1:15" x14ac:dyDescent="0.2">
      <c r="A64" t="s">
        <v>66</v>
      </c>
      <c r="B64" s="10">
        <f>'octsep cfs'!L63</f>
        <v>45525</v>
      </c>
      <c r="C64" s="10">
        <f>'octsep cfs'!M63</f>
        <v>31632</v>
      </c>
      <c r="D64" s="10">
        <f>'octsep cfs'!B64</f>
        <v>12992</v>
      </c>
      <c r="E64" s="10">
        <f>'octsep cfs'!C64</f>
        <v>10436</v>
      </c>
      <c r="F64" s="10">
        <f>'octsep cfs'!D64</f>
        <v>8317</v>
      </c>
      <c r="G64" s="10">
        <f>'octsep cfs'!E64</f>
        <v>7288</v>
      </c>
      <c r="H64" s="10">
        <f>'octsep cfs'!F64</f>
        <v>7634</v>
      </c>
      <c r="I64" s="10">
        <f>'octsep cfs'!G64</f>
        <v>9564</v>
      </c>
      <c r="J64" s="10">
        <f>'octsep cfs'!H64</f>
        <v>35640</v>
      </c>
      <c r="K64" s="10">
        <f>'octsep cfs'!I64</f>
        <v>73583</v>
      </c>
      <c r="L64" s="10">
        <f>'octsep cfs'!J64</f>
        <v>110934</v>
      </c>
      <c r="M64" s="10">
        <f>'octsep cfs'!K64</f>
        <v>80372</v>
      </c>
      <c r="N64" s="6">
        <f t="shared" si="0"/>
        <v>36273.652054794518</v>
      </c>
      <c r="O64" s="22" t="s">
        <v>66</v>
      </c>
    </row>
    <row r="65" spans="1:15" x14ac:dyDescent="0.2">
      <c r="A65" t="s">
        <v>51</v>
      </c>
      <c r="B65" s="10">
        <f>'octsep cfs'!L64</f>
        <v>55388</v>
      </c>
      <c r="C65" s="10">
        <f>'octsep cfs'!M64</f>
        <v>30868</v>
      </c>
      <c r="D65" s="10">
        <f>'octsep cfs'!B65</f>
        <v>23683</v>
      </c>
      <c r="E65" s="10">
        <f>'octsep cfs'!C65</f>
        <v>17796</v>
      </c>
      <c r="F65" s="10">
        <f>'octsep cfs'!D65</f>
        <v>10904</v>
      </c>
      <c r="G65" s="10">
        <f>'octsep cfs'!E65</f>
        <v>9516</v>
      </c>
      <c r="H65" s="10">
        <f>'octsep cfs'!F65</f>
        <v>8050</v>
      </c>
      <c r="I65" s="10">
        <f>'octsep cfs'!G65</f>
        <v>9212</v>
      </c>
      <c r="J65" s="10">
        <f>'octsep cfs'!H65</f>
        <v>24553</v>
      </c>
      <c r="K65" s="10">
        <f>'octsep cfs'!I65</f>
        <v>66254</v>
      </c>
      <c r="L65" s="10">
        <f>'octsep cfs'!J65</f>
        <v>108787</v>
      </c>
      <c r="M65" s="10">
        <f>'octsep cfs'!K65</f>
        <v>78358</v>
      </c>
      <c r="N65" s="6">
        <f t="shared" si="0"/>
        <v>37091.191780821915</v>
      </c>
      <c r="O65" s="22" t="s">
        <v>51</v>
      </c>
    </row>
    <row r="66" spans="1:15" x14ac:dyDescent="0.2">
      <c r="A66" t="s">
        <v>101</v>
      </c>
      <c r="B66" s="10">
        <f>'octsep cfs'!L65</f>
        <v>60909</v>
      </c>
      <c r="C66" s="10">
        <f>'octsep cfs'!M65</f>
        <v>28882</v>
      </c>
      <c r="D66" s="10">
        <f>'octsep cfs'!B66</f>
        <v>17410</v>
      </c>
      <c r="E66" s="10">
        <f>'octsep cfs'!C66</f>
        <v>19443</v>
      </c>
      <c r="F66" s="10">
        <f>'octsep cfs'!D66</f>
        <v>11295</v>
      </c>
      <c r="G66" s="10">
        <f>'octsep cfs'!E66</f>
        <v>9974</v>
      </c>
      <c r="H66" s="10">
        <f>'octsep cfs'!F66</f>
        <v>9052</v>
      </c>
      <c r="I66" s="10">
        <f>'octsep cfs'!G66</f>
        <v>11321</v>
      </c>
      <c r="J66" s="10">
        <f>'octsep cfs'!H66</f>
        <v>35623</v>
      </c>
      <c r="K66" s="10">
        <f>'octsep cfs'!I66</f>
        <v>66867</v>
      </c>
      <c r="L66" s="10">
        <f>'octsep cfs'!J66</f>
        <v>120408</v>
      </c>
      <c r="M66" s="10">
        <f>'octsep cfs'!K66</f>
        <v>111234</v>
      </c>
      <c r="N66" s="6">
        <f t="shared" si="0"/>
        <v>42036.838356164386</v>
      </c>
      <c r="O66" s="22" t="s">
        <v>101</v>
      </c>
    </row>
    <row r="67" spans="1:15" x14ac:dyDescent="0.2">
      <c r="A67" t="s">
        <v>117</v>
      </c>
      <c r="B67" s="10">
        <f>'octsep cfs'!L66</f>
        <v>65124</v>
      </c>
      <c r="C67" s="10">
        <f>'octsep cfs'!M66</f>
        <v>30824</v>
      </c>
      <c r="D67" s="10">
        <f>'octsep cfs'!B67</f>
        <v>17986</v>
      </c>
      <c r="E67" s="10">
        <f>'octsep cfs'!C67</f>
        <v>26579</v>
      </c>
      <c r="F67" s="10">
        <f>'octsep cfs'!D67</f>
        <v>15230</v>
      </c>
      <c r="G67" s="10">
        <f>'octsep cfs'!E67</f>
        <v>11449</v>
      </c>
      <c r="H67" s="10">
        <f>'octsep cfs'!F67</f>
        <v>14225</v>
      </c>
      <c r="I67" s="10">
        <f>'octsep cfs'!G67</f>
        <v>9748</v>
      </c>
      <c r="J67" s="10">
        <f>'octsep cfs'!H67</f>
        <v>28431</v>
      </c>
      <c r="K67" s="10">
        <f>'octsep cfs'!I67</f>
        <v>83303</v>
      </c>
      <c r="L67" s="10">
        <f>'octsep cfs'!J67</f>
        <v>113247</v>
      </c>
      <c r="M67" s="10">
        <f>'octsep cfs'!K67</f>
        <v>120713</v>
      </c>
      <c r="N67" s="6">
        <f t="shared" si="0"/>
        <v>44933.898630136988</v>
      </c>
      <c r="O67" s="22" t="s">
        <v>117</v>
      </c>
    </row>
    <row r="68" spans="1:15" x14ac:dyDescent="0.2">
      <c r="A68" t="s">
        <v>118</v>
      </c>
      <c r="B68" s="10">
        <f>'octsep cfs'!L67</f>
        <v>81366</v>
      </c>
      <c r="C68" s="10">
        <f>'octsep cfs'!M67</f>
        <v>35063</v>
      </c>
      <c r="D68" s="10">
        <f>'octsep cfs'!B68</f>
        <v>17608</v>
      </c>
      <c r="E68" s="10">
        <f>'octsep cfs'!C68</f>
        <v>11318</v>
      </c>
      <c r="F68" s="10">
        <f>'octsep cfs'!D68</f>
        <v>9440</v>
      </c>
      <c r="G68" s="10">
        <f>'octsep cfs'!E68</f>
        <v>8811</v>
      </c>
      <c r="H68" s="10">
        <f>'octsep cfs'!F68</f>
        <v>10124</v>
      </c>
      <c r="I68" s="10">
        <f>'octsep cfs'!G68</f>
        <v>13552</v>
      </c>
      <c r="J68" s="10">
        <f>'octsep cfs'!H68</f>
        <v>33008</v>
      </c>
      <c r="K68" s="10">
        <f>'octsep cfs'!I68</f>
        <v>77572</v>
      </c>
      <c r="L68" s="10">
        <f>'octsep cfs'!J68</f>
        <v>116610</v>
      </c>
      <c r="M68" s="10">
        <f>'octsep cfs'!K68</f>
        <v>68904</v>
      </c>
      <c r="N68" s="6">
        <f t="shared" si="0"/>
        <v>40433.657534246573</v>
      </c>
      <c r="O68" s="22" t="s">
        <v>118</v>
      </c>
    </row>
    <row r="69" spans="1:15" x14ac:dyDescent="0.2">
      <c r="A69" t="s">
        <v>119</v>
      </c>
      <c r="B69" s="10">
        <f>'octsep cfs'!L68</f>
        <v>46385</v>
      </c>
      <c r="C69" s="10">
        <f>'octsep cfs'!M68</f>
        <v>27394</v>
      </c>
      <c r="D69" s="10">
        <f>'octsep cfs'!B69</f>
        <v>26128</v>
      </c>
      <c r="E69" s="10">
        <f>'octsep cfs'!C69</f>
        <v>14962</v>
      </c>
      <c r="F69" s="10">
        <f>'octsep cfs'!D69</f>
        <v>9954</v>
      </c>
      <c r="G69" s="10">
        <f>'octsep cfs'!E69</f>
        <v>8747</v>
      </c>
      <c r="H69" s="10">
        <f>'octsep cfs'!F69</f>
        <v>6787</v>
      </c>
      <c r="I69" s="10">
        <f>'octsep cfs'!G69</f>
        <v>8748</v>
      </c>
      <c r="J69" s="10">
        <f>'octsep cfs'!H69</f>
        <v>19329</v>
      </c>
      <c r="K69" s="10">
        <f>'octsep cfs'!I69</f>
        <v>87613</v>
      </c>
      <c r="L69" s="10">
        <f>'octsep cfs'!J69</f>
        <v>74358</v>
      </c>
      <c r="M69" s="10">
        <f>'octsep cfs'!K69</f>
        <v>58883</v>
      </c>
      <c r="N69" s="6">
        <f t="shared" si="0"/>
        <v>32634.312328767122</v>
      </c>
      <c r="O69" s="22" t="s">
        <v>119</v>
      </c>
    </row>
    <row r="70" spans="1:15" x14ac:dyDescent="0.2">
      <c r="A70" t="s">
        <v>120</v>
      </c>
      <c r="B70" s="10">
        <f>'octsep cfs'!L69</f>
        <v>51115</v>
      </c>
      <c r="C70" s="10">
        <f>'octsep cfs'!M69</f>
        <v>26560</v>
      </c>
      <c r="D70" s="10">
        <f>'octsep cfs'!B70</f>
        <v>15339</v>
      </c>
      <c r="E70" s="10">
        <f>'octsep cfs'!C70</f>
        <v>10755</v>
      </c>
      <c r="F70" s="10">
        <f>'octsep cfs'!D70</f>
        <v>9807</v>
      </c>
      <c r="G70" s="10">
        <f>'octsep cfs'!E70</f>
        <v>9399</v>
      </c>
      <c r="H70" s="10">
        <f>'octsep cfs'!F70</f>
        <v>7883</v>
      </c>
      <c r="I70" s="10">
        <f>'octsep cfs'!G70</f>
        <v>11141</v>
      </c>
      <c r="J70" s="10">
        <f>'octsep cfs'!H70</f>
        <v>39170</v>
      </c>
      <c r="K70" s="10">
        <f>'octsep cfs'!I70</f>
        <v>82982</v>
      </c>
      <c r="L70" s="10">
        <f>'octsep cfs'!J70</f>
        <v>99934</v>
      </c>
      <c r="M70" s="10">
        <f>'octsep cfs'!K70</f>
        <v>93368</v>
      </c>
      <c r="N70" s="6">
        <f t="shared" ref="N70:N84" si="1">(SUM(B70,D70,F70,G70,I70,K70,M70)*31+SUM(C70,E70,J70,L70)*30+(H70*28))/365</f>
        <v>38304.04109589041</v>
      </c>
      <c r="O70" s="22" t="s">
        <v>120</v>
      </c>
    </row>
    <row r="71" spans="1:15" x14ac:dyDescent="0.2">
      <c r="A71" t="s">
        <v>121</v>
      </c>
      <c r="B71" s="10">
        <f>'octsep cfs'!L70</f>
        <v>56929</v>
      </c>
      <c r="C71" s="10">
        <f>'octsep cfs'!M70</f>
        <v>32188</v>
      </c>
      <c r="D71" s="10">
        <f>'octsep cfs'!B71</f>
        <v>16541</v>
      </c>
      <c r="E71" s="10">
        <f>'octsep cfs'!C71</f>
        <v>9706</v>
      </c>
      <c r="F71" s="10">
        <f>'octsep cfs'!D71</f>
        <v>9959</v>
      </c>
      <c r="G71" s="10">
        <f>'octsep cfs'!E71</f>
        <v>8734</v>
      </c>
      <c r="H71" s="10">
        <f>'octsep cfs'!F71</f>
        <v>10142</v>
      </c>
      <c r="I71" s="10">
        <f>'octsep cfs'!G71</f>
        <v>10073</v>
      </c>
      <c r="J71" s="10">
        <f>'octsep cfs'!H71</f>
        <v>19272</v>
      </c>
      <c r="K71" s="10">
        <f>'octsep cfs'!I71</f>
        <v>67678</v>
      </c>
      <c r="L71" s="10">
        <f>'octsep cfs'!J71</f>
        <v>114878</v>
      </c>
      <c r="M71" s="10">
        <f>'octsep cfs'!K71</f>
        <v>84689</v>
      </c>
      <c r="N71" s="6">
        <f t="shared" si="1"/>
        <v>36871.202739726024</v>
      </c>
      <c r="O71" s="22" t="s">
        <v>121</v>
      </c>
    </row>
    <row r="72" spans="1:15" x14ac:dyDescent="0.2">
      <c r="A72" t="s">
        <v>122</v>
      </c>
      <c r="B72" s="10">
        <f>'octsep cfs'!L71</f>
        <v>56409</v>
      </c>
      <c r="C72" s="10">
        <f>'octsep cfs'!M71</f>
        <v>36575</v>
      </c>
      <c r="D72" s="10">
        <f>'octsep cfs'!B72</f>
        <v>28463</v>
      </c>
      <c r="E72" s="10">
        <f>'octsep cfs'!C72</f>
        <v>21974</v>
      </c>
      <c r="F72" s="10">
        <f>'octsep cfs'!D72</f>
        <v>18881</v>
      </c>
      <c r="G72" s="10">
        <f>'octsep cfs'!E72</f>
        <v>13004</v>
      </c>
      <c r="H72" s="10">
        <f>'octsep cfs'!F72</f>
        <v>11724</v>
      </c>
      <c r="I72" s="10">
        <f>'octsep cfs'!G72</f>
        <v>13333</v>
      </c>
      <c r="J72" s="10">
        <f>'octsep cfs'!H72</f>
        <v>33063</v>
      </c>
      <c r="K72" s="10">
        <f>'octsep cfs'!I72</f>
        <v>62168</v>
      </c>
      <c r="L72" s="10">
        <f>'octsep cfs'!J72</f>
        <v>126596</v>
      </c>
      <c r="M72" s="10">
        <f>'octsep cfs'!K72</f>
        <v>128324</v>
      </c>
      <c r="N72" s="6">
        <f t="shared" si="1"/>
        <v>46061.791780821921</v>
      </c>
      <c r="O72" s="22" t="s">
        <v>122</v>
      </c>
    </row>
    <row r="73" spans="1:15" x14ac:dyDescent="0.2">
      <c r="A73" t="s">
        <v>123</v>
      </c>
      <c r="B73" s="10">
        <f>'octsep cfs'!L72</f>
        <v>66048</v>
      </c>
      <c r="C73" s="10">
        <f>'octsep cfs'!M72</f>
        <v>35973</v>
      </c>
      <c r="D73" s="10">
        <f>'octsep cfs'!B73</f>
        <v>25462</v>
      </c>
      <c r="E73" s="10">
        <f>'octsep cfs'!C73</f>
        <v>16871</v>
      </c>
      <c r="F73" s="10">
        <f>'octsep cfs'!D73</f>
        <v>11759</v>
      </c>
      <c r="G73" s="10">
        <f>'octsep cfs'!E73</f>
        <v>8987</v>
      </c>
      <c r="H73" s="10">
        <f>'octsep cfs'!F73</f>
        <v>10497</v>
      </c>
      <c r="I73" s="10">
        <f>'octsep cfs'!G73</f>
        <v>12698</v>
      </c>
      <c r="J73" s="10">
        <f>'octsep cfs'!H73</f>
        <v>21277</v>
      </c>
      <c r="K73" s="10">
        <f>'octsep cfs'!I73</f>
        <v>88496</v>
      </c>
      <c r="L73" s="10">
        <f>'octsep cfs'!J73</f>
        <v>140717</v>
      </c>
      <c r="M73" s="10">
        <f>'octsep cfs'!K73</f>
        <v>117101</v>
      </c>
      <c r="N73" s="6">
        <f t="shared" si="1"/>
        <v>46537.361643835618</v>
      </c>
      <c r="O73" s="22" t="s">
        <v>123</v>
      </c>
    </row>
    <row r="74" spans="1:15" x14ac:dyDescent="0.2">
      <c r="A74" t="s">
        <v>124</v>
      </c>
      <c r="B74" s="10">
        <f>'octsep cfs'!L73</f>
        <v>66332</v>
      </c>
      <c r="C74" s="10">
        <f>'octsep cfs'!M73</f>
        <v>46123</v>
      </c>
      <c r="D74" s="10">
        <f>'octsep cfs'!B74</f>
        <v>48498</v>
      </c>
      <c r="E74" s="10">
        <f>'octsep cfs'!C74</f>
        <v>22800</v>
      </c>
      <c r="F74" s="10">
        <f>'octsep cfs'!D74</f>
        <v>13957</v>
      </c>
      <c r="G74" s="10">
        <f>'octsep cfs'!E74</f>
        <v>10192</v>
      </c>
      <c r="H74" s="10">
        <f>'octsep cfs'!F74</f>
        <v>11896</v>
      </c>
      <c r="I74" s="10">
        <f>'octsep cfs'!G74</f>
        <v>14018</v>
      </c>
      <c r="J74" s="10">
        <f>'octsep cfs'!H74</f>
        <v>26673</v>
      </c>
      <c r="K74" s="10">
        <f>'octsep cfs'!I74</f>
        <v>102779</v>
      </c>
      <c r="L74" s="10">
        <f>'octsep cfs'!J74</f>
        <v>83471</v>
      </c>
      <c r="M74" s="10">
        <f>'octsep cfs'!K74</f>
        <v>77963</v>
      </c>
      <c r="N74" s="6">
        <f t="shared" si="1"/>
        <v>43975.361643835618</v>
      </c>
      <c r="O74" s="22" t="s">
        <v>124</v>
      </c>
    </row>
    <row r="75" spans="1:15" x14ac:dyDescent="0.2">
      <c r="A75" t="s">
        <v>125</v>
      </c>
      <c r="B75" s="10">
        <f>'octsep cfs'!L74</f>
        <v>52037</v>
      </c>
      <c r="C75" s="10">
        <f>'octsep cfs'!M74</f>
        <v>31585</v>
      </c>
      <c r="D75" s="10">
        <f>'octsep cfs'!B75</f>
        <v>14236</v>
      </c>
      <c r="E75" s="10">
        <f>'octsep cfs'!C75</f>
        <v>10978</v>
      </c>
      <c r="F75" s="10">
        <f>'octsep cfs'!D75</f>
        <v>10282</v>
      </c>
      <c r="G75" s="10">
        <f>'octsep cfs'!E75</f>
        <v>9860</v>
      </c>
      <c r="H75" s="10">
        <f>'octsep cfs'!F75</f>
        <v>9325</v>
      </c>
      <c r="I75" s="10">
        <f>'octsep cfs'!G75</f>
        <v>11699</v>
      </c>
      <c r="J75" s="10">
        <f>'octsep cfs'!H75</f>
        <v>25194</v>
      </c>
      <c r="K75" s="10">
        <f>'octsep cfs'!I75</f>
        <v>60265</v>
      </c>
      <c r="L75" s="10">
        <f>'octsep cfs'!J75</f>
        <v>126639</v>
      </c>
      <c r="M75" s="10">
        <f>'octsep cfs'!K75</f>
        <v>123493</v>
      </c>
      <c r="N75" s="6">
        <f t="shared" si="1"/>
        <v>40632.909589041097</v>
      </c>
      <c r="O75" s="22" t="s">
        <v>125</v>
      </c>
    </row>
    <row r="76" spans="1:15" x14ac:dyDescent="0.2">
      <c r="A76" t="s">
        <v>126</v>
      </c>
      <c r="B76" s="10">
        <f>'octsep cfs'!L75</f>
        <v>94152</v>
      </c>
      <c r="C76" s="10">
        <f>'octsep cfs'!M75</f>
        <v>36456</v>
      </c>
      <c r="D76" s="10">
        <f>'octsep cfs'!B76</f>
        <v>19900</v>
      </c>
      <c r="E76" s="10">
        <f>'octsep cfs'!C76</f>
        <v>32321</v>
      </c>
      <c r="F76" s="10">
        <f>'octsep cfs'!D76</f>
        <v>16948</v>
      </c>
      <c r="G76" s="10">
        <f>'octsep cfs'!E76</f>
        <v>11487</v>
      </c>
      <c r="H76" s="10">
        <f>'octsep cfs'!F76</f>
        <v>10266</v>
      </c>
      <c r="I76" s="10">
        <f>'octsep cfs'!G76</f>
        <v>11723</v>
      </c>
      <c r="J76" s="10">
        <f>'octsep cfs'!H76</f>
        <v>24967</v>
      </c>
      <c r="K76" s="10">
        <f>'octsep cfs'!I76</f>
        <v>62549</v>
      </c>
      <c r="L76" s="10">
        <f>'octsep cfs'!J76</f>
        <v>106621</v>
      </c>
      <c r="M76" s="10">
        <f>'octsep cfs'!K76</f>
        <v>115957</v>
      </c>
      <c r="N76" s="6">
        <f t="shared" si="1"/>
        <v>45513.956164383562</v>
      </c>
      <c r="O76" s="22" t="s">
        <v>126</v>
      </c>
    </row>
    <row r="77" spans="1:15" x14ac:dyDescent="0.2">
      <c r="A77" t="s">
        <v>127</v>
      </c>
      <c r="B77" s="10">
        <f>'octsep cfs'!L76</f>
        <v>60463</v>
      </c>
      <c r="C77" s="10">
        <f>'octsep cfs'!M76</f>
        <v>34806</v>
      </c>
      <c r="D77" s="10">
        <f>'octsep cfs'!B77</f>
        <v>19145</v>
      </c>
      <c r="E77" s="10">
        <f>'octsep cfs'!C77</f>
        <v>11692</v>
      </c>
      <c r="F77" s="10">
        <f>'octsep cfs'!D77</f>
        <v>8975</v>
      </c>
      <c r="G77" s="10">
        <f>'octsep cfs'!E77</f>
        <v>8501</v>
      </c>
      <c r="H77" s="10">
        <f>'octsep cfs'!F77</f>
        <v>8598</v>
      </c>
      <c r="I77" s="10">
        <f>'octsep cfs'!G77</f>
        <v>8000</v>
      </c>
      <c r="J77" s="10">
        <f>'octsep cfs'!H77</f>
        <v>16428</v>
      </c>
      <c r="K77" s="10">
        <f>'octsep cfs'!I77</f>
        <v>61317</v>
      </c>
      <c r="L77" s="10">
        <f>'octsep cfs'!J77</f>
        <v>81660</v>
      </c>
      <c r="M77" s="10">
        <f>'octsep cfs'!K77</f>
        <v>78660</v>
      </c>
      <c r="N77" s="6">
        <f t="shared" si="1"/>
        <v>33356.753424657538</v>
      </c>
      <c r="O77" s="22" t="s">
        <v>127</v>
      </c>
    </row>
    <row r="78" spans="1:15" x14ac:dyDescent="0.2">
      <c r="A78" t="s">
        <v>128</v>
      </c>
      <c r="B78" s="10">
        <f>'octsep cfs'!L77</f>
        <v>53958</v>
      </c>
      <c r="C78" s="10">
        <f>'octsep cfs'!M77</f>
        <v>28143</v>
      </c>
      <c r="D78" s="10">
        <f>'octsep cfs'!B78</f>
        <v>14546</v>
      </c>
      <c r="E78" s="10">
        <f>'octsep cfs'!C78</f>
        <v>17402</v>
      </c>
      <c r="F78" s="10">
        <f>'octsep cfs'!D78</f>
        <v>10260</v>
      </c>
      <c r="G78" s="10">
        <f>'octsep cfs'!E78</f>
        <v>10668</v>
      </c>
      <c r="H78" s="10">
        <f>'octsep cfs'!F78</f>
        <v>8562</v>
      </c>
      <c r="I78" s="10">
        <f>'octsep cfs'!G78</f>
        <v>8586</v>
      </c>
      <c r="J78" s="10">
        <f>'octsep cfs'!H78</f>
        <v>20544</v>
      </c>
      <c r="K78" s="10">
        <f>'octsep cfs'!I78</f>
        <v>60717</v>
      </c>
      <c r="L78" s="10">
        <f>'octsep cfs'!J78</f>
        <v>142918</v>
      </c>
      <c r="M78" s="10">
        <f>'octsep cfs'!K78</f>
        <v>113585</v>
      </c>
      <c r="N78" s="6">
        <f t="shared" si="1"/>
        <v>40964.016438356164</v>
      </c>
      <c r="O78" s="22" t="s">
        <v>128</v>
      </c>
    </row>
    <row r="79" spans="1:15" x14ac:dyDescent="0.2">
      <c r="A79" t="s">
        <v>129</v>
      </c>
      <c r="B79" s="10">
        <f>'octsep cfs'!L78</f>
        <v>48590</v>
      </c>
      <c r="C79" s="10">
        <f>'octsep cfs'!M78</f>
        <v>29725</v>
      </c>
      <c r="D79" s="10">
        <f>'octsep cfs'!B79</f>
        <v>13392</v>
      </c>
      <c r="E79" s="10">
        <f>'octsep cfs'!C79</f>
        <v>10858</v>
      </c>
      <c r="F79" s="10">
        <f>'octsep cfs'!D79</f>
        <v>9762</v>
      </c>
      <c r="G79" s="10">
        <f>'octsep cfs'!E79</f>
        <v>9109</v>
      </c>
      <c r="H79" s="10">
        <f>'octsep cfs'!F79</f>
        <v>6842</v>
      </c>
      <c r="I79" s="10">
        <f>'octsep cfs'!G79</f>
        <v>11167</v>
      </c>
      <c r="J79" s="10">
        <f>'octsep cfs'!H79</f>
        <v>27574</v>
      </c>
      <c r="K79" s="10">
        <f>'octsep cfs'!I79</f>
        <v>60445</v>
      </c>
      <c r="L79" s="10">
        <f>'octsep cfs'!J79</f>
        <v>116486</v>
      </c>
      <c r="M79" s="10">
        <f>'octsep cfs'!K79</f>
        <v>76925</v>
      </c>
      <c r="N79" s="6">
        <f t="shared" si="1"/>
        <v>35183.441095890412</v>
      </c>
      <c r="O79" s="22" t="s">
        <v>129</v>
      </c>
    </row>
    <row r="80" spans="1:15" x14ac:dyDescent="0.2">
      <c r="A80" t="s">
        <v>130</v>
      </c>
      <c r="B80" s="10">
        <f>'octsep cfs'!L79</f>
        <v>50408</v>
      </c>
      <c r="C80" s="10">
        <f>'octsep cfs'!M79</f>
        <v>26964</v>
      </c>
      <c r="D80" s="10">
        <f>'octsep cfs'!B80</f>
        <v>38772</v>
      </c>
      <c r="E80" s="10">
        <f>'octsep cfs'!C80</f>
        <v>16559</v>
      </c>
      <c r="F80" s="10">
        <f>'octsep cfs'!D80</f>
        <v>10929</v>
      </c>
      <c r="G80" s="10">
        <f>'octsep cfs'!E80</f>
        <v>9474</v>
      </c>
      <c r="H80" s="10">
        <f>'octsep cfs'!F80</f>
        <v>8257</v>
      </c>
      <c r="I80" s="10">
        <f>'octsep cfs'!G80</f>
        <v>10127</v>
      </c>
      <c r="J80" s="10">
        <f>'octsep cfs'!H80</f>
        <v>33845</v>
      </c>
      <c r="K80" s="10">
        <f>'octsep cfs'!I80</f>
        <v>66142</v>
      </c>
      <c r="L80" s="10">
        <f>'octsep cfs'!J80</f>
        <v>97046</v>
      </c>
      <c r="M80" s="10">
        <f>'octsep cfs'!K80</f>
        <v>79679</v>
      </c>
      <c r="N80" s="6">
        <f t="shared" si="1"/>
        <v>37520.758904109593</v>
      </c>
      <c r="O80" s="22" t="s">
        <v>130</v>
      </c>
    </row>
    <row r="81" spans="1:15" x14ac:dyDescent="0.2">
      <c r="A81" t="s">
        <v>131</v>
      </c>
      <c r="B81" s="10">
        <f>'octsep cfs'!L80</f>
        <v>59172</v>
      </c>
      <c r="C81" s="10">
        <f>'octsep cfs'!M80</f>
        <v>39665</v>
      </c>
      <c r="D81" s="10">
        <f>'octsep cfs'!B81</f>
        <v>25852</v>
      </c>
      <c r="E81" s="10">
        <f>'octsep cfs'!C81</f>
        <v>17491</v>
      </c>
      <c r="F81" s="10">
        <f>'octsep cfs'!D81</f>
        <v>13847</v>
      </c>
      <c r="G81" s="10">
        <f>'octsep cfs'!E81</f>
        <v>16925</v>
      </c>
      <c r="H81" s="10">
        <f>'octsep cfs'!F81</f>
        <v>14236</v>
      </c>
      <c r="I81" s="10">
        <f>'octsep cfs'!G81</f>
        <v>14071</v>
      </c>
      <c r="J81" s="10">
        <f>'octsep cfs'!H81</f>
        <v>30845</v>
      </c>
      <c r="K81" s="10">
        <f>'octsep cfs'!I81</f>
        <v>77664</v>
      </c>
      <c r="L81" s="10">
        <f>'octsep cfs'!J81</f>
        <v>97256</v>
      </c>
      <c r="M81" s="10">
        <f>'octsep cfs'!K81</f>
        <v>84300</v>
      </c>
      <c r="N81" s="6">
        <f t="shared" si="1"/>
        <v>41104.326027397263</v>
      </c>
      <c r="O81" s="22" t="s">
        <v>131</v>
      </c>
    </row>
    <row r="82" spans="1:15" x14ac:dyDescent="0.2">
      <c r="A82" t="s">
        <v>132</v>
      </c>
      <c r="B82" s="10">
        <f>'octsep cfs'!L81</f>
        <v>46278</v>
      </c>
      <c r="C82" s="10">
        <f>'octsep cfs'!M81</f>
        <v>27342</v>
      </c>
      <c r="D82" s="10">
        <f>'octsep cfs'!B82</f>
        <v>32551</v>
      </c>
      <c r="E82" s="10">
        <f>'octsep cfs'!C82</f>
        <v>17829</v>
      </c>
      <c r="F82" s="10">
        <f>'octsep cfs'!D82</f>
        <v>12729</v>
      </c>
      <c r="G82" s="10">
        <f>'octsep cfs'!E82</f>
        <v>12321</v>
      </c>
      <c r="H82" s="10">
        <f>'octsep cfs'!F82</f>
        <v>9128</v>
      </c>
      <c r="I82" s="10">
        <f>'octsep cfs'!G82</f>
        <v>9187</v>
      </c>
      <c r="J82" s="10">
        <f>'octsep cfs'!H82</f>
        <v>27743</v>
      </c>
      <c r="K82" s="10">
        <f>'octsep cfs'!I82</f>
        <v>91638</v>
      </c>
      <c r="L82" s="10">
        <f>'octsep cfs'!J82</f>
        <v>114930</v>
      </c>
      <c r="M82" s="10">
        <f>'octsep cfs'!K82</f>
        <v>78083</v>
      </c>
      <c r="N82" s="6">
        <f t="shared" si="1"/>
        <v>40156.989041095891</v>
      </c>
      <c r="O82" s="22" t="s">
        <v>132</v>
      </c>
    </row>
    <row r="83" spans="1:15" x14ac:dyDescent="0.2">
      <c r="A83" t="s">
        <v>133</v>
      </c>
      <c r="B83" s="10">
        <f>'octsep cfs'!L82</f>
        <v>42343</v>
      </c>
      <c r="C83" s="10">
        <f>'octsep cfs'!M82</f>
        <v>26091</v>
      </c>
      <c r="D83" s="10">
        <f>'octsep cfs'!B83</f>
        <v>10915</v>
      </c>
      <c r="E83" s="10">
        <f>'octsep cfs'!C83</f>
        <v>14257</v>
      </c>
      <c r="F83" s="10">
        <f>'octsep cfs'!D83</f>
        <v>9790</v>
      </c>
      <c r="G83" s="10">
        <f>'octsep cfs'!E83</f>
        <v>8985</v>
      </c>
      <c r="H83" s="10">
        <f>'octsep cfs'!F83</f>
        <v>7642</v>
      </c>
      <c r="I83" s="10">
        <f>'octsep cfs'!G83</f>
        <v>17865</v>
      </c>
      <c r="J83" s="10">
        <f>'octsep cfs'!H83</f>
        <v>27840</v>
      </c>
      <c r="K83" s="10">
        <f>'octsep cfs'!I83</f>
        <v>75981</v>
      </c>
      <c r="L83" s="10">
        <f>'octsep cfs'!J83</f>
        <v>139515</v>
      </c>
      <c r="M83" s="10">
        <f>'octsep cfs'!K83</f>
        <v>119194</v>
      </c>
      <c r="N83" s="6">
        <f t="shared" si="1"/>
        <v>41869.394520547947</v>
      </c>
      <c r="O83" s="22" t="s">
        <v>133</v>
      </c>
    </row>
    <row r="84" spans="1:15" x14ac:dyDescent="0.2">
      <c r="A84" t="s">
        <v>134</v>
      </c>
      <c r="B84" s="10">
        <f>'octsep cfs'!L83</f>
        <v>46984</v>
      </c>
      <c r="C84" s="10">
        <f>'octsep cfs'!M83</f>
        <v>26309</v>
      </c>
      <c r="D84" s="10">
        <f>'octsep cfs'!B84</f>
        <v>20852</v>
      </c>
      <c r="E84" s="10">
        <f>'octsep cfs'!C84</f>
        <v>16111</v>
      </c>
      <c r="F84" s="10">
        <f>'octsep cfs'!D84</f>
        <v>11581</v>
      </c>
      <c r="G84" s="10">
        <f>'octsep cfs'!E84</f>
        <v>8673</v>
      </c>
      <c r="H84" s="10">
        <f>'octsep cfs'!F84</f>
        <v>7444</v>
      </c>
      <c r="I84" s="10">
        <f>'octsep cfs'!G84</f>
        <v>7832</v>
      </c>
      <c r="J84" s="10">
        <f>'octsep cfs'!H84</f>
        <v>11176</v>
      </c>
      <c r="K84" s="10">
        <f>'octsep cfs'!I84</f>
        <v>80548</v>
      </c>
      <c r="L84" s="10">
        <f>'octsep cfs'!J84</f>
        <v>107600</v>
      </c>
      <c r="M84" s="10">
        <f>'octsep cfs'!K84</f>
        <v>91815</v>
      </c>
      <c r="N84" s="6">
        <f t="shared" si="1"/>
        <v>36605.882191780824</v>
      </c>
      <c r="O84" s="22" t="s">
        <v>134</v>
      </c>
    </row>
    <row r="85" spans="1:15" x14ac:dyDescent="0.2">
      <c r="A85" t="s">
        <v>137</v>
      </c>
      <c r="B85" s="10">
        <f>'octsep cfs'!L84</f>
        <v>59437</v>
      </c>
      <c r="C85" s="10">
        <f>'octsep cfs'!M84</f>
        <v>26014</v>
      </c>
      <c r="D85" s="10">
        <f>'octsep cfs'!B85</f>
        <v>20130</v>
      </c>
      <c r="E85" s="10">
        <f>'octsep cfs'!C85</f>
        <v>18324</v>
      </c>
      <c r="F85" s="10">
        <f>'octsep cfs'!D85</f>
        <v>10801</v>
      </c>
      <c r="G85" s="10">
        <f>'octsep cfs'!E85</f>
        <v>10160</v>
      </c>
      <c r="H85" s="10">
        <f>'octsep cfs'!F85</f>
        <v>7525</v>
      </c>
      <c r="I85" s="10">
        <f>'octsep cfs'!G85</f>
        <v>8119</v>
      </c>
      <c r="J85" s="10">
        <f>'octsep cfs'!H85</f>
        <v>15491</v>
      </c>
      <c r="K85" s="10">
        <f>'octsep cfs'!I85</f>
        <v>48663</v>
      </c>
      <c r="L85" s="10">
        <f>'octsep cfs'!J85</f>
        <v>97420</v>
      </c>
      <c r="M85" s="10">
        <f>'octsep cfs'!K85</f>
        <v>74877</v>
      </c>
      <c r="N85" s="6">
        <f t="shared" ref="N85:N94" si="2">(SUM(B85,D85,F85,G85,I85,K85,M85)*31+SUM(C85,E85,J85,L85)*30+(H85*28))/365</f>
        <v>33221.827397260276</v>
      </c>
      <c r="O85" s="22" t="s">
        <v>137</v>
      </c>
    </row>
    <row r="86" spans="1:15" x14ac:dyDescent="0.2">
      <c r="A86" t="s">
        <v>138</v>
      </c>
      <c r="B86" s="10">
        <f>'octsep cfs'!L85</f>
        <v>48442</v>
      </c>
      <c r="C86" s="10">
        <f>'octsep cfs'!M85</f>
        <v>31526</v>
      </c>
      <c r="D86" s="10">
        <f>'octsep cfs'!B86</f>
        <v>13373</v>
      </c>
      <c r="E86" s="10">
        <f>'octsep cfs'!C86</f>
        <v>12385</v>
      </c>
      <c r="F86" s="10">
        <f>'octsep cfs'!D86</f>
        <v>8339</v>
      </c>
      <c r="G86" s="10">
        <f>'octsep cfs'!E86</f>
        <v>9525</v>
      </c>
      <c r="H86" s="10">
        <f>'octsep cfs'!F86</f>
        <v>6475</v>
      </c>
      <c r="I86" s="10">
        <f>'octsep cfs'!G86</f>
        <v>10046</v>
      </c>
      <c r="J86" s="10">
        <f>'octsep cfs'!H86</f>
        <v>23072</v>
      </c>
      <c r="K86" s="10">
        <f>'octsep cfs'!I86</f>
        <v>51274</v>
      </c>
      <c r="L86" s="10">
        <f>'octsep cfs'!J86</f>
        <v>96943</v>
      </c>
      <c r="M86" s="10">
        <f>'octsep cfs'!K86</f>
        <v>78956</v>
      </c>
      <c r="N86" s="6">
        <f t="shared" si="2"/>
        <v>32651.191780821919</v>
      </c>
      <c r="O86" s="22" t="s">
        <v>138</v>
      </c>
    </row>
    <row r="87" spans="1:15" x14ac:dyDescent="0.2">
      <c r="A87" t="s">
        <v>139</v>
      </c>
      <c r="B87" s="10">
        <f>'octsep cfs'!L86</f>
        <v>48092</v>
      </c>
      <c r="C87" s="10">
        <f>'octsep cfs'!M86</f>
        <v>33755</v>
      </c>
      <c r="D87" s="10">
        <f>'octsep cfs'!B87</f>
        <v>22304</v>
      </c>
      <c r="E87" s="10">
        <f>'octsep cfs'!C87</f>
        <v>13777</v>
      </c>
      <c r="F87" s="10">
        <f>'octsep cfs'!D87</f>
        <v>9360</v>
      </c>
      <c r="G87" s="10">
        <f>'octsep cfs'!E87</f>
        <v>10279</v>
      </c>
      <c r="H87" s="10">
        <f>'octsep cfs'!F87</f>
        <v>7929</v>
      </c>
      <c r="I87" s="10">
        <f>'octsep cfs'!G87</f>
        <v>9307</v>
      </c>
      <c r="J87" s="10">
        <f>'octsep cfs'!H87</f>
        <v>14733</v>
      </c>
      <c r="K87" s="10">
        <f>'octsep cfs'!I87</f>
        <v>68203</v>
      </c>
      <c r="L87" s="10">
        <f>'octsep cfs'!J87</f>
        <v>127518</v>
      </c>
      <c r="M87" s="10">
        <f>'octsep cfs'!K87</f>
        <v>111205</v>
      </c>
      <c r="N87" s="6">
        <f t="shared" si="2"/>
        <v>39881.512328767123</v>
      </c>
      <c r="O87" s="22" t="s">
        <v>139</v>
      </c>
    </row>
    <row r="88" spans="1:15" x14ac:dyDescent="0.2">
      <c r="A88" t="s">
        <v>140</v>
      </c>
      <c r="B88" s="10">
        <f>'octsep cfs'!L87</f>
        <v>57306</v>
      </c>
      <c r="C88" s="10">
        <f>'octsep cfs'!M87</f>
        <v>32572</v>
      </c>
      <c r="D88" s="10">
        <f>'octsep cfs'!B88</f>
        <v>25361</v>
      </c>
      <c r="E88" s="10">
        <f>'octsep cfs'!C88</f>
        <v>14302</v>
      </c>
      <c r="F88" s="10">
        <f>'octsep cfs'!D88</f>
        <v>10757</v>
      </c>
      <c r="G88" s="10">
        <f>'octsep cfs'!E88</f>
        <v>9986</v>
      </c>
      <c r="H88" s="10">
        <f>'octsep cfs'!F88</f>
        <v>7648</v>
      </c>
      <c r="I88" s="10">
        <f>'octsep cfs'!G88</f>
        <v>11235</v>
      </c>
      <c r="J88" s="10">
        <f>'octsep cfs'!H88</f>
        <v>31539</v>
      </c>
      <c r="K88" s="10">
        <f>'octsep cfs'!I88</f>
        <v>72265</v>
      </c>
      <c r="L88" s="10">
        <f>'octsep cfs'!J88</f>
        <v>151982</v>
      </c>
      <c r="M88" s="10">
        <f>'octsep cfs'!K88</f>
        <v>147965</v>
      </c>
      <c r="N88" s="6">
        <f t="shared" si="2"/>
        <v>47964.709589041093</v>
      </c>
      <c r="O88" s="22" t="s">
        <v>140</v>
      </c>
    </row>
    <row r="89" spans="1:15" x14ac:dyDescent="0.2">
      <c r="A89" t="s">
        <v>141</v>
      </c>
      <c r="B89" s="10">
        <f>'octsep cfs'!L88</f>
        <v>63993</v>
      </c>
      <c r="C89" s="10">
        <f>'octsep cfs'!M88</f>
        <v>26443</v>
      </c>
      <c r="D89" s="10">
        <f>'octsep cfs'!B89</f>
        <v>20270</v>
      </c>
      <c r="E89" s="10">
        <f>'octsep cfs'!C89</f>
        <v>20392</v>
      </c>
      <c r="F89" s="10">
        <f>'octsep cfs'!D89</f>
        <v>13339</v>
      </c>
      <c r="G89" s="10">
        <f>'octsep cfs'!E89</f>
        <v>10085</v>
      </c>
      <c r="H89" s="10">
        <f>'octsep cfs'!F89</f>
        <v>8845</v>
      </c>
      <c r="I89" s="10">
        <f>'octsep cfs'!G89</f>
        <v>13955</v>
      </c>
      <c r="J89" s="10">
        <f>'octsep cfs'!H89</f>
        <v>24424</v>
      </c>
      <c r="K89" s="10">
        <f>'octsep cfs'!I89</f>
        <v>86497</v>
      </c>
      <c r="L89" s="10">
        <f>'octsep cfs'!J89</f>
        <v>120896</v>
      </c>
      <c r="M89" s="10">
        <f>'octsep cfs'!K89</f>
        <v>91050</v>
      </c>
      <c r="N89" s="6">
        <f t="shared" si="2"/>
        <v>41882.654794520546</v>
      </c>
      <c r="O89" s="22" t="s">
        <v>141</v>
      </c>
    </row>
    <row r="90" spans="1:15" x14ac:dyDescent="0.2">
      <c r="A90" t="s">
        <v>142</v>
      </c>
      <c r="B90" s="10">
        <f>'octsep cfs'!L89</f>
        <v>55977</v>
      </c>
      <c r="C90" s="10">
        <f>'octsep cfs'!M89</f>
        <v>40864</v>
      </c>
      <c r="D90" s="10">
        <f>'octsep cfs'!B90</f>
        <v>16126</v>
      </c>
      <c r="E90" s="10">
        <f>'octsep cfs'!C90</f>
        <v>11202</v>
      </c>
      <c r="F90" s="10">
        <f>'octsep cfs'!D90</f>
        <v>9012</v>
      </c>
      <c r="G90" s="10">
        <f>'octsep cfs'!E90</f>
        <v>8151</v>
      </c>
      <c r="H90" s="10">
        <f>'octsep cfs'!F90</f>
        <v>6384</v>
      </c>
      <c r="I90" s="10">
        <f>'octsep cfs'!G90</f>
        <v>10042</v>
      </c>
      <c r="J90" s="10">
        <f>'octsep cfs'!H90</f>
        <v>18941</v>
      </c>
      <c r="K90" s="10">
        <f>'octsep cfs'!I90</f>
        <v>80553</v>
      </c>
      <c r="L90" s="10">
        <f>'octsep cfs'!J90</f>
        <v>113055</v>
      </c>
      <c r="M90" s="10">
        <f>'octsep cfs'!K90</f>
        <v>98786</v>
      </c>
      <c r="N90" s="6">
        <f t="shared" si="2"/>
        <v>39284.024657534246</v>
      </c>
      <c r="O90" s="22" t="s">
        <v>142</v>
      </c>
    </row>
    <row r="91" spans="1:15" x14ac:dyDescent="0.2">
      <c r="A91" t="s">
        <v>143</v>
      </c>
      <c r="B91" s="10">
        <f>'octsep cfs'!L90</f>
        <v>54703</v>
      </c>
      <c r="C91" s="10">
        <f>'octsep cfs'!M90</f>
        <v>34595</v>
      </c>
      <c r="D91" s="10">
        <f>'octsep cfs'!B91</f>
        <v>26107</v>
      </c>
      <c r="E91" s="10">
        <f>'octsep cfs'!C91</f>
        <v>25501</v>
      </c>
      <c r="F91" s="10">
        <f>'octsep cfs'!D91</f>
        <v>16036</v>
      </c>
      <c r="G91" s="10">
        <f>'octsep cfs'!E91</f>
        <v>12491</v>
      </c>
      <c r="H91" s="10">
        <f>'octsep cfs'!F91</f>
        <v>18272</v>
      </c>
      <c r="I91" s="10">
        <f>'octsep cfs'!G91</f>
        <v>23985</v>
      </c>
      <c r="J91" s="10">
        <f>'octsep cfs'!H91</f>
        <v>29185</v>
      </c>
      <c r="K91" s="10">
        <f>'octsep cfs'!I91</f>
        <v>81440</v>
      </c>
      <c r="L91" s="10">
        <f>'octsep cfs'!J91</f>
        <v>109585</v>
      </c>
      <c r="M91" s="10">
        <f>'octsep cfs'!K91</f>
        <v>65934</v>
      </c>
      <c r="N91" s="6">
        <f t="shared" si="2"/>
        <v>41586.772602739729</v>
      </c>
      <c r="O91" s="22" t="s">
        <v>143</v>
      </c>
    </row>
    <row r="92" spans="1:15" x14ac:dyDescent="0.2">
      <c r="A92" t="s">
        <v>144</v>
      </c>
      <c r="B92" s="10">
        <f>'octsep cfs'!L91</f>
        <v>45455</v>
      </c>
      <c r="C92" s="10">
        <f>'octsep cfs'!M91</f>
        <v>47074</v>
      </c>
      <c r="D92" s="10">
        <f>'octsep cfs'!B92</f>
        <v>26512</v>
      </c>
      <c r="E92" s="10">
        <f>'octsep cfs'!C92</f>
        <v>18448</v>
      </c>
      <c r="F92" s="10">
        <f>'octsep cfs'!D92</f>
        <v>13437</v>
      </c>
      <c r="G92" s="10">
        <f>'octsep cfs'!E92</f>
        <v>11625</v>
      </c>
      <c r="H92" s="10">
        <f>'octsep cfs'!F92</f>
        <v>11199</v>
      </c>
      <c r="I92" s="10">
        <f>'octsep cfs'!G92</f>
        <v>14176</v>
      </c>
      <c r="J92" s="10">
        <f>'octsep cfs'!H92</f>
        <v>54913</v>
      </c>
      <c r="K92" s="10">
        <f>'octsep cfs'!I92</f>
        <v>89301</v>
      </c>
      <c r="L92" s="10">
        <f>'octsep cfs'!J92</f>
        <v>90379</v>
      </c>
      <c r="M92" s="10">
        <f>'octsep cfs'!K92</f>
        <v>72568</v>
      </c>
      <c r="N92" s="6">
        <f t="shared" si="2"/>
        <v>41378.865753424659</v>
      </c>
      <c r="O92" s="22" t="s">
        <v>144</v>
      </c>
    </row>
    <row r="93" spans="1:15" x14ac:dyDescent="0.2">
      <c r="A93" t="s">
        <v>145</v>
      </c>
      <c r="B93" s="10">
        <f>'octsep cfs'!L92</f>
        <v>46978</v>
      </c>
      <c r="C93" s="10">
        <f>'octsep cfs'!M92</f>
        <v>30864</v>
      </c>
      <c r="D93" s="10">
        <f>'octsep cfs'!B93</f>
        <v>26612</v>
      </c>
      <c r="E93" s="10">
        <f>'octsep cfs'!C93</f>
        <v>30328</v>
      </c>
      <c r="F93" s="10">
        <f>'octsep cfs'!D93</f>
        <v>12899</v>
      </c>
      <c r="G93" s="10">
        <f>'octsep cfs'!E93</f>
        <v>9948</v>
      </c>
      <c r="H93" s="10">
        <f>'octsep cfs'!F93</f>
        <v>10439</v>
      </c>
      <c r="I93" s="10">
        <f>'octsep cfs'!G93</f>
        <v>13329</v>
      </c>
      <c r="J93" s="10">
        <f>'octsep cfs'!H93</f>
        <v>26374</v>
      </c>
      <c r="K93" s="10">
        <f>'octsep cfs'!I93</f>
        <v>90716</v>
      </c>
      <c r="L93" s="10">
        <f>'octsep cfs'!J93</f>
        <v>130670</v>
      </c>
      <c r="M93" s="10">
        <f>'octsep cfs'!K93</f>
        <v>87938</v>
      </c>
      <c r="N93" s="6">
        <f t="shared" si="2"/>
        <v>43233.950684931508</v>
      </c>
      <c r="O93" s="22" t="s">
        <v>145</v>
      </c>
    </row>
    <row r="94" spans="1:15" x14ac:dyDescent="0.2">
      <c r="A94" t="s">
        <v>146</v>
      </c>
      <c r="B94" s="10">
        <f>'octsep cfs'!L93</f>
        <v>45755</v>
      </c>
      <c r="C94" s="10">
        <f>'octsep cfs'!M93</f>
        <v>30132</v>
      </c>
      <c r="D94" s="10">
        <f>'octsep cfs'!B94</f>
        <v>15170</v>
      </c>
      <c r="E94" s="10">
        <f>'octsep cfs'!C94</f>
        <v>12273</v>
      </c>
      <c r="F94" s="10">
        <f>'octsep cfs'!D94</f>
        <v>8891</v>
      </c>
      <c r="G94" s="10">
        <f>'octsep cfs'!E94</f>
        <v>9907</v>
      </c>
      <c r="H94" s="10">
        <f>'octsep cfs'!F94</f>
        <v>8599</v>
      </c>
      <c r="I94" s="10">
        <f>'octsep cfs'!G94</f>
        <v>8745</v>
      </c>
      <c r="J94" s="10">
        <f>'octsep cfs'!H94</f>
        <v>21273</v>
      </c>
      <c r="K94" s="10">
        <f>'octsep cfs'!I94</f>
        <v>129298</v>
      </c>
      <c r="L94" s="10">
        <f>'octsep cfs'!J94</f>
        <v>100981</v>
      </c>
      <c r="M94" s="10">
        <f>'octsep cfs'!K94</f>
        <v>73667</v>
      </c>
      <c r="N94" s="6">
        <f t="shared" si="2"/>
        <v>38945.109589041094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60781.677777777775</v>
      </c>
      <c r="C96" s="10">
        <f t="shared" si="3"/>
        <v>34921.077777777777</v>
      </c>
      <c r="D96" s="10">
        <f t="shared" si="3"/>
        <v>22128.911111111112</v>
      </c>
      <c r="E96" s="10">
        <f t="shared" si="3"/>
        <v>15782.488888888889</v>
      </c>
      <c r="F96" s="10">
        <f t="shared" si="3"/>
        <v>10912.577777777778</v>
      </c>
      <c r="G96" s="10">
        <f t="shared" si="3"/>
        <v>9044</v>
      </c>
      <c r="H96" s="10">
        <f>'octsep cfs'!F96</f>
        <v>8425.0704169944929</v>
      </c>
      <c r="I96" s="10">
        <f t="shared" ref="I96:N96" si="4">AVERAGE(I5:I94)</f>
        <v>9806.822222222223</v>
      </c>
      <c r="J96" s="10">
        <f t="shared" si="4"/>
        <v>23392.244444444445</v>
      </c>
      <c r="K96" s="10">
        <f t="shared" si="4"/>
        <v>73539.711111111115</v>
      </c>
      <c r="L96" s="10">
        <f t="shared" si="4"/>
        <v>115271.94444444444</v>
      </c>
      <c r="M96" s="10">
        <f t="shared" si="4"/>
        <v>97177.266666666663</v>
      </c>
      <c r="N96" s="10">
        <f t="shared" si="4"/>
        <v>40279.699391172006</v>
      </c>
    </row>
    <row r="97" spans="1:14" x14ac:dyDescent="0.2">
      <c r="A97" t="s">
        <v>115</v>
      </c>
      <c r="B97" s="10">
        <f t="shared" ref="B97:N97" si="5">MEDIAN(B5:B94)</f>
        <v>59203</v>
      </c>
      <c r="C97" s="10">
        <f t="shared" si="5"/>
        <v>33920.5</v>
      </c>
      <c r="D97" s="10">
        <f t="shared" si="5"/>
        <v>22208</v>
      </c>
      <c r="E97" s="10">
        <f t="shared" si="5"/>
        <v>15209</v>
      </c>
      <c r="F97" s="10">
        <f t="shared" si="5"/>
        <v>10634.5</v>
      </c>
      <c r="G97" s="10">
        <f t="shared" si="5"/>
        <v>8986</v>
      </c>
      <c r="H97" s="10">
        <f t="shared" si="5"/>
        <v>8090.5</v>
      </c>
      <c r="I97" s="10">
        <f t="shared" si="5"/>
        <v>9177.5</v>
      </c>
      <c r="J97" s="10">
        <f t="shared" si="5"/>
        <v>22776</v>
      </c>
      <c r="K97" s="10">
        <f t="shared" si="5"/>
        <v>71071</v>
      </c>
      <c r="L97" s="10">
        <f t="shared" si="5"/>
        <v>113483.5</v>
      </c>
      <c r="M97" s="10">
        <f t="shared" si="5"/>
        <v>92880</v>
      </c>
      <c r="N97" s="10">
        <f t="shared" si="5"/>
        <v>40522.908219178076</v>
      </c>
    </row>
    <row r="98" spans="1:14" x14ac:dyDescent="0.2">
      <c r="A98" t="s">
        <v>116</v>
      </c>
      <c r="B98" s="10">
        <f t="shared" ref="B98:N98" si="6">STDEV(B5:B94)</f>
        <v>11546.496384625729</v>
      </c>
      <c r="C98" s="10">
        <f t="shared" si="6"/>
        <v>7420.0643342372496</v>
      </c>
      <c r="D98" s="10">
        <f t="shared" si="6"/>
        <v>6144.8243328754006</v>
      </c>
      <c r="E98" s="10">
        <f t="shared" si="6"/>
        <v>5023.2850978251718</v>
      </c>
      <c r="F98" s="10">
        <f t="shared" si="6"/>
        <v>2537.8403141598124</v>
      </c>
      <c r="G98" s="10">
        <f t="shared" si="6"/>
        <v>1787.714516082262</v>
      </c>
      <c r="H98" s="10">
        <f t="shared" si="6"/>
        <v>2100.4319361091448</v>
      </c>
      <c r="I98" s="10">
        <f t="shared" si="6"/>
        <v>2992.1644999909754</v>
      </c>
      <c r="J98" s="10">
        <f t="shared" si="6"/>
        <v>8505.0272447510451</v>
      </c>
      <c r="K98" s="10">
        <f t="shared" si="6"/>
        <v>17724.311672183045</v>
      </c>
      <c r="L98" s="10">
        <f t="shared" si="6"/>
        <v>20843.792819128816</v>
      </c>
      <c r="M98" s="10">
        <f t="shared" si="6"/>
        <v>20631.341404591432</v>
      </c>
      <c r="N98" s="10">
        <f t="shared" si="6"/>
        <v>4114.5251844188379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1976-77</v>
      </c>
      <c r="C6" s="18">
        <f>LARGE('augjul cfs'!$B$5:$B$94,'augjul cfs rank'!$A6)</f>
        <v>108027</v>
      </c>
      <c r="D6" s="5" t="str">
        <f>VLOOKUP(E6,'augjul cfs'!$C$5:$O$94,13,FALSE)</f>
        <v>1976-77</v>
      </c>
      <c r="E6" s="18">
        <f>LARGE('augjul cfs'!$C$5:$C$94,'augjul cfs rank'!$A6)</f>
        <v>63286</v>
      </c>
      <c r="F6" s="5" t="str">
        <f>VLOOKUP(G6,'augjul cfs'!$D$5:$O$94,12,FALSE)</f>
        <v>1997-98</v>
      </c>
      <c r="G6" s="18">
        <f>LARGE('augjul cfs'!$D$5:$D$94,'augjul cfs rank'!$A6)</f>
        <v>48498</v>
      </c>
      <c r="H6" s="5" t="str">
        <f>VLOOKUP(I6,'augjul cfs'!$E$5:$O$94,11,FALSE)</f>
        <v>1999-2000</v>
      </c>
      <c r="I6" s="18">
        <f>LARGE('augjul cfs'!$E$5:$E$94,'augjul cfs rank'!$A6)</f>
        <v>32321</v>
      </c>
      <c r="J6" s="5" t="str">
        <f>VLOOKUP(K6,'augjul cfs'!$F$5:$O$94,10,FALSE)</f>
        <v>1995-96</v>
      </c>
      <c r="K6" s="18">
        <f>LARGE('augjul cfs'!$F$5:$F$94,'augjul cfs rank'!$A6)</f>
        <v>18881</v>
      </c>
      <c r="L6" s="5" t="str">
        <f>VLOOKUP(M6,'augjul cfs'!$G$5:$O$94,9,FALSE)</f>
        <v>2004-05</v>
      </c>
      <c r="M6" s="18">
        <f>LARGE('augjul cfs'!$G$5:$G$94,'augjul cfs rank'!$A6)</f>
        <v>16925</v>
      </c>
      <c r="N6" s="5" t="str">
        <f>VLOOKUP(O6,'augjul cfs'!$H$5:$O$94,8,FALSE)</f>
        <v>2014-15</v>
      </c>
      <c r="O6" s="18">
        <f>LARGE('augjul cfs'!$H$5:$H$94,'augjul cfs rank'!$A6)</f>
        <v>18272</v>
      </c>
      <c r="P6" s="5" t="str">
        <f>VLOOKUP(Q6,'augjul cfs'!$I$5:$O$94,7,FALSE)</f>
        <v>2014-15</v>
      </c>
      <c r="Q6" s="18">
        <f>LARGE('augjul cfs'!$I$5:$I$94,'augjul cfs rank'!$A6)</f>
        <v>23985</v>
      </c>
      <c r="R6" s="5" t="str">
        <f>VLOOKUP(S6,'augjul cfs'!$J$5:$O$94,6,FALSE)</f>
        <v>1933-34</v>
      </c>
      <c r="S6" s="18">
        <f>LARGE('augjul cfs'!$J$5:$J$94,'augjul cfs rank'!$A6)</f>
        <v>57307</v>
      </c>
      <c r="T6" s="5" t="str">
        <f>VLOOKUP(U6,'augjul cfs'!$K$5:$O$94,5,FALSE)</f>
        <v>2017-18</v>
      </c>
      <c r="U6" s="18">
        <f>LARGE('augjul cfs'!$K$5:$K$94,'augjul cfs rank'!$A6)</f>
        <v>129298</v>
      </c>
      <c r="V6" s="5" t="str">
        <f>VLOOKUP(W6,'augjul cfs'!$L$5:$O$94,4,FALSE)</f>
        <v>1966-67</v>
      </c>
      <c r="W6" s="18">
        <f>LARGE('augjul cfs'!$L$5:$L$94,'augjul cfs rank'!$A6)</f>
        <v>178884</v>
      </c>
      <c r="X6" s="5" t="str">
        <f>VLOOKUP(Y6,'augjul cfs'!$M$5:$O$94,3,FALSE)</f>
        <v>1953-54</v>
      </c>
      <c r="Y6" s="18">
        <f>LARGE('augjul cfs'!$M$5:$M$94,'augjul cfs rank'!$A6)</f>
        <v>149337</v>
      </c>
      <c r="Z6" s="5" t="str">
        <f>VLOOKUP(AA6,'augjul cfs'!$N$5:$O$94,2,FALSE)</f>
        <v>1971-72</v>
      </c>
      <c r="AA6" s="18">
        <f>LARGE('augjul cfs'!$N$5:$N$94,'augjul cfs rank'!$A6)</f>
        <v>49564.731506849312</v>
      </c>
    </row>
    <row r="7" spans="1:27" x14ac:dyDescent="0.2">
      <c r="A7" s="5">
        <v>2</v>
      </c>
      <c r="B7" s="5" t="str">
        <f>VLOOKUP(C7,'augjul cfs'!$B$5:$O$94,14,FALSE)</f>
        <v>1999-2000</v>
      </c>
      <c r="C7" s="18">
        <f>LARGE('augjul cfs'!$B$5:$B$94,'augjul cfs rank'!$A7)</f>
        <v>94152</v>
      </c>
      <c r="D7" s="5" t="str">
        <f>VLOOKUP(E7,'augjul cfs'!$C$5:$O$94,13,FALSE)</f>
        <v>1978-79</v>
      </c>
      <c r="E7" s="18">
        <f>LARGE('augjul cfs'!$C$5:$C$94,'augjul cfs rank'!$A7)</f>
        <v>60133</v>
      </c>
      <c r="F7" s="5" t="str">
        <f>VLOOKUP(G7,'augjul cfs'!$D$5:$O$94,12,FALSE)</f>
        <v>2003-04</v>
      </c>
      <c r="G7" s="18">
        <f>LARGE('augjul cfs'!$D$5:$D$94,'augjul cfs rank'!$A7)</f>
        <v>38772</v>
      </c>
      <c r="H7" s="5" t="str">
        <f>VLOOKUP(I7,'augjul cfs'!$E$5:$O$94,11,FALSE)</f>
        <v>2016-17</v>
      </c>
      <c r="I7" s="18">
        <f>LARGE('augjul cfs'!$E$5:$E$94,'augjul cfs rank'!$A7)</f>
        <v>30328</v>
      </c>
      <c r="J7" s="5" t="str">
        <f>VLOOKUP(K7,'augjul cfs'!$F$5:$O$94,10,FALSE)</f>
        <v>1999-2000</v>
      </c>
      <c r="K7" s="18">
        <f>LARGE('augjul cfs'!$F$5:$F$94,'augjul cfs rank'!$A7)</f>
        <v>16948</v>
      </c>
      <c r="L7" s="5" t="str">
        <f>VLOOKUP(M7,'augjul cfs'!$G$5:$O$94,9,FALSE)</f>
        <v>1995-96</v>
      </c>
      <c r="M7" s="18">
        <f>LARGE('augjul cfs'!$G$5:$G$94,'augjul cfs rank'!$A7)</f>
        <v>13004</v>
      </c>
      <c r="N7" s="5" t="str">
        <f>VLOOKUP(O7,'augjul cfs'!$H$5:$O$94,8,FALSE)</f>
        <v>2004-05</v>
      </c>
      <c r="O7" s="18">
        <f>LARGE('augjul cfs'!$H$5:$H$94,'augjul cfs rank'!$A7)</f>
        <v>14236</v>
      </c>
      <c r="P7" s="5" t="str">
        <f>VLOOKUP(Q7,'augjul cfs'!$I$5:$O$94,7,FALSE)</f>
        <v>2006-07</v>
      </c>
      <c r="Q7" s="18">
        <f>LARGE('augjul cfs'!$I$5:$I$94,'augjul cfs rank'!$A7)</f>
        <v>17865</v>
      </c>
      <c r="R7" s="5" t="str">
        <f>VLOOKUP(S7,'augjul cfs'!$J$5:$O$94,6,FALSE)</f>
        <v>2015-16</v>
      </c>
      <c r="S7" s="18">
        <f>LARGE('augjul cfs'!$J$5:$J$94,'augjul cfs rank'!$A7)</f>
        <v>54913</v>
      </c>
      <c r="T7" s="5" t="str">
        <f>VLOOKUP(U7,'augjul cfs'!$K$5:$O$94,5,FALSE)</f>
        <v>1956-57</v>
      </c>
      <c r="U7" s="18">
        <f>LARGE('augjul cfs'!$K$5:$K$94,'augjul cfs rank'!$A7)</f>
        <v>123610</v>
      </c>
      <c r="V7" s="5" t="str">
        <f>VLOOKUP(W7,'augjul cfs'!$L$5:$O$94,4,FALSE)</f>
        <v>1971-72</v>
      </c>
      <c r="W7" s="18">
        <f>LARGE('augjul cfs'!$L$5:$L$94,'augjul cfs rank'!$A7)</f>
        <v>178565</v>
      </c>
      <c r="X7" s="5" t="str">
        <f>VLOOKUP(Y7,'augjul cfs'!$M$5:$O$94,3,FALSE)</f>
        <v>2011-12</v>
      </c>
      <c r="Y7" s="18">
        <f>LARGE('augjul cfs'!$M$5:$M$94,'augjul cfs rank'!$A7)</f>
        <v>147965</v>
      </c>
      <c r="Z7" s="5" t="str">
        <f>VLOOKUP(AA7,'augjul cfs'!$N$5:$O$94,2,FALSE)</f>
        <v>1933-34</v>
      </c>
      <c r="AA7" s="18">
        <f>LARGE('augjul cfs'!$N$5:$N$94,'augjul cfs rank'!$A7)</f>
        <v>49287.326027397263</v>
      </c>
    </row>
    <row r="8" spans="1:27" x14ac:dyDescent="0.2">
      <c r="A8" s="5">
        <v>3</v>
      </c>
      <c r="B8" s="5" t="str">
        <f>VLOOKUP(C8,'augjul cfs'!$B$5:$O$94,14,FALSE)</f>
        <v>1991-92</v>
      </c>
      <c r="C8" s="18">
        <f>LARGE('augjul cfs'!$B$5:$B$94,'augjul cfs rank'!$A8)</f>
        <v>81366</v>
      </c>
      <c r="D8" s="5" t="str">
        <f>VLOOKUP(E8,'augjul cfs'!$C$5:$O$94,13,FALSE)</f>
        <v>1959-60</v>
      </c>
      <c r="E8" s="18">
        <f>LARGE('augjul cfs'!$C$5:$C$94,'augjul cfs rank'!$A8)</f>
        <v>52855</v>
      </c>
      <c r="F8" s="5" t="str">
        <f>VLOOKUP(G8,'augjul cfs'!$D$5:$O$94,12,FALSE)</f>
        <v>1964-65</v>
      </c>
      <c r="G8" s="18">
        <f>LARGE('augjul cfs'!$D$5:$D$94,'augjul cfs rank'!$A8)</f>
        <v>35067</v>
      </c>
      <c r="H8" s="5" t="str">
        <f>VLOOKUP(I8,'augjul cfs'!$E$5:$O$94,11,FALSE)</f>
        <v>1975-76</v>
      </c>
      <c r="I8" s="18">
        <f>LARGE('augjul cfs'!$E$5:$E$94,'augjul cfs rank'!$A8)</f>
        <v>26587</v>
      </c>
      <c r="J8" s="5" t="str">
        <f>VLOOKUP(K8,'augjul cfs'!$F$5:$O$94,10,FALSE)</f>
        <v>1975-76</v>
      </c>
      <c r="K8" s="18">
        <f>LARGE('augjul cfs'!$F$5:$F$94,'augjul cfs rank'!$A8)</f>
        <v>16441</v>
      </c>
      <c r="L8" s="5" t="str">
        <f>VLOOKUP(M8,'augjul cfs'!$G$5:$O$94,9,FALSE)</f>
        <v>2014-15</v>
      </c>
      <c r="M8" s="18">
        <f>LARGE('augjul cfs'!$G$5:$G$94,'augjul cfs rank'!$A8)</f>
        <v>12491</v>
      </c>
      <c r="N8" s="5" t="str">
        <f>VLOOKUP(O8,'augjul cfs'!$H$5:$O$94,8,FALSE)</f>
        <v>1990-91</v>
      </c>
      <c r="O8" s="18">
        <f>LARGE('augjul cfs'!$H$5:$H$94,'augjul cfs rank'!$A8)</f>
        <v>14225</v>
      </c>
      <c r="P8" s="5" t="str">
        <f>VLOOKUP(Q8,'augjul cfs'!$I$5:$O$94,7,FALSE)</f>
        <v>1982-83</v>
      </c>
      <c r="Q8" s="18">
        <f>LARGE('augjul cfs'!$I$5:$I$94,'augjul cfs rank'!$A8)</f>
        <v>15103</v>
      </c>
      <c r="R8" s="5" t="str">
        <f>VLOOKUP(S8,'augjul cfs'!$J$5:$O$94,6,FALSE)</f>
        <v>1993-94</v>
      </c>
      <c r="S8" s="18">
        <f>LARGE('augjul cfs'!$J$5:$J$94,'augjul cfs rank'!$A8)</f>
        <v>39170</v>
      </c>
      <c r="T8" s="5" t="str">
        <f>VLOOKUP(U8,'augjul cfs'!$K$5:$O$94,5,FALSE)</f>
        <v>1933-34</v>
      </c>
      <c r="U8" s="18">
        <f>LARGE('augjul cfs'!$K$5:$K$94,'augjul cfs rank'!$A8)</f>
        <v>109463</v>
      </c>
      <c r="V8" s="5" t="str">
        <f>VLOOKUP(W8,'augjul cfs'!$L$5:$O$94,4,FALSE)</f>
        <v>1947-48</v>
      </c>
      <c r="W8" s="18">
        <f>LARGE('augjul cfs'!$L$5:$L$94,'augjul cfs rank'!$A8)</f>
        <v>155434</v>
      </c>
      <c r="X8" s="5" t="str">
        <f>VLOOKUP(Y8,'augjul cfs'!$M$5:$O$94,3,FALSE)</f>
        <v>1963-64</v>
      </c>
      <c r="Y8" s="18">
        <f>LARGE('augjul cfs'!$M$5:$M$94,'augjul cfs rank'!$A8)</f>
        <v>134101</v>
      </c>
      <c r="Z8" s="5" t="str">
        <f>VLOOKUP(AA8,'augjul cfs'!$N$5:$O$94,2,FALSE)</f>
        <v>1966-67</v>
      </c>
      <c r="AA8" s="18">
        <f>LARGE('augjul cfs'!$N$5:$N$94,'augjul cfs rank'!$A8)</f>
        <v>48049.060273972602</v>
      </c>
    </row>
    <row r="9" spans="1:27" x14ac:dyDescent="0.2">
      <c r="A9" s="5">
        <v>4</v>
      </c>
      <c r="B9" s="5" t="str">
        <f>VLOOKUP(C9,'augjul cfs'!$B$5:$O$94,14,FALSE)</f>
        <v>1965-66</v>
      </c>
      <c r="C9" s="18">
        <f>LARGE('augjul cfs'!$B$5:$B$94,'augjul cfs rank'!$A9)</f>
        <v>81180</v>
      </c>
      <c r="D9" s="5" t="str">
        <f>VLOOKUP(E9,'augjul cfs'!$C$5:$O$94,13,FALSE)</f>
        <v>1954-55</v>
      </c>
      <c r="E9" s="18">
        <f>LARGE('augjul cfs'!$C$5:$C$94,'augjul cfs rank'!$A9)</f>
        <v>49529</v>
      </c>
      <c r="F9" s="5" t="str">
        <f>VLOOKUP(G9,'augjul cfs'!$D$5:$O$94,12,FALSE)</f>
        <v>1940-41</v>
      </c>
      <c r="G9" s="18">
        <f>LARGE('augjul cfs'!$D$5:$D$94,'augjul cfs rank'!$A9)</f>
        <v>33917</v>
      </c>
      <c r="H9" s="5" t="str">
        <f>VLOOKUP(I9,'augjul cfs'!$E$5:$O$94,11,FALSE)</f>
        <v>1990-91</v>
      </c>
      <c r="I9" s="18">
        <f>LARGE('augjul cfs'!$E$5:$E$94,'augjul cfs rank'!$A9)</f>
        <v>26579</v>
      </c>
      <c r="J9" s="5" t="str">
        <f>VLOOKUP(K9,'augjul cfs'!$F$5:$O$94,10,FALSE)</f>
        <v>1980-81</v>
      </c>
      <c r="K9" s="18">
        <f>LARGE('augjul cfs'!$F$5:$F$94,'augjul cfs rank'!$A9)</f>
        <v>16072</v>
      </c>
      <c r="L9" s="5" t="str">
        <f>VLOOKUP(M9,'augjul cfs'!$G$5:$O$94,9,FALSE)</f>
        <v>1980-81</v>
      </c>
      <c r="M9" s="18">
        <f>LARGE('augjul cfs'!$G$5:$G$94,'augjul cfs rank'!$A9)</f>
        <v>12444</v>
      </c>
      <c r="N9" s="5" t="str">
        <f>VLOOKUP(O9,'augjul cfs'!$H$5:$O$94,8,FALSE)</f>
        <v>1997-98</v>
      </c>
      <c r="O9" s="18">
        <f>LARGE('augjul cfs'!$H$5:$H$94,'augjul cfs rank'!$A9)</f>
        <v>11896</v>
      </c>
      <c r="P9" s="5" t="str">
        <f>VLOOKUP(Q9,'augjul cfs'!$I$5:$O$94,7,FALSE)</f>
        <v>1931-32</v>
      </c>
      <c r="Q9" s="18">
        <f>LARGE('augjul cfs'!$I$5:$I$94,'augjul cfs rank'!$A9)</f>
        <v>14368</v>
      </c>
      <c r="R9" s="5" t="str">
        <f>VLOOKUP(S9,'augjul cfs'!$J$5:$O$94,6,FALSE)</f>
        <v>1979-80</v>
      </c>
      <c r="S9" s="18">
        <f>LARGE('augjul cfs'!$J$5:$J$94,'augjul cfs rank'!$A9)</f>
        <v>36346</v>
      </c>
      <c r="T9" s="5" t="str">
        <f>VLOOKUP(U9,'augjul cfs'!$K$5:$O$94,5,FALSE)</f>
        <v>1957-58</v>
      </c>
      <c r="U9" s="18">
        <f>LARGE('augjul cfs'!$K$5:$K$94,'augjul cfs rank'!$A9)</f>
        <v>103379</v>
      </c>
      <c r="V9" s="5" t="str">
        <f>VLOOKUP(W9,'augjul cfs'!$L$5:$O$94,4,FALSE)</f>
        <v>2011-12</v>
      </c>
      <c r="W9" s="18">
        <f>LARGE('augjul cfs'!$L$5:$L$94,'augjul cfs rank'!$A9)</f>
        <v>151982</v>
      </c>
      <c r="X9" s="5" t="str">
        <f>VLOOKUP(Y9,'augjul cfs'!$M$5:$O$94,3,FALSE)</f>
        <v>1967-68</v>
      </c>
      <c r="Y9" s="18">
        <f>LARGE('augjul cfs'!$M$5:$M$94,'augjul cfs rank'!$A9)</f>
        <v>133788</v>
      </c>
      <c r="Z9" s="5" t="str">
        <f>VLOOKUP(AA9,'augjul cfs'!$N$5:$O$94,2,FALSE)</f>
        <v>2011-12</v>
      </c>
      <c r="AA9" s="18">
        <f>LARGE('augjul cfs'!$N$5:$N$94,'augjul cfs rank'!$A9)</f>
        <v>47964.709589041093</v>
      </c>
    </row>
    <row r="10" spans="1:27" x14ac:dyDescent="0.2">
      <c r="A10" s="5">
        <v>5</v>
      </c>
      <c r="B10" s="5" t="str">
        <f>VLOOKUP(C10,'augjul cfs'!$B$5:$O$94,14,FALSE)</f>
        <v>1972-73</v>
      </c>
      <c r="C10" s="18">
        <f>LARGE('augjul cfs'!$B$5:$B$94,'augjul cfs rank'!$A10)</f>
        <v>81004</v>
      </c>
      <c r="D10" s="5" t="str">
        <f>VLOOKUP(E10,'augjul cfs'!$C$5:$O$94,13,FALSE)</f>
        <v>1982-83</v>
      </c>
      <c r="E10" s="18">
        <f>LARGE('augjul cfs'!$C$5:$C$94,'augjul cfs rank'!$A10)</f>
        <v>49508</v>
      </c>
      <c r="F10" s="5" t="str">
        <f>VLOOKUP(G10,'augjul cfs'!$D$5:$O$94,12,FALSE)</f>
        <v>2005-06</v>
      </c>
      <c r="G10" s="18">
        <f>LARGE('augjul cfs'!$D$5:$D$94,'augjul cfs rank'!$A10)</f>
        <v>32551</v>
      </c>
      <c r="H10" s="5" t="str">
        <f>VLOOKUP(I10,'augjul cfs'!$E$5:$O$94,11,FALSE)</f>
        <v>2014-15</v>
      </c>
      <c r="I10" s="18">
        <f>LARGE('augjul cfs'!$E$5:$E$94,'augjul cfs rank'!$A10)</f>
        <v>25501</v>
      </c>
      <c r="J10" s="5" t="str">
        <f>VLOOKUP(K10,'augjul cfs'!$F$5:$O$94,10,FALSE)</f>
        <v>2014-15</v>
      </c>
      <c r="K10" s="18">
        <f>LARGE('augjul cfs'!$F$5:$F$94,'augjul cfs rank'!$A10)</f>
        <v>16036</v>
      </c>
      <c r="L10" s="5" t="str">
        <f>VLOOKUP(M10,'augjul cfs'!$G$5:$O$94,9,FALSE)</f>
        <v>2005-06</v>
      </c>
      <c r="M10" s="18">
        <f>LARGE('augjul cfs'!$G$5:$G$94,'augjul cfs rank'!$A10)</f>
        <v>12321</v>
      </c>
      <c r="N10" s="5" t="str">
        <f>VLOOKUP(O10,'augjul cfs'!$H$5:$O$94,8,FALSE)</f>
        <v>1995-96</v>
      </c>
      <c r="O10" s="18">
        <f>LARGE('augjul cfs'!$H$5:$H$94,'augjul cfs rank'!$A10)</f>
        <v>11724</v>
      </c>
      <c r="P10" s="5" t="str">
        <f>VLOOKUP(Q10,'augjul cfs'!$I$5:$O$94,7,FALSE)</f>
        <v>2015-16</v>
      </c>
      <c r="Q10" s="18">
        <f>LARGE('augjul cfs'!$I$5:$I$94,'augjul cfs rank'!$A10)</f>
        <v>14176</v>
      </c>
      <c r="R10" s="5" t="str">
        <f>VLOOKUP(S10,'augjul cfs'!$J$5:$O$94,6,FALSE)</f>
        <v>1929-30</v>
      </c>
      <c r="S10" s="18">
        <f>LARGE('augjul cfs'!$J$5:$J$94,'augjul cfs rank'!$A10)</f>
        <v>35650</v>
      </c>
      <c r="T10" s="5" t="str">
        <f>VLOOKUP(U10,'augjul cfs'!$K$5:$O$94,5,FALSE)</f>
        <v>1997-98</v>
      </c>
      <c r="U10" s="18">
        <f>LARGE('augjul cfs'!$K$5:$K$94,'augjul cfs rank'!$A10)</f>
        <v>102779</v>
      </c>
      <c r="V10" s="5" t="str">
        <f>VLOOKUP(W10,'augjul cfs'!$L$5:$O$94,4,FALSE)</f>
        <v>1960-61</v>
      </c>
      <c r="W10" s="18">
        <f>LARGE('augjul cfs'!$L$5:$L$94,'augjul cfs rank'!$A10)</f>
        <v>150246</v>
      </c>
      <c r="X10" s="5" t="str">
        <f>VLOOKUP(Y10,'augjul cfs'!$M$5:$O$94,3,FALSE)</f>
        <v>1975-76</v>
      </c>
      <c r="Y10" s="18">
        <f>LARGE('augjul cfs'!$M$5:$M$94,'augjul cfs rank'!$A10)</f>
        <v>132207</v>
      </c>
      <c r="Z10" s="5" t="str">
        <f>VLOOKUP(AA10,'augjul cfs'!$N$5:$O$94,2,FALSE)</f>
        <v>1967-68</v>
      </c>
      <c r="AA10" s="18">
        <f>LARGE('augjul cfs'!$N$5:$N$94,'augjul cfs rank'!$A10)</f>
        <v>47577.345205479454</v>
      </c>
    </row>
    <row r="11" spans="1:27" x14ac:dyDescent="0.2">
      <c r="A11" s="5">
        <v>6</v>
      </c>
      <c r="B11" s="5" t="str">
        <f>VLOOKUP(C11,'augjul cfs'!$B$5:$O$94,14,FALSE)</f>
        <v>1954-55</v>
      </c>
      <c r="C11" s="18">
        <f>LARGE('augjul cfs'!$B$5:$B$94,'augjul cfs rank'!$A11)</f>
        <v>80381</v>
      </c>
      <c r="D11" s="5" t="str">
        <f>VLOOKUP(E11,'augjul cfs'!$C$5:$O$94,13,FALSE)</f>
        <v>1968-69</v>
      </c>
      <c r="E11" s="18">
        <f>LARGE('augjul cfs'!$C$5:$C$94,'augjul cfs rank'!$A11)</f>
        <v>48291</v>
      </c>
      <c r="F11" s="5" t="str">
        <f>VLOOKUP(G11,'augjul cfs'!$D$5:$O$94,12,FALSE)</f>
        <v>1959-60</v>
      </c>
      <c r="G11" s="18">
        <f>LARGE('augjul cfs'!$D$5:$D$94,'augjul cfs rank'!$A11)</f>
        <v>32356</v>
      </c>
      <c r="H11" s="5" t="str">
        <f>VLOOKUP(I11,'augjul cfs'!$E$5:$O$94,11,FALSE)</f>
        <v>1954-55</v>
      </c>
      <c r="I11" s="18">
        <f>LARGE('augjul cfs'!$E$5:$E$94,'augjul cfs rank'!$A11)</f>
        <v>23550</v>
      </c>
      <c r="J11" s="5" t="str">
        <f>VLOOKUP(K11,'augjul cfs'!$F$5:$O$94,10,FALSE)</f>
        <v>1939-40</v>
      </c>
      <c r="K11" s="18">
        <f>LARGE('augjul cfs'!$F$5:$F$94,'augjul cfs rank'!$A11)</f>
        <v>15592</v>
      </c>
      <c r="L11" s="5" t="str">
        <f>VLOOKUP(M11,'augjul cfs'!$G$5:$O$94,9,FALSE)</f>
        <v>1933-34</v>
      </c>
      <c r="M11" s="18">
        <f>LARGE('augjul cfs'!$G$5:$G$94,'augjul cfs rank'!$A11)</f>
        <v>12039</v>
      </c>
      <c r="N11" s="5" t="str">
        <f>VLOOKUP(O11,'augjul cfs'!$H$5:$O$94,8,FALSE)</f>
        <v>1962-63</v>
      </c>
      <c r="O11" s="18">
        <f>LARGE('augjul cfs'!$H$5:$H$94,'augjul cfs rank'!$A11)</f>
        <v>11665</v>
      </c>
      <c r="P11" s="5" t="str">
        <f>VLOOKUP(Q11,'augjul cfs'!$I$5:$O$94,7,FALSE)</f>
        <v>2004-05</v>
      </c>
      <c r="Q11" s="18">
        <f>LARGE('augjul cfs'!$I$5:$I$94,'augjul cfs rank'!$A11)</f>
        <v>14071</v>
      </c>
      <c r="R11" s="5" t="str">
        <f>VLOOKUP(S11,'augjul cfs'!$J$5:$O$94,6,FALSE)</f>
        <v>1987-88</v>
      </c>
      <c r="S11" s="18">
        <f>LARGE('augjul cfs'!$J$5:$J$94,'augjul cfs rank'!$A11)</f>
        <v>35640</v>
      </c>
      <c r="T11" s="5" t="str">
        <f>VLOOKUP(U11,'augjul cfs'!$K$5:$O$94,5,FALSE)</f>
        <v>1945-46</v>
      </c>
      <c r="U11" s="18">
        <f>LARGE('augjul cfs'!$K$5:$K$94,'augjul cfs rank'!$A11)</f>
        <v>101343</v>
      </c>
      <c r="V11" s="5" t="str">
        <f>VLOOKUP(W11,'augjul cfs'!$L$5:$O$94,4,FALSE)</f>
        <v>1973-74</v>
      </c>
      <c r="W11" s="18">
        <f>LARGE('augjul cfs'!$L$5:$L$94,'augjul cfs rank'!$A11)</f>
        <v>147147</v>
      </c>
      <c r="X11" s="5" t="str">
        <f>VLOOKUP(Y11,'augjul cfs'!$M$5:$O$94,3,FALSE)</f>
        <v>1966-67</v>
      </c>
      <c r="Y11" s="18">
        <f>LARGE('augjul cfs'!$M$5:$M$94,'augjul cfs rank'!$A11)</f>
        <v>130052</v>
      </c>
      <c r="Z11" s="5" t="str">
        <f>VLOOKUP(AA11,'augjul cfs'!$N$5:$O$94,2,FALSE)</f>
        <v>1996-97</v>
      </c>
      <c r="AA11" s="18">
        <f>LARGE('augjul cfs'!$N$5:$N$94,'augjul cfs rank'!$A11)</f>
        <v>46537.361643835618</v>
      </c>
    </row>
    <row r="12" spans="1:27" x14ac:dyDescent="0.2">
      <c r="A12" s="5">
        <v>7</v>
      </c>
      <c r="B12" s="5" t="str">
        <f>VLOOKUP(C12,'augjul cfs'!$B$5:$O$94,14,FALSE)</f>
        <v>1933-34</v>
      </c>
      <c r="C12" s="18">
        <f>LARGE('augjul cfs'!$B$5:$B$94,'augjul cfs rank'!$A12)</f>
        <v>79518</v>
      </c>
      <c r="D12" s="5" t="str">
        <f>VLOOKUP(E12,'augjul cfs'!$C$5:$O$94,13,FALSE)</f>
        <v>2015-16</v>
      </c>
      <c r="E12" s="18">
        <f>LARGE('augjul cfs'!$C$5:$C$94,'augjul cfs rank'!$A12)</f>
        <v>47074</v>
      </c>
      <c r="F12" s="5" t="str">
        <f>VLOOKUP(G12,'augjul cfs'!$D$5:$O$94,12,FALSE)</f>
        <v>1941-42</v>
      </c>
      <c r="G12" s="18">
        <f>LARGE('augjul cfs'!$D$5:$D$94,'augjul cfs rank'!$A12)</f>
        <v>31777</v>
      </c>
      <c r="H12" s="5" t="str">
        <f>VLOOKUP(I12,'augjul cfs'!$E$5:$O$94,11,FALSE)</f>
        <v>1933-34</v>
      </c>
      <c r="I12" s="18">
        <f>LARGE('augjul cfs'!$E$5:$E$94,'augjul cfs rank'!$A12)</f>
        <v>23119</v>
      </c>
      <c r="J12" s="5" t="str">
        <f>VLOOKUP(K12,'augjul cfs'!$F$5:$O$94,10,FALSE)</f>
        <v>1990-91</v>
      </c>
      <c r="K12" s="18">
        <f>LARGE('augjul cfs'!$F$5:$F$94,'augjul cfs rank'!$A12)</f>
        <v>15230</v>
      </c>
      <c r="L12" s="5" t="str">
        <f>VLOOKUP(M12,'augjul cfs'!$G$5:$O$94,9,FALSE)</f>
        <v>2015-16</v>
      </c>
      <c r="M12" s="18">
        <f>LARGE('augjul cfs'!$G$5:$G$94,'augjul cfs rank'!$A12)</f>
        <v>11625</v>
      </c>
      <c r="N12" s="5" t="str">
        <f>VLOOKUP(O12,'augjul cfs'!$H$5:$O$94,8,FALSE)</f>
        <v>1934-35</v>
      </c>
      <c r="O12" s="18">
        <f>LARGE('augjul cfs'!$H$5:$H$94,'augjul cfs rank'!$A12)</f>
        <v>11460</v>
      </c>
      <c r="P12" s="5" t="str">
        <f>VLOOKUP(Q12,'augjul cfs'!$I$5:$O$94,7,FALSE)</f>
        <v>1997-98</v>
      </c>
      <c r="Q12" s="18">
        <f>LARGE('augjul cfs'!$I$5:$I$94,'augjul cfs rank'!$A12)</f>
        <v>14018</v>
      </c>
      <c r="R12" s="5" t="str">
        <f>VLOOKUP(S12,'augjul cfs'!$J$5:$O$94,6,FALSE)</f>
        <v>1989-90</v>
      </c>
      <c r="S12" s="18">
        <f>LARGE('augjul cfs'!$J$5:$J$94,'augjul cfs rank'!$A12)</f>
        <v>35623</v>
      </c>
      <c r="T12" s="5" t="str">
        <f>VLOOKUP(U12,'augjul cfs'!$K$5:$O$94,5,FALSE)</f>
        <v>1979-80</v>
      </c>
      <c r="U12" s="18">
        <f>LARGE('augjul cfs'!$K$5:$K$94,'augjul cfs rank'!$A12)</f>
        <v>100532</v>
      </c>
      <c r="V12" s="5" t="str">
        <f>VLOOKUP(W12,'augjul cfs'!$L$5:$O$94,4,FALSE)</f>
        <v>1981-82</v>
      </c>
      <c r="W12" s="18">
        <f>LARGE('augjul cfs'!$L$5:$L$94,'augjul cfs rank'!$A12)</f>
        <v>146298</v>
      </c>
      <c r="X12" s="5" t="str">
        <f>VLOOKUP(Y12,'augjul cfs'!$M$5:$O$94,3,FALSE)</f>
        <v>1995-96</v>
      </c>
      <c r="Y12" s="18">
        <f>LARGE('augjul cfs'!$M$5:$M$94,'augjul cfs rank'!$A12)</f>
        <v>128324</v>
      </c>
      <c r="Z12" s="5" t="str">
        <f>VLOOKUP(AA12,'augjul cfs'!$N$5:$O$94,2,FALSE)</f>
        <v>1995-96</v>
      </c>
      <c r="AA12" s="18">
        <f>LARGE('augjul cfs'!$N$5:$N$94,'augjul cfs rank'!$A12)</f>
        <v>46061.791780821921</v>
      </c>
    </row>
    <row r="13" spans="1:27" x14ac:dyDescent="0.2">
      <c r="A13" s="5">
        <v>8</v>
      </c>
      <c r="B13" s="5" t="str">
        <f>VLOOKUP(C13,'augjul cfs'!$B$5:$O$94,14,FALSE)</f>
        <v>1981-82</v>
      </c>
      <c r="C13" s="18">
        <f>LARGE('augjul cfs'!$B$5:$B$94,'augjul cfs rank'!$A13)</f>
        <v>78760</v>
      </c>
      <c r="D13" s="5" t="str">
        <f>VLOOKUP(E13,'augjul cfs'!$C$5:$O$94,13,FALSE)</f>
        <v>1967-68</v>
      </c>
      <c r="E13" s="18">
        <f>LARGE('augjul cfs'!$C$5:$C$94,'augjul cfs rank'!$A13)</f>
        <v>46650</v>
      </c>
      <c r="F13" s="5" t="str">
        <f>VLOOKUP(G13,'augjul cfs'!$D$5:$O$94,12,FALSE)</f>
        <v>1947-48</v>
      </c>
      <c r="G13" s="18">
        <f>LARGE('augjul cfs'!$D$5:$D$94,'augjul cfs rank'!$A13)</f>
        <v>30070</v>
      </c>
      <c r="H13" s="5" t="str">
        <f>VLOOKUP(I13,'augjul cfs'!$E$5:$O$94,11,FALSE)</f>
        <v>1997-98</v>
      </c>
      <c r="I13" s="18">
        <f>LARGE('augjul cfs'!$E$5:$E$94,'augjul cfs rank'!$A13)</f>
        <v>22800</v>
      </c>
      <c r="J13" s="5" t="str">
        <f>VLOOKUP(K13,'augjul cfs'!$F$5:$O$94,10,FALSE)</f>
        <v>1954-55</v>
      </c>
      <c r="K13" s="18">
        <f>LARGE('augjul cfs'!$F$5:$F$94,'augjul cfs rank'!$A13)</f>
        <v>14912</v>
      </c>
      <c r="L13" s="5" t="str">
        <f>VLOOKUP(M13,'augjul cfs'!$G$5:$O$94,9,FALSE)</f>
        <v>1999-2000</v>
      </c>
      <c r="M13" s="18">
        <f>LARGE('augjul cfs'!$G$5:$G$94,'augjul cfs rank'!$A13)</f>
        <v>11487</v>
      </c>
      <c r="N13" s="5" t="str">
        <f>VLOOKUP(O13,'augjul cfs'!$H$5:$O$94,8,FALSE)</f>
        <v>2015-16</v>
      </c>
      <c r="O13" s="18">
        <f>LARGE('augjul cfs'!$H$5:$H$94,'augjul cfs rank'!$A13)</f>
        <v>11199</v>
      </c>
      <c r="P13" s="5" t="str">
        <f>VLOOKUP(Q13,'augjul cfs'!$I$5:$O$94,7,FALSE)</f>
        <v>2012-13</v>
      </c>
      <c r="Q13" s="18">
        <f>LARGE('augjul cfs'!$I$5:$I$94,'augjul cfs rank'!$A13)</f>
        <v>13955</v>
      </c>
      <c r="R13" s="5" t="str">
        <f>VLOOKUP(S13,'augjul cfs'!$J$5:$O$94,6,FALSE)</f>
        <v>2003-04</v>
      </c>
      <c r="S13" s="18">
        <f>LARGE('augjul cfs'!$J$5:$J$94,'augjul cfs rank'!$A13)</f>
        <v>33845</v>
      </c>
      <c r="T13" s="5" t="str">
        <f>VLOOKUP(U13,'augjul cfs'!$K$5:$O$94,5,FALSE)</f>
        <v>1935-36</v>
      </c>
      <c r="U13" s="18">
        <f>LARGE('augjul cfs'!$K$5:$K$94,'augjul cfs rank'!$A13)</f>
        <v>98723</v>
      </c>
      <c r="V13" s="5" t="str">
        <f>VLOOKUP(W13,'augjul cfs'!$L$5:$O$94,4,FALSE)</f>
        <v>1963-64</v>
      </c>
      <c r="W13" s="18">
        <f>LARGE('augjul cfs'!$L$5:$L$94,'augjul cfs rank'!$A13)</f>
        <v>143120</v>
      </c>
      <c r="X13" s="5" t="str">
        <f>VLOOKUP(Y13,'augjul cfs'!$M$5:$O$94,3,FALSE)</f>
        <v>1949-50</v>
      </c>
      <c r="Y13" s="18">
        <f>LARGE('augjul cfs'!$M$5:$M$94,'augjul cfs rank'!$A13)</f>
        <v>128078</v>
      </c>
      <c r="Z13" s="5" t="str">
        <f>VLOOKUP(AA13,'augjul cfs'!$N$5:$O$94,2,FALSE)</f>
        <v>1999-2000</v>
      </c>
      <c r="AA13" s="18">
        <f>LARGE('augjul cfs'!$N$5:$N$94,'augjul cfs rank'!$A13)</f>
        <v>45513.956164383562</v>
      </c>
    </row>
    <row r="14" spans="1:27" x14ac:dyDescent="0.2">
      <c r="A14" s="5">
        <v>9</v>
      </c>
      <c r="B14" s="5" t="str">
        <f>VLOOKUP(C14,'augjul cfs'!$B$5:$O$94,14,FALSE)</f>
        <v>1971-72</v>
      </c>
      <c r="C14" s="18">
        <f>LARGE('augjul cfs'!$B$5:$B$94,'augjul cfs rank'!$A14)</f>
        <v>76389</v>
      </c>
      <c r="D14" s="5" t="str">
        <f>VLOOKUP(E14,'augjul cfs'!$C$5:$O$94,13,FALSE)</f>
        <v>1997-98</v>
      </c>
      <c r="E14" s="18">
        <f>LARGE('augjul cfs'!$C$5:$C$94,'augjul cfs rank'!$A14)</f>
        <v>46123</v>
      </c>
      <c r="F14" s="5" t="str">
        <f>VLOOKUP(G14,'augjul cfs'!$D$5:$O$94,12,FALSE)</f>
        <v>1978-79</v>
      </c>
      <c r="G14" s="18">
        <f>LARGE('augjul cfs'!$D$5:$D$94,'augjul cfs rank'!$A14)</f>
        <v>29027</v>
      </c>
      <c r="H14" s="5" t="str">
        <f>VLOOKUP(I14,'augjul cfs'!$E$5:$O$94,11,FALSE)</f>
        <v>1983-84</v>
      </c>
      <c r="I14" s="18">
        <f>LARGE('augjul cfs'!$E$5:$E$94,'augjul cfs rank'!$A14)</f>
        <v>22500</v>
      </c>
      <c r="J14" s="5" t="str">
        <f>VLOOKUP(K14,'augjul cfs'!$F$5:$O$94,10,FALSE)</f>
        <v>1941-42</v>
      </c>
      <c r="K14" s="18">
        <f>LARGE('augjul cfs'!$F$5:$F$94,'augjul cfs rank'!$A14)</f>
        <v>14592</v>
      </c>
      <c r="L14" s="5" t="str">
        <f>VLOOKUP(M14,'augjul cfs'!$G$5:$O$94,9,FALSE)</f>
        <v>1990-91</v>
      </c>
      <c r="M14" s="18">
        <f>LARGE('augjul cfs'!$G$5:$G$94,'augjul cfs rank'!$A14)</f>
        <v>11449</v>
      </c>
      <c r="N14" s="5" t="str">
        <f>VLOOKUP(O14,'augjul cfs'!$H$5:$O$94,8,FALSE)</f>
        <v>1982-83</v>
      </c>
      <c r="O14" s="18">
        <f>LARGE('augjul cfs'!$H$5:$H$94,'augjul cfs rank'!$A14)</f>
        <v>10923</v>
      </c>
      <c r="P14" s="5" t="str">
        <f>VLOOKUP(Q14,'augjul cfs'!$I$5:$O$94,7,FALSE)</f>
        <v>1967-68</v>
      </c>
      <c r="Q14" s="18">
        <f>LARGE('augjul cfs'!$I$5:$I$94,'augjul cfs rank'!$A14)</f>
        <v>13922</v>
      </c>
      <c r="R14" s="5" t="str">
        <f>VLOOKUP(S14,'augjul cfs'!$J$5:$O$94,6,FALSE)</f>
        <v>1940-41</v>
      </c>
      <c r="S14" s="18">
        <f>LARGE('augjul cfs'!$J$5:$J$94,'augjul cfs rank'!$A14)</f>
        <v>33777</v>
      </c>
      <c r="T14" s="5" t="str">
        <f>VLOOKUP(U14,'augjul cfs'!$K$5:$O$94,5,FALSE)</f>
        <v>1947-48</v>
      </c>
      <c r="U14" s="18">
        <f>LARGE('augjul cfs'!$K$5:$K$94,'augjul cfs rank'!$A14)</f>
        <v>92316</v>
      </c>
      <c r="V14" s="5" t="str">
        <f>VLOOKUP(W14,'augjul cfs'!$L$5:$O$94,4,FALSE)</f>
        <v>2001-02</v>
      </c>
      <c r="W14" s="18">
        <f>LARGE('augjul cfs'!$L$5:$L$94,'augjul cfs rank'!$A14)</f>
        <v>142918</v>
      </c>
      <c r="X14" s="5" t="str">
        <f>VLOOKUP(Y14,'augjul cfs'!$M$5:$O$94,3,FALSE)</f>
        <v>1954-55</v>
      </c>
      <c r="Y14" s="18">
        <f>LARGE('augjul cfs'!$M$5:$M$94,'augjul cfs rank'!$A14)</f>
        <v>127823</v>
      </c>
      <c r="Z14" s="5" t="str">
        <f>VLOOKUP(AA14,'augjul cfs'!$N$5:$O$94,2,FALSE)</f>
        <v>1968-69</v>
      </c>
      <c r="AA14" s="18">
        <f>LARGE('augjul cfs'!$N$5:$N$94,'augjul cfs rank'!$A14)</f>
        <v>45226.775342465757</v>
      </c>
    </row>
    <row r="15" spans="1:27" x14ac:dyDescent="0.2">
      <c r="A15" s="5">
        <v>10</v>
      </c>
      <c r="B15" s="5" t="str">
        <f>VLOOKUP(C15,'augjul cfs'!$B$5:$O$94,14,FALSE)</f>
        <v>1967-68</v>
      </c>
      <c r="C15" s="18">
        <f>LARGE('augjul cfs'!$B$5:$B$94,'augjul cfs rank'!$A15)</f>
        <v>73949</v>
      </c>
      <c r="D15" s="5" t="str">
        <f>VLOOKUP(E15,'augjul cfs'!$C$5:$O$94,13,FALSE)</f>
        <v>1940-41</v>
      </c>
      <c r="E15" s="18">
        <f>LARGE('augjul cfs'!$C$5:$C$94,'augjul cfs rank'!$A15)</f>
        <v>45330</v>
      </c>
      <c r="F15" s="5" t="str">
        <f>VLOOKUP(G15,'augjul cfs'!$D$5:$O$94,12,FALSE)</f>
        <v>1995-96</v>
      </c>
      <c r="G15" s="18">
        <f>LARGE('augjul cfs'!$D$5:$D$94,'augjul cfs rank'!$A15)</f>
        <v>28463</v>
      </c>
      <c r="H15" s="5" t="str">
        <f>VLOOKUP(I15,'augjul cfs'!$E$5:$O$94,11,FALSE)</f>
        <v>1995-96</v>
      </c>
      <c r="I15" s="18">
        <f>LARGE('augjul cfs'!$E$5:$E$94,'augjul cfs rank'!$A15)</f>
        <v>21974</v>
      </c>
      <c r="J15" s="5" t="str">
        <f>VLOOKUP(K15,'augjul cfs'!$F$5:$O$94,10,FALSE)</f>
        <v>1997-98</v>
      </c>
      <c r="K15" s="18">
        <f>LARGE('augjul cfs'!$F$5:$F$94,'augjul cfs rank'!$A15)</f>
        <v>13957</v>
      </c>
      <c r="L15" s="5" t="str">
        <f>VLOOKUP(M15,'augjul cfs'!$G$5:$O$94,9,FALSE)</f>
        <v>1975-76</v>
      </c>
      <c r="M15" s="18">
        <f>LARGE('augjul cfs'!$G$5:$G$94,'augjul cfs rank'!$A15)</f>
        <v>10815</v>
      </c>
      <c r="N15" s="5" t="str">
        <f>VLOOKUP(O15,'augjul cfs'!$H$5:$O$94,8,FALSE)</f>
        <v>1980-81</v>
      </c>
      <c r="O15" s="18">
        <f>LARGE('augjul cfs'!$H$5:$H$94,'augjul cfs rank'!$A15)</f>
        <v>10559</v>
      </c>
      <c r="P15" s="5" t="str">
        <f>VLOOKUP(Q15,'augjul cfs'!$I$5:$O$94,7,FALSE)</f>
        <v>1986-87</v>
      </c>
      <c r="Q15" s="18">
        <f>LARGE('augjul cfs'!$I$5:$I$94,'augjul cfs rank'!$A15)</f>
        <v>13662</v>
      </c>
      <c r="R15" s="5" t="str">
        <f>VLOOKUP(S15,'augjul cfs'!$J$5:$O$94,6,FALSE)</f>
        <v>1995-96</v>
      </c>
      <c r="S15" s="18">
        <f>LARGE('augjul cfs'!$J$5:$J$94,'augjul cfs rank'!$A15)</f>
        <v>33063</v>
      </c>
      <c r="T15" s="5" t="str">
        <f>VLOOKUP(U15,'augjul cfs'!$K$5:$O$94,5,FALSE)</f>
        <v>2005-06</v>
      </c>
      <c r="U15" s="18">
        <f>LARGE('augjul cfs'!$K$5:$K$94,'augjul cfs rank'!$A15)</f>
        <v>91638</v>
      </c>
      <c r="V15" s="5" t="str">
        <f>VLOOKUP(W15,'augjul cfs'!$L$5:$O$94,4,FALSE)</f>
        <v>1931-32</v>
      </c>
      <c r="W15" s="18">
        <f>LARGE('augjul cfs'!$L$5:$L$94,'augjul cfs rank'!$A15)</f>
        <v>141793</v>
      </c>
      <c r="X15" s="5" t="str">
        <f>VLOOKUP(Y15,'augjul cfs'!$M$5:$O$94,3,FALSE)</f>
        <v>1958-59</v>
      </c>
      <c r="Y15" s="18">
        <f>LARGE('augjul cfs'!$M$5:$M$94,'augjul cfs rank'!$A15)</f>
        <v>127537</v>
      </c>
      <c r="Z15" s="5" t="str">
        <f>VLOOKUP(AA15,'augjul cfs'!$N$5:$O$94,2,FALSE)</f>
        <v>1931-32</v>
      </c>
      <c r="AA15" s="18">
        <f>LARGE('augjul cfs'!$N$5:$N$94,'augjul cfs rank'!$A15)</f>
        <v>44956.04109589041</v>
      </c>
    </row>
    <row r="16" spans="1:27" x14ac:dyDescent="0.2">
      <c r="A16" s="5">
        <v>11</v>
      </c>
      <c r="B16" s="5" t="str">
        <f>VLOOKUP(C16,'augjul cfs'!$B$5:$O$94,14,FALSE)</f>
        <v>1932-33</v>
      </c>
      <c r="C16" s="18">
        <f>LARGE('augjul cfs'!$B$5:$B$94,'augjul cfs rank'!$A16)</f>
        <v>73809</v>
      </c>
      <c r="D16" s="5" t="str">
        <f>VLOOKUP(E16,'augjul cfs'!$C$5:$O$94,13,FALSE)</f>
        <v>1963-64</v>
      </c>
      <c r="E16" s="18">
        <f>LARGE('augjul cfs'!$C$5:$C$94,'augjul cfs rank'!$A16)</f>
        <v>44281</v>
      </c>
      <c r="F16" s="5" t="str">
        <f>VLOOKUP(G16,'augjul cfs'!$D$5:$O$94,12,FALSE)</f>
        <v>1958-59</v>
      </c>
      <c r="G16" s="18">
        <f>LARGE('augjul cfs'!$D$5:$D$94,'augjul cfs rank'!$A16)</f>
        <v>28111</v>
      </c>
      <c r="H16" s="5" t="str">
        <f>VLOOKUP(I16,'augjul cfs'!$E$5:$O$94,11,FALSE)</f>
        <v>1981-82</v>
      </c>
      <c r="I16" s="18">
        <f>LARGE('augjul cfs'!$E$5:$E$94,'augjul cfs rank'!$A16)</f>
        <v>21775</v>
      </c>
      <c r="J16" s="5" t="str">
        <f>VLOOKUP(K16,'augjul cfs'!$F$5:$O$94,10,FALSE)</f>
        <v>1933-34</v>
      </c>
      <c r="K16" s="18">
        <f>LARGE('augjul cfs'!$F$5:$F$94,'augjul cfs rank'!$A16)</f>
        <v>13924</v>
      </c>
      <c r="L16" s="5" t="str">
        <f>VLOOKUP(M16,'augjul cfs'!$G$5:$O$94,9,FALSE)</f>
        <v>1982-83</v>
      </c>
      <c r="M16" s="18">
        <f>LARGE('augjul cfs'!$G$5:$G$94,'augjul cfs rank'!$A16)</f>
        <v>10696</v>
      </c>
      <c r="N16" s="5" t="str">
        <f>VLOOKUP(O16,'augjul cfs'!$H$5:$O$94,8,FALSE)</f>
        <v>1996-97</v>
      </c>
      <c r="O16" s="18">
        <f>LARGE('augjul cfs'!$H$5:$H$94,'augjul cfs rank'!$A16)</f>
        <v>10497</v>
      </c>
      <c r="P16" s="5" t="str">
        <f>VLOOKUP(Q16,'augjul cfs'!$I$5:$O$94,7,FALSE)</f>
        <v>1991-92</v>
      </c>
      <c r="Q16" s="18">
        <f>LARGE('augjul cfs'!$I$5:$I$94,'augjul cfs rank'!$A16)</f>
        <v>13552</v>
      </c>
      <c r="R16" s="5" t="str">
        <f>VLOOKUP(S16,'augjul cfs'!$J$5:$O$94,6,FALSE)</f>
        <v>1991-92</v>
      </c>
      <c r="S16" s="18">
        <f>LARGE('augjul cfs'!$J$5:$J$94,'augjul cfs rank'!$A16)</f>
        <v>33008</v>
      </c>
      <c r="T16" s="5" t="str">
        <f>VLOOKUP(U16,'augjul cfs'!$K$5:$O$94,5,FALSE)</f>
        <v>1980-81</v>
      </c>
      <c r="U16" s="18">
        <f>LARGE('augjul cfs'!$K$5:$K$94,'augjul cfs rank'!$A16)</f>
        <v>91522</v>
      </c>
      <c r="V16" s="5" t="str">
        <f>VLOOKUP(W16,'augjul cfs'!$L$5:$O$94,4,FALSE)</f>
        <v>1996-97</v>
      </c>
      <c r="W16" s="18">
        <f>LARGE('augjul cfs'!$L$5:$L$94,'augjul cfs rank'!$A16)</f>
        <v>140717</v>
      </c>
      <c r="X16" s="5" t="str">
        <f>VLOOKUP(Y16,'augjul cfs'!$M$5:$O$94,3,FALSE)</f>
        <v>1932-33</v>
      </c>
      <c r="Y16" s="18">
        <f>LARGE('augjul cfs'!$M$5:$M$94,'augjul cfs rank'!$A16)</f>
        <v>124491</v>
      </c>
      <c r="Z16" s="5" t="str">
        <f>VLOOKUP(AA16,'augjul cfs'!$N$5:$O$94,2,FALSE)</f>
        <v>1981-82</v>
      </c>
      <c r="AA16" s="18">
        <f>LARGE('augjul cfs'!$N$5:$N$94,'augjul cfs rank'!$A16)</f>
        <v>44954.18630136986</v>
      </c>
    </row>
    <row r="17" spans="1:27" x14ac:dyDescent="0.2">
      <c r="A17" s="5">
        <v>12</v>
      </c>
      <c r="B17" s="5" t="str">
        <f>VLOOKUP(C17,'augjul cfs'!$B$5:$O$94,14,FALSE)</f>
        <v>1962-63</v>
      </c>
      <c r="C17" s="18">
        <f>LARGE('augjul cfs'!$B$5:$B$94,'augjul cfs rank'!$A17)</f>
        <v>73035</v>
      </c>
      <c r="D17" s="5" t="str">
        <f>VLOOKUP(E17,'augjul cfs'!$C$5:$O$94,13,FALSE)</f>
        <v>1938-39</v>
      </c>
      <c r="E17" s="18">
        <f>LARGE('augjul cfs'!$C$5:$C$94,'augjul cfs rank'!$A17)</f>
        <v>42527</v>
      </c>
      <c r="F17" s="5" t="str">
        <f>VLOOKUP(G17,'augjul cfs'!$D$5:$O$94,12,FALSE)</f>
        <v>1960-61</v>
      </c>
      <c r="G17" s="18">
        <f>LARGE('augjul cfs'!$D$5:$D$94,'augjul cfs rank'!$A17)</f>
        <v>27567</v>
      </c>
      <c r="H17" s="5" t="str">
        <f>VLOOKUP(I17,'augjul cfs'!$E$5:$O$94,11,FALSE)</f>
        <v>1934-35</v>
      </c>
      <c r="I17" s="18">
        <f>LARGE('augjul cfs'!$E$5:$E$94,'augjul cfs rank'!$A17)</f>
        <v>21126</v>
      </c>
      <c r="J17" s="5" t="str">
        <f>VLOOKUP(K17,'augjul cfs'!$F$5:$O$94,10,FALSE)</f>
        <v>2004-05</v>
      </c>
      <c r="K17" s="18">
        <f>LARGE('augjul cfs'!$F$5:$F$94,'augjul cfs rank'!$A17)</f>
        <v>13847</v>
      </c>
      <c r="L17" s="5" t="str">
        <f>VLOOKUP(M17,'augjul cfs'!$G$5:$O$94,9,FALSE)</f>
        <v>2001-02</v>
      </c>
      <c r="M17" s="18">
        <f>LARGE('augjul cfs'!$G$5:$G$94,'augjul cfs rank'!$A17)</f>
        <v>10668</v>
      </c>
      <c r="N17" s="5" t="str">
        <f>VLOOKUP(O17,'augjul cfs'!$H$5:$O$94,8,FALSE)</f>
        <v>2016-17</v>
      </c>
      <c r="O17" s="18">
        <f>LARGE('augjul cfs'!$H$5:$H$94,'augjul cfs rank'!$A17)</f>
        <v>10439</v>
      </c>
      <c r="P17" s="5" t="str">
        <f>VLOOKUP(Q17,'augjul cfs'!$I$5:$O$94,7,FALSE)</f>
        <v>1980-81</v>
      </c>
      <c r="Q17" s="18">
        <f>LARGE('augjul cfs'!$I$5:$I$94,'augjul cfs rank'!$A17)</f>
        <v>13507</v>
      </c>
      <c r="R17" s="5" t="str">
        <f>VLOOKUP(S17,'augjul cfs'!$J$5:$O$94,6,FALSE)</f>
        <v>1968-69</v>
      </c>
      <c r="S17" s="18">
        <f>LARGE('augjul cfs'!$J$5:$J$94,'augjul cfs rank'!$A17)</f>
        <v>32184</v>
      </c>
      <c r="T17" s="5" t="str">
        <f>VLOOKUP(U17,'augjul cfs'!$K$5:$O$94,5,FALSE)</f>
        <v>2016-17</v>
      </c>
      <c r="U17" s="18">
        <f>LARGE('augjul cfs'!$K$5:$K$94,'augjul cfs rank'!$A17)</f>
        <v>90716</v>
      </c>
      <c r="V17" s="5" t="str">
        <f>VLOOKUP(W17,'augjul cfs'!$L$5:$O$94,4,FALSE)</f>
        <v>1949-50</v>
      </c>
      <c r="W17" s="18">
        <f>LARGE('augjul cfs'!$L$5:$L$94,'augjul cfs rank'!$A17)</f>
        <v>140201</v>
      </c>
      <c r="X17" s="5" t="str">
        <f>VLOOKUP(Y17,'augjul cfs'!$M$5:$O$94,3,FALSE)</f>
        <v>1959-60</v>
      </c>
      <c r="Y17" s="18">
        <f>LARGE('augjul cfs'!$M$5:$M$94,'augjul cfs rank'!$A17)</f>
        <v>123873</v>
      </c>
      <c r="Z17" s="5" t="str">
        <f>VLOOKUP(AA17,'augjul cfs'!$N$5:$O$94,2,FALSE)</f>
        <v>1990-91</v>
      </c>
      <c r="AA17" s="18">
        <f>LARGE('augjul cfs'!$N$5:$N$94,'augjul cfs rank'!$A17)</f>
        <v>44933.898630136988</v>
      </c>
    </row>
    <row r="18" spans="1:27" x14ac:dyDescent="0.2">
      <c r="A18" s="5">
        <v>13</v>
      </c>
      <c r="B18" s="5" t="str">
        <f>VLOOKUP(C18,'augjul cfs'!$B$5:$O$94,14,FALSE)</f>
        <v>1974-75</v>
      </c>
      <c r="C18" s="18">
        <f>LARGE('augjul cfs'!$B$5:$B$94,'augjul cfs rank'!$A18)</f>
        <v>73013</v>
      </c>
      <c r="D18" s="5" t="str">
        <f>VLOOKUP(E18,'augjul cfs'!$C$5:$O$94,13,FALSE)</f>
        <v>1931-32</v>
      </c>
      <c r="E18" s="18">
        <f>LARGE('augjul cfs'!$C$5:$C$94,'augjul cfs rank'!$A18)</f>
        <v>41982</v>
      </c>
      <c r="F18" s="5" t="str">
        <f>VLOOKUP(G18,'augjul cfs'!$D$5:$O$94,12,FALSE)</f>
        <v>1933-34</v>
      </c>
      <c r="G18" s="18">
        <f>LARGE('augjul cfs'!$D$5:$D$94,'augjul cfs rank'!$A18)</f>
        <v>27559</v>
      </c>
      <c r="H18" s="5" t="str">
        <f>VLOOKUP(I18,'augjul cfs'!$E$5:$O$94,11,FALSE)</f>
        <v>1959-60</v>
      </c>
      <c r="I18" s="18">
        <f>LARGE('augjul cfs'!$E$5:$E$94,'augjul cfs rank'!$A18)</f>
        <v>20687</v>
      </c>
      <c r="J18" s="5" t="str">
        <f>VLOOKUP(K18,'augjul cfs'!$F$5:$O$94,10,FALSE)</f>
        <v>1959-60</v>
      </c>
      <c r="K18" s="18">
        <f>LARGE('augjul cfs'!$F$5:$F$94,'augjul cfs rank'!$A18)</f>
        <v>13795</v>
      </c>
      <c r="L18" s="5" t="str">
        <f>VLOOKUP(M18,'augjul cfs'!$G$5:$O$94,9,FALSE)</f>
        <v>1983-84</v>
      </c>
      <c r="M18" s="18">
        <f>LARGE('augjul cfs'!$G$5:$G$94,'augjul cfs rank'!$A18)</f>
        <v>10419</v>
      </c>
      <c r="N18" s="5" t="str">
        <f>VLOOKUP(O18,'augjul cfs'!$H$5:$O$94,8,FALSE)</f>
        <v>1967-68</v>
      </c>
      <c r="O18" s="18">
        <f>LARGE('augjul cfs'!$H$5:$H$94,'augjul cfs rank'!$A18)</f>
        <v>10300</v>
      </c>
      <c r="P18" s="5" t="str">
        <f>VLOOKUP(Q18,'augjul cfs'!$I$5:$O$94,7,FALSE)</f>
        <v>1933-34</v>
      </c>
      <c r="Q18" s="18">
        <f>LARGE('augjul cfs'!$I$5:$I$94,'augjul cfs rank'!$A18)</f>
        <v>13460</v>
      </c>
      <c r="R18" s="5" t="str">
        <f>VLOOKUP(S18,'augjul cfs'!$J$5:$O$94,6,FALSE)</f>
        <v>2011-12</v>
      </c>
      <c r="S18" s="18">
        <f>LARGE('augjul cfs'!$J$5:$J$94,'augjul cfs rank'!$A18)</f>
        <v>31539</v>
      </c>
      <c r="T18" s="5" t="str">
        <f>VLOOKUP(U18,'augjul cfs'!$K$5:$O$94,5,FALSE)</f>
        <v>1938-39</v>
      </c>
      <c r="U18" s="18">
        <f>LARGE('augjul cfs'!$K$5:$K$94,'augjul cfs rank'!$A18)</f>
        <v>89544</v>
      </c>
      <c r="V18" s="5" t="str">
        <f>VLOOKUP(W18,'augjul cfs'!$L$5:$O$94,4,FALSE)</f>
        <v>1967-68</v>
      </c>
      <c r="W18" s="18">
        <f>LARGE('augjul cfs'!$L$5:$L$94,'augjul cfs rank'!$A18)</f>
        <v>140184</v>
      </c>
      <c r="X18" s="5" t="str">
        <f>VLOOKUP(Y18,'augjul cfs'!$M$5:$O$94,3,FALSE)</f>
        <v>1998-99</v>
      </c>
      <c r="Y18" s="18">
        <f>LARGE('augjul cfs'!$M$5:$M$94,'augjul cfs rank'!$A18)</f>
        <v>123493</v>
      </c>
      <c r="Z18" s="5" t="str">
        <f>VLOOKUP(AA18,'augjul cfs'!$N$5:$O$94,2,FALSE)</f>
        <v>1965-66</v>
      </c>
      <c r="AA18" s="18">
        <f>LARGE('augjul cfs'!$N$5:$N$94,'augjul cfs rank'!$A18)</f>
        <v>44837.553424657533</v>
      </c>
    </row>
    <row r="19" spans="1:27" x14ac:dyDescent="0.2">
      <c r="A19" s="5">
        <v>14</v>
      </c>
      <c r="B19" s="5" t="str">
        <f>VLOOKUP(C19,'augjul cfs'!$B$5:$O$94,14,FALSE)</f>
        <v>1968-69</v>
      </c>
      <c r="C19" s="18">
        <f>LARGE('augjul cfs'!$B$5:$B$94,'augjul cfs rank'!$A19)</f>
        <v>72795</v>
      </c>
      <c r="D19" s="5" t="str">
        <f>VLOOKUP(E19,'augjul cfs'!$C$5:$O$94,13,FALSE)</f>
        <v>2013-14</v>
      </c>
      <c r="E19" s="18">
        <f>LARGE('augjul cfs'!$C$5:$C$94,'augjul cfs rank'!$A19)</f>
        <v>40864</v>
      </c>
      <c r="F19" s="5" t="str">
        <f>VLOOKUP(G19,'augjul cfs'!$D$5:$O$94,12,FALSE)</f>
        <v>2016-17</v>
      </c>
      <c r="G19" s="18">
        <f>LARGE('augjul cfs'!$D$5:$D$94,'augjul cfs rank'!$A19)</f>
        <v>26612</v>
      </c>
      <c r="H19" s="5" t="str">
        <f>VLOOKUP(I19,'augjul cfs'!$E$5:$O$94,11,FALSE)</f>
        <v>1953-54</v>
      </c>
      <c r="I19" s="18">
        <f>LARGE('augjul cfs'!$E$5:$E$94,'augjul cfs rank'!$A19)</f>
        <v>20432</v>
      </c>
      <c r="J19" s="5" t="str">
        <f>VLOOKUP(K19,'augjul cfs'!$F$5:$O$94,10,FALSE)</f>
        <v>1962-63</v>
      </c>
      <c r="K19" s="18">
        <f>LARGE('augjul cfs'!$F$5:$F$94,'augjul cfs rank'!$A19)</f>
        <v>13571</v>
      </c>
      <c r="L19" s="5" t="str">
        <f>VLOOKUP(M19,'augjul cfs'!$G$5:$O$94,9,FALSE)</f>
        <v>1954-55</v>
      </c>
      <c r="M19" s="18">
        <f>LARGE('augjul cfs'!$G$5:$G$94,'augjul cfs rank'!$A19)</f>
        <v>10342</v>
      </c>
      <c r="N19" s="5" t="str">
        <f>VLOOKUP(O19,'augjul cfs'!$H$5:$O$94,8,FALSE)</f>
        <v>1999-2000</v>
      </c>
      <c r="O19" s="18">
        <f>LARGE('augjul cfs'!$H$5:$H$94,'augjul cfs rank'!$A19)</f>
        <v>10266</v>
      </c>
      <c r="P19" s="5" t="str">
        <f>VLOOKUP(Q19,'augjul cfs'!$I$5:$O$94,7,FALSE)</f>
        <v>1995-96</v>
      </c>
      <c r="Q19" s="18">
        <f>LARGE('augjul cfs'!$I$5:$I$94,'augjul cfs rank'!$A19)</f>
        <v>13333</v>
      </c>
      <c r="R19" s="5" t="str">
        <f>VLOOKUP(S19,'augjul cfs'!$J$5:$O$94,6,FALSE)</f>
        <v>2004-05</v>
      </c>
      <c r="S19" s="18">
        <f>LARGE('augjul cfs'!$J$5:$J$94,'augjul cfs rank'!$A19)</f>
        <v>30845</v>
      </c>
      <c r="T19" s="5" t="str">
        <f>VLOOKUP(U19,'augjul cfs'!$K$5:$O$94,5,FALSE)</f>
        <v>2015-16</v>
      </c>
      <c r="U19" s="18">
        <f>LARGE('augjul cfs'!$K$5:$K$94,'augjul cfs rank'!$A19)</f>
        <v>89301</v>
      </c>
      <c r="V19" s="5" t="str">
        <f>VLOOKUP(W19,'augjul cfs'!$L$5:$O$94,4,FALSE)</f>
        <v>2006-07</v>
      </c>
      <c r="W19" s="18">
        <f>LARGE('augjul cfs'!$L$5:$L$94,'augjul cfs rank'!$A19)</f>
        <v>139515</v>
      </c>
      <c r="X19" s="5" t="str">
        <f>VLOOKUP(Y19,'augjul cfs'!$M$5:$O$94,3,FALSE)</f>
        <v>1971-72</v>
      </c>
      <c r="Y19" s="18">
        <f>LARGE('augjul cfs'!$M$5:$M$94,'augjul cfs rank'!$A19)</f>
        <v>122564</v>
      </c>
      <c r="Z19" s="5" t="str">
        <f>VLOOKUP(AA19,'augjul cfs'!$N$5:$O$94,2,FALSE)</f>
        <v>1953-54</v>
      </c>
      <c r="AA19" s="18">
        <f>LARGE('augjul cfs'!$N$5:$N$94,'augjul cfs rank'!$A19)</f>
        <v>44833.756164383565</v>
      </c>
    </row>
    <row r="20" spans="1:27" x14ac:dyDescent="0.2">
      <c r="A20" s="5">
        <v>15</v>
      </c>
      <c r="B20" s="5" t="str">
        <f>VLOOKUP(C20,'augjul cfs'!$B$5:$O$94,14,FALSE)</f>
        <v>1930-31</v>
      </c>
      <c r="C20" s="18">
        <f>LARGE('augjul cfs'!$B$5:$B$94,'augjul cfs rank'!$A20)</f>
        <v>71769</v>
      </c>
      <c r="D20" s="5" t="str">
        <f>VLOOKUP(E20,'augjul cfs'!$C$5:$O$94,13,FALSE)</f>
        <v>1933-34</v>
      </c>
      <c r="E20" s="18">
        <f>LARGE('augjul cfs'!$C$5:$C$94,'augjul cfs rank'!$A20)</f>
        <v>40352</v>
      </c>
      <c r="F20" s="5" t="str">
        <f>VLOOKUP(G20,'augjul cfs'!$D$5:$O$94,12,FALSE)</f>
        <v>2015-16</v>
      </c>
      <c r="G20" s="18">
        <f>LARGE('augjul cfs'!$D$5:$D$94,'augjul cfs rank'!$A20)</f>
        <v>26512</v>
      </c>
      <c r="H20" s="5" t="str">
        <f>VLOOKUP(I20,'augjul cfs'!$E$5:$O$94,11,FALSE)</f>
        <v>2012-13</v>
      </c>
      <c r="I20" s="18">
        <f>LARGE('augjul cfs'!$E$5:$E$94,'augjul cfs rank'!$A20)</f>
        <v>20392</v>
      </c>
      <c r="J20" s="5" t="str">
        <f>VLOOKUP(K20,'augjul cfs'!$F$5:$O$94,10,FALSE)</f>
        <v>2015-16</v>
      </c>
      <c r="K20" s="18">
        <f>LARGE('augjul cfs'!$F$5:$F$94,'augjul cfs rank'!$A20)</f>
        <v>13437</v>
      </c>
      <c r="L20" s="5" t="str">
        <f>VLOOKUP(M20,'augjul cfs'!$G$5:$O$94,9,FALSE)</f>
        <v>2010-11</v>
      </c>
      <c r="M20" s="18">
        <f>LARGE('augjul cfs'!$G$5:$G$94,'augjul cfs rank'!$A20)</f>
        <v>10279</v>
      </c>
      <c r="N20" s="5" t="str">
        <f>VLOOKUP(O20,'augjul cfs'!$H$5:$O$94,8,FALSE)</f>
        <v>1973-74</v>
      </c>
      <c r="O20" s="18">
        <f>LARGE('augjul cfs'!$H$5:$H$94,'augjul cfs rank'!$A20)</f>
        <v>10176</v>
      </c>
      <c r="P20" s="5" t="str">
        <f>VLOOKUP(Q20,'augjul cfs'!$I$5:$O$94,7,FALSE)</f>
        <v>2016-17</v>
      </c>
      <c r="Q20" s="18">
        <f>LARGE('augjul cfs'!$I$5:$I$94,'augjul cfs rank'!$A20)</f>
        <v>13329</v>
      </c>
      <c r="R20" s="5" t="str">
        <f>VLOOKUP(S20,'augjul cfs'!$J$5:$O$94,6,FALSE)</f>
        <v>1931-32</v>
      </c>
      <c r="S20" s="18">
        <f>LARGE('augjul cfs'!$J$5:$J$94,'augjul cfs rank'!$A20)</f>
        <v>30159</v>
      </c>
      <c r="T20" s="5" t="str">
        <f>VLOOKUP(U20,'augjul cfs'!$K$5:$O$94,5,FALSE)</f>
        <v>1968-69</v>
      </c>
      <c r="U20" s="18">
        <f>LARGE('augjul cfs'!$K$5:$K$94,'augjul cfs rank'!$A20)</f>
        <v>88899</v>
      </c>
      <c r="V20" s="5" t="str">
        <f>VLOOKUP(W20,'augjul cfs'!$L$5:$O$94,4,FALSE)</f>
        <v>1968-69</v>
      </c>
      <c r="W20" s="18">
        <f>LARGE('augjul cfs'!$L$5:$L$94,'augjul cfs rank'!$A20)</f>
        <v>137326</v>
      </c>
      <c r="X20" s="5" t="str">
        <f>VLOOKUP(Y20,'augjul cfs'!$M$5:$O$94,3,FALSE)</f>
        <v>1973-74</v>
      </c>
      <c r="Y20" s="18">
        <f>LARGE('augjul cfs'!$M$5:$M$94,'augjul cfs rank'!$A20)</f>
        <v>122559</v>
      </c>
      <c r="Z20" s="5" t="str">
        <f>VLOOKUP(AA20,'augjul cfs'!$N$5:$O$94,2,FALSE)</f>
        <v>1958-59</v>
      </c>
      <c r="AA20" s="18">
        <f>LARGE('augjul cfs'!$N$5:$N$94,'augjul cfs rank'!$A20)</f>
        <v>44467.586301369862</v>
      </c>
    </row>
    <row r="21" spans="1:27" x14ac:dyDescent="0.2">
      <c r="A21" s="5">
        <v>16</v>
      </c>
      <c r="B21" s="5" t="str">
        <f>VLOOKUP(C21,'augjul cfs'!$B$5:$O$94,14,FALSE)</f>
        <v>1966-67</v>
      </c>
      <c r="C21" s="18">
        <f>LARGE('augjul cfs'!$B$5:$B$94,'augjul cfs rank'!$A21)</f>
        <v>70490</v>
      </c>
      <c r="D21" s="5" t="str">
        <f>VLOOKUP(E21,'augjul cfs'!$C$5:$O$94,13,FALSE)</f>
        <v>1966-67</v>
      </c>
      <c r="E21" s="18">
        <f>LARGE('augjul cfs'!$C$5:$C$94,'augjul cfs rank'!$A21)</f>
        <v>39681</v>
      </c>
      <c r="F21" s="5" t="str">
        <f>VLOOKUP(G21,'augjul cfs'!$D$5:$O$94,12,FALSE)</f>
        <v>1967-68</v>
      </c>
      <c r="G21" s="18">
        <f>LARGE('augjul cfs'!$D$5:$D$94,'augjul cfs rank'!$A21)</f>
        <v>26397</v>
      </c>
      <c r="H21" s="5" t="str">
        <f>VLOOKUP(I21,'augjul cfs'!$E$5:$O$94,11,FALSE)</f>
        <v>1965-66</v>
      </c>
      <c r="I21" s="18">
        <f>LARGE('augjul cfs'!$E$5:$E$94,'augjul cfs rank'!$A21)</f>
        <v>20344</v>
      </c>
      <c r="J21" s="5" t="str">
        <f>VLOOKUP(K21,'augjul cfs'!$F$5:$O$94,10,FALSE)</f>
        <v>1969-70</v>
      </c>
      <c r="K21" s="18">
        <f>LARGE('augjul cfs'!$F$5:$F$94,'augjul cfs rank'!$A21)</f>
        <v>13394</v>
      </c>
      <c r="L21" s="5" t="str">
        <f>VLOOKUP(M21,'augjul cfs'!$G$5:$O$94,9,FALSE)</f>
        <v>1997-98</v>
      </c>
      <c r="M21" s="18">
        <f>LARGE('augjul cfs'!$G$5:$G$94,'augjul cfs rank'!$A21)</f>
        <v>10192</v>
      </c>
      <c r="N21" s="5" t="str">
        <f>VLOOKUP(O21,'augjul cfs'!$H$5:$O$94,8,FALSE)</f>
        <v>1994-95</v>
      </c>
      <c r="O21" s="18">
        <f>LARGE('augjul cfs'!$H$5:$H$94,'augjul cfs rank'!$A21)</f>
        <v>10142</v>
      </c>
      <c r="P21" s="5" t="str">
        <f>VLOOKUP(Q21,'augjul cfs'!$I$5:$O$94,7,FALSE)</f>
        <v>1996-97</v>
      </c>
      <c r="Q21" s="18">
        <f>LARGE('augjul cfs'!$I$5:$I$94,'augjul cfs rank'!$A21)</f>
        <v>12698</v>
      </c>
      <c r="R21" s="5" t="str">
        <f>VLOOKUP(S21,'augjul cfs'!$J$5:$O$94,6,FALSE)</f>
        <v>1935-36</v>
      </c>
      <c r="S21" s="18">
        <f>LARGE('augjul cfs'!$J$5:$J$94,'augjul cfs rank'!$A21)</f>
        <v>29597</v>
      </c>
      <c r="T21" s="5" t="str">
        <f>VLOOKUP(U21,'augjul cfs'!$K$5:$O$94,5,FALSE)</f>
        <v>1955-56</v>
      </c>
      <c r="U21" s="18">
        <f>LARGE('augjul cfs'!$K$5:$K$94,'augjul cfs rank'!$A21)</f>
        <v>88888</v>
      </c>
      <c r="V21" s="5" t="str">
        <f>VLOOKUP(W21,'augjul cfs'!$L$5:$O$94,4,FALSE)</f>
        <v>1985-86</v>
      </c>
      <c r="W21" s="18">
        <f>LARGE('augjul cfs'!$L$5:$L$94,'augjul cfs rank'!$A21)</f>
        <v>136836</v>
      </c>
      <c r="X21" s="5" t="str">
        <f>VLOOKUP(Y21,'augjul cfs'!$M$5:$O$94,3,FALSE)</f>
        <v>1934-35</v>
      </c>
      <c r="Y21" s="18">
        <f>LARGE('augjul cfs'!$M$5:$M$94,'augjul cfs rank'!$A21)</f>
        <v>121602</v>
      </c>
      <c r="Z21" s="5" t="str">
        <f>VLOOKUP(AA21,'augjul cfs'!$N$5:$O$94,2,FALSE)</f>
        <v>1959-60</v>
      </c>
      <c r="AA21" s="18">
        <f>LARGE('augjul cfs'!$N$5:$N$94,'augjul cfs rank'!$A21)</f>
        <v>44441.178082191778</v>
      </c>
    </row>
    <row r="22" spans="1:27" x14ac:dyDescent="0.2">
      <c r="A22" s="5">
        <v>17</v>
      </c>
      <c r="B22" s="5" t="str">
        <f>VLOOKUP(C22,'augjul cfs'!$B$5:$O$94,14,FALSE)</f>
        <v>1982-83</v>
      </c>
      <c r="C22" s="18">
        <f>LARGE('augjul cfs'!$B$5:$B$94,'augjul cfs rank'!$A22)</f>
        <v>70238</v>
      </c>
      <c r="D22" s="5" t="str">
        <f>VLOOKUP(E22,'augjul cfs'!$C$5:$O$94,13,FALSE)</f>
        <v>2004-05</v>
      </c>
      <c r="E22" s="18">
        <f>LARGE('augjul cfs'!$C$5:$C$94,'augjul cfs rank'!$A22)</f>
        <v>39665</v>
      </c>
      <c r="F22" s="5" t="str">
        <f>VLOOKUP(G22,'augjul cfs'!$D$5:$O$94,12,FALSE)</f>
        <v>1992-93</v>
      </c>
      <c r="G22" s="18">
        <f>LARGE('augjul cfs'!$D$5:$D$94,'augjul cfs rank'!$A22)</f>
        <v>26128</v>
      </c>
      <c r="H22" s="5" t="str">
        <f>VLOOKUP(I22,'augjul cfs'!$E$5:$O$94,11,FALSE)</f>
        <v>1964-65</v>
      </c>
      <c r="I22" s="18">
        <f>LARGE('augjul cfs'!$E$5:$E$94,'augjul cfs rank'!$A22)</f>
        <v>19778</v>
      </c>
      <c r="J22" s="5" t="str">
        <f>VLOOKUP(K22,'augjul cfs'!$F$5:$O$94,10,FALSE)</f>
        <v>1979-80</v>
      </c>
      <c r="K22" s="18">
        <f>LARGE('augjul cfs'!$F$5:$F$94,'augjul cfs rank'!$A22)</f>
        <v>13361</v>
      </c>
      <c r="L22" s="5" t="str">
        <f>VLOOKUP(M22,'augjul cfs'!$G$5:$O$94,9,FALSE)</f>
        <v>2008-09</v>
      </c>
      <c r="M22" s="18">
        <f>LARGE('augjul cfs'!$G$5:$G$94,'augjul cfs rank'!$A22)</f>
        <v>10160</v>
      </c>
      <c r="N22" s="5" t="str">
        <f>VLOOKUP(O22,'augjul cfs'!$H$5:$O$94,8,FALSE)</f>
        <v>1991-92</v>
      </c>
      <c r="O22" s="18">
        <f>LARGE('augjul cfs'!$H$5:$H$94,'augjul cfs rank'!$A22)</f>
        <v>10124</v>
      </c>
      <c r="P22" s="5" t="str">
        <f>VLOOKUP(Q22,'augjul cfs'!$I$5:$O$94,7,FALSE)</f>
        <v>1985-86</v>
      </c>
      <c r="Q22" s="18">
        <f>LARGE('augjul cfs'!$I$5:$I$94,'augjul cfs rank'!$A22)</f>
        <v>12553</v>
      </c>
      <c r="R22" s="5" t="str">
        <f>VLOOKUP(S22,'augjul cfs'!$J$5:$O$94,6,FALSE)</f>
        <v>2014-15</v>
      </c>
      <c r="S22" s="18">
        <f>LARGE('augjul cfs'!$J$5:$J$94,'augjul cfs rank'!$A22)</f>
        <v>29185</v>
      </c>
      <c r="T22" s="5" t="str">
        <f>VLOOKUP(U22,'augjul cfs'!$K$5:$O$94,5,FALSE)</f>
        <v>1996-97</v>
      </c>
      <c r="U22" s="18">
        <f>LARGE('augjul cfs'!$K$5:$K$94,'augjul cfs rank'!$A22)</f>
        <v>88496</v>
      </c>
      <c r="V22" s="5" t="str">
        <f>VLOOKUP(W22,'augjul cfs'!$L$5:$O$94,4,FALSE)</f>
        <v>1957-58</v>
      </c>
      <c r="W22" s="18">
        <f>LARGE('augjul cfs'!$L$5:$L$94,'augjul cfs rank'!$A22)</f>
        <v>136780</v>
      </c>
      <c r="X22" s="5" t="str">
        <f>VLOOKUP(Y22,'augjul cfs'!$M$5:$O$94,3,FALSE)</f>
        <v>1990-91</v>
      </c>
      <c r="Y22" s="18">
        <f>LARGE('augjul cfs'!$M$5:$M$94,'augjul cfs rank'!$A22)</f>
        <v>120713</v>
      </c>
      <c r="Z22" s="5" t="str">
        <f>VLOOKUP(AA22,'augjul cfs'!$N$5:$O$94,2,FALSE)</f>
        <v>1954-55</v>
      </c>
      <c r="AA22" s="18">
        <f>LARGE('augjul cfs'!$N$5:$N$94,'augjul cfs rank'!$A22)</f>
        <v>44391.136986301368</v>
      </c>
    </row>
    <row r="23" spans="1:27" x14ac:dyDescent="0.2">
      <c r="A23" s="5">
        <v>18</v>
      </c>
      <c r="B23" s="5" t="str">
        <f>VLOOKUP(C23,'augjul cfs'!$B$5:$O$94,14,FALSE)</f>
        <v>1964-65</v>
      </c>
      <c r="C23" s="18">
        <f>LARGE('augjul cfs'!$B$5:$B$94,'augjul cfs rank'!$A23)</f>
        <v>69731</v>
      </c>
      <c r="D23" s="5" t="str">
        <f>VLOOKUP(E23,'augjul cfs'!$C$5:$O$94,13,FALSE)</f>
        <v>1930-31</v>
      </c>
      <c r="E23" s="18">
        <f>LARGE('augjul cfs'!$C$5:$C$94,'augjul cfs rank'!$A23)</f>
        <v>39113</v>
      </c>
      <c r="F23" s="5" t="str">
        <f>VLOOKUP(G23,'augjul cfs'!$D$5:$O$94,12,FALSE)</f>
        <v>2014-15</v>
      </c>
      <c r="G23" s="18">
        <f>LARGE('augjul cfs'!$D$5:$D$94,'augjul cfs rank'!$A23)</f>
        <v>26107</v>
      </c>
      <c r="H23" s="5" t="str">
        <f>VLOOKUP(I23,'augjul cfs'!$E$5:$O$94,11,FALSE)</f>
        <v>1937-38</v>
      </c>
      <c r="I23" s="18">
        <f>LARGE('augjul cfs'!$E$5:$E$94,'augjul cfs rank'!$A23)</f>
        <v>19723</v>
      </c>
      <c r="J23" s="5" t="str">
        <f>VLOOKUP(K23,'augjul cfs'!$F$5:$O$94,10,FALSE)</f>
        <v>2012-13</v>
      </c>
      <c r="K23" s="18">
        <f>LARGE('augjul cfs'!$F$5:$F$94,'augjul cfs rank'!$A23)</f>
        <v>13339</v>
      </c>
      <c r="L23" s="5" t="str">
        <f>VLOOKUP(M23,'augjul cfs'!$G$5:$O$94,9,FALSE)</f>
        <v>1966-67</v>
      </c>
      <c r="M23" s="18">
        <f>LARGE('augjul cfs'!$G$5:$G$94,'augjul cfs rank'!$A23)</f>
        <v>10095</v>
      </c>
      <c r="N23" s="5" t="str">
        <f>VLOOKUP(O23,'augjul cfs'!$H$5:$O$94,8,FALSE)</f>
        <v>1960-61</v>
      </c>
      <c r="O23" s="18">
        <f>LARGE('augjul cfs'!$H$5:$H$94,'augjul cfs rank'!$A23)</f>
        <v>10022</v>
      </c>
      <c r="P23" s="5" t="str">
        <f>VLOOKUP(Q23,'augjul cfs'!$I$5:$O$94,7,FALSE)</f>
        <v>1971-72</v>
      </c>
      <c r="Q23" s="18">
        <f>LARGE('augjul cfs'!$I$5:$I$94,'augjul cfs rank'!$A23)</f>
        <v>12122</v>
      </c>
      <c r="R23" s="5" t="str">
        <f>VLOOKUP(S23,'augjul cfs'!$J$5:$O$94,6,FALSE)</f>
        <v>1990-91</v>
      </c>
      <c r="S23" s="18">
        <f>LARGE('augjul cfs'!$J$5:$J$94,'augjul cfs rank'!$A23)</f>
        <v>28431</v>
      </c>
      <c r="T23" s="5" t="str">
        <f>VLOOKUP(U23,'augjul cfs'!$K$5:$O$94,5,FALSE)</f>
        <v>1950-51</v>
      </c>
      <c r="U23" s="18">
        <f>LARGE('augjul cfs'!$K$5:$K$94,'augjul cfs rank'!$A23)</f>
        <v>88412</v>
      </c>
      <c r="V23" s="5" t="str">
        <f>VLOOKUP(W23,'augjul cfs'!$L$5:$O$94,4,FALSE)</f>
        <v>1958-59</v>
      </c>
      <c r="W23" s="18">
        <f>LARGE('augjul cfs'!$L$5:$L$94,'augjul cfs rank'!$A23)</f>
        <v>135226</v>
      </c>
      <c r="X23" s="5" t="str">
        <f>VLOOKUP(Y23,'augjul cfs'!$M$5:$O$94,3,FALSE)</f>
        <v>2006-07</v>
      </c>
      <c r="Y23" s="18">
        <f>LARGE('augjul cfs'!$M$5:$M$94,'augjul cfs rank'!$A23)</f>
        <v>119194</v>
      </c>
      <c r="Z23" s="5" t="str">
        <f>VLOOKUP(AA23,'augjul cfs'!$N$5:$O$94,2,FALSE)</f>
        <v>1960-61</v>
      </c>
      <c r="AA23" s="18">
        <f>LARGE('augjul cfs'!$N$5:$N$94,'augjul cfs rank'!$A23)</f>
        <v>44189.778082191784</v>
      </c>
    </row>
    <row r="24" spans="1:27" x14ac:dyDescent="0.2">
      <c r="A24" s="5">
        <v>19</v>
      </c>
      <c r="B24" s="5" t="str">
        <f>VLOOKUP(C24,'augjul cfs'!$B$5:$O$94,14,FALSE)</f>
        <v>1928-29</v>
      </c>
      <c r="C24" s="18">
        <f>LARGE('augjul cfs'!$B$5:$B$94,'augjul cfs rank'!$A24)</f>
        <v>68075</v>
      </c>
      <c r="D24" s="5" t="str">
        <f>VLOOKUP(E24,'augjul cfs'!$C$5:$O$94,13,FALSE)</f>
        <v>1964-65</v>
      </c>
      <c r="E24" s="18">
        <f>LARGE('augjul cfs'!$C$5:$C$94,'augjul cfs rank'!$A24)</f>
        <v>38789</v>
      </c>
      <c r="F24" s="5" t="str">
        <f>VLOOKUP(G24,'augjul cfs'!$D$5:$O$94,12,FALSE)</f>
        <v>1953-54</v>
      </c>
      <c r="G24" s="18">
        <f>LARGE('augjul cfs'!$D$5:$D$94,'augjul cfs rank'!$A24)</f>
        <v>25965</v>
      </c>
      <c r="H24" s="5" t="str">
        <f>VLOOKUP(I24,'augjul cfs'!$E$5:$O$94,11,FALSE)</f>
        <v>1989-90</v>
      </c>
      <c r="I24" s="18">
        <f>LARGE('augjul cfs'!$E$5:$E$94,'augjul cfs rank'!$A24)</f>
        <v>19443</v>
      </c>
      <c r="J24" s="5" t="str">
        <f>VLOOKUP(K24,'augjul cfs'!$F$5:$O$94,10,FALSE)</f>
        <v>1950-51</v>
      </c>
      <c r="K24" s="18">
        <f>LARGE('augjul cfs'!$F$5:$F$94,'augjul cfs rank'!$A24)</f>
        <v>12904</v>
      </c>
      <c r="L24" s="5" t="str">
        <f>VLOOKUP(M24,'augjul cfs'!$G$5:$O$94,9,FALSE)</f>
        <v>2012-13</v>
      </c>
      <c r="M24" s="18">
        <f>LARGE('augjul cfs'!$G$5:$G$94,'augjul cfs rank'!$A24)</f>
        <v>10085</v>
      </c>
      <c r="N24" s="5" t="str">
        <f>VLOOKUP(O24,'augjul cfs'!$H$5:$O$94,8,FALSE)</f>
        <v>1933-34</v>
      </c>
      <c r="O24" s="18">
        <f>LARGE('augjul cfs'!$H$5:$H$94,'augjul cfs rank'!$A24)</f>
        <v>9714</v>
      </c>
      <c r="P24" s="5" t="str">
        <f>VLOOKUP(Q24,'augjul cfs'!$I$5:$O$94,7,FALSE)</f>
        <v>1999-2000</v>
      </c>
      <c r="Q24" s="18">
        <f>LARGE('augjul cfs'!$I$5:$I$94,'augjul cfs rank'!$A24)</f>
        <v>11723</v>
      </c>
      <c r="R24" s="5" t="str">
        <f>VLOOKUP(S24,'augjul cfs'!$J$5:$O$94,6,FALSE)</f>
        <v>1946-47</v>
      </c>
      <c r="S24" s="18">
        <f>LARGE('augjul cfs'!$J$5:$J$94,'augjul cfs rank'!$A24)</f>
        <v>28166</v>
      </c>
      <c r="T24" s="5" t="str">
        <f>VLOOKUP(U24,'augjul cfs'!$K$5:$O$94,5,FALSE)</f>
        <v>1986-87</v>
      </c>
      <c r="U24" s="18">
        <f>LARGE('augjul cfs'!$K$5:$K$94,'augjul cfs rank'!$A24)</f>
        <v>88180</v>
      </c>
      <c r="V24" s="5" t="str">
        <f>VLOOKUP(W24,'augjul cfs'!$L$5:$O$94,4,FALSE)</f>
        <v>2016-17</v>
      </c>
      <c r="W24" s="18">
        <f>LARGE('augjul cfs'!$L$5:$L$94,'augjul cfs rank'!$A24)</f>
        <v>130670</v>
      </c>
      <c r="X24" s="5" t="str">
        <f>VLOOKUP(Y24,'augjul cfs'!$M$5:$O$94,3,FALSE)</f>
        <v>1965-66</v>
      </c>
      <c r="Y24" s="18">
        <f>LARGE('augjul cfs'!$M$5:$M$94,'augjul cfs rank'!$A24)</f>
        <v>118588</v>
      </c>
      <c r="Z24" s="5" t="str">
        <f>VLOOKUP(AA24,'augjul cfs'!$N$5:$O$94,2,FALSE)</f>
        <v>1963-64</v>
      </c>
      <c r="AA24" s="18">
        <f>LARGE('augjul cfs'!$N$5:$N$94,'augjul cfs rank'!$A24)</f>
        <v>43984.558904109588</v>
      </c>
    </row>
    <row r="25" spans="1:27" x14ac:dyDescent="0.2">
      <c r="A25" s="5">
        <v>20</v>
      </c>
      <c r="B25" s="5" t="str">
        <f>VLOOKUP(C25,'augjul cfs'!$B$5:$O$94,14,FALSE)</f>
        <v>1984-85</v>
      </c>
      <c r="C25" s="18">
        <f>LARGE('augjul cfs'!$B$5:$B$94,'augjul cfs rank'!$A25)</f>
        <v>66869</v>
      </c>
      <c r="D25" s="5" t="str">
        <f>VLOOKUP(E25,'augjul cfs'!$C$5:$O$94,13,FALSE)</f>
        <v>1981-82</v>
      </c>
      <c r="E25" s="18">
        <f>LARGE('augjul cfs'!$C$5:$C$94,'augjul cfs rank'!$A25)</f>
        <v>38698</v>
      </c>
      <c r="F25" s="5" t="str">
        <f>VLOOKUP(G25,'augjul cfs'!$D$5:$O$94,12,FALSE)</f>
        <v>2004-05</v>
      </c>
      <c r="G25" s="18">
        <f>LARGE('augjul cfs'!$D$5:$D$94,'augjul cfs rank'!$A25)</f>
        <v>25852</v>
      </c>
      <c r="H25" s="5" t="str">
        <f>VLOOKUP(I25,'augjul cfs'!$E$5:$O$94,11,FALSE)</f>
        <v>1978-79</v>
      </c>
      <c r="I25" s="18">
        <f>LARGE('augjul cfs'!$E$5:$E$94,'augjul cfs rank'!$A25)</f>
        <v>19342</v>
      </c>
      <c r="J25" s="5" t="str">
        <f>VLOOKUP(K25,'augjul cfs'!$F$5:$O$94,10,FALSE)</f>
        <v>2016-17</v>
      </c>
      <c r="K25" s="18">
        <f>LARGE('augjul cfs'!$F$5:$F$94,'augjul cfs rank'!$A25)</f>
        <v>12899</v>
      </c>
      <c r="L25" s="5" t="str">
        <f>VLOOKUP(M25,'augjul cfs'!$G$5:$O$94,9,FALSE)</f>
        <v>1967-68</v>
      </c>
      <c r="M25" s="18">
        <f>LARGE('augjul cfs'!$G$5:$G$94,'augjul cfs rank'!$A25)</f>
        <v>10012</v>
      </c>
      <c r="N25" s="5" t="str">
        <f>VLOOKUP(O25,'augjul cfs'!$H$5:$O$94,8,FALSE)</f>
        <v>1959-60</v>
      </c>
      <c r="O25" s="18">
        <f>LARGE('augjul cfs'!$H$5:$H$94,'augjul cfs rank'!$A25)</f>
        <v>9557</v>
      </c>
      <c r="P25" s="5" t="str">
        <f>VLOOKUP(Q25,'augjul cfs'!$I$5:$O$94,7,FALSE)</f>
        <v>1940-41</v>
      </c>
      <c r="Q25" s="18">
        <f>LARGE('augjul cfs'!$I$5:$I$94,'augjul cfs rank'!$A25)</f>
        <v>11718</v>
      </c>
      <c r="R25" s="5" t="str">
        <f>VLOOKUP(S25,'augjul cfs'!$J$5:$O$94,6,FALSE)</f>
        <v>1942-43</v>
      </c>
      <c r="S25" s="18">
        <f>LARGE('augjul cfs'!$J$5:$J$94,'augjul cfs rank'!$A25)</f>
        <v>28142</v>
      </c>
      <c r="T25" s="5" t="str">
        <f>VLOOKUP(U25,'augjul cfs'!$K$5:$O$94,5,FALSE)</f>
        <v>1992-93</v>
      </c>
      <c r="U25" s="18">
        <f>LARGE('augjul cfs'!$K$5:$K$94,'augjul cfs rank'!$A25)</f>
        <v>87613</v>
      </c>
      <c r="V25" s="5" t="str">
        <f>VLOOKUP(W25,'augjul cfs'!$L$5:$O$94,4,FALSE)</f>
        <v>1945-46</v>
      </c>
      <c r="W25" s="18">
        <f>LARGE('augjul cfs'!$L$5:$L$94,'augjul cfs rank'!$A25)</f>
        <v>130440</v>
      </c>
      <c r="X25" s="5" t="str">
        <f>VLOOKUP(Y25,'augjul cfs'!$M$5:$O$94,3,FALSE)</f>
        <v>1996-97</v>
      </c>
      <c r="Y25" s="18">
        <f>LARGE('augjul cfs'!$M$5:$M$94,'augjul cfs rank'!$A25)</f>
        <v>117101</v>
      </c>
      <c r="Z25" s="5" t="str">
        <f>VLOOKUP(AA25,'augjul cfs'!$N$5:$O$94,2,FALSE)</f>
        <v>1997-98</v>
      </c>
      <c r="AA25" s="18">
        <f>LARGE('augjul cfs'!$N$5:$N$94,'augjul cfs rank'!$A25)</f>
        <v>43975.361643835618</v>
      </c>
    </row>
    <row r="26" spans="1:27" x14ac:dyDescent="0.2">
      <c r="A26" s="5">
        <v>21</v>
      </c>
      <c r="B26" s="5" t="str">
        <f>VLOOKUP(C26,'augjul cfs'!$B$5:$O$94,14,FALSE)</f>
        <v>1929-30</v>
      </c>
      <c r="C26" s="18">
        <f>LARGE('augjul cfs'!$B$5:$B$94,'augjul cfs rank'!$A26)</f>
        <v>66859</v>
      </c>
      <c r="D26" s="5" t="str">
        <f>VLOOKUP(E26,'augjul cfs'!$C$5:$O$94,13,FALSE)</f>
        <v>1935-36</v>
      </c>
      <c r="E26" s="18">
        <f>LARGE('augjul cfs'!$C$5:$C$94,'augjul cfs rank'!$A26)</f>
        <v>38570</v>
      </c>
      <c r="F26" s="5" t="str">
        <f>VLOOKUP(G26,'augjul cfs'!$D$5:$O$94,12,FALSE)</f>
        <v>1968-69</v>
      </c>
      <c r="G26" s="18">
        <f>LARGE('augjul cfs'!$D$5:$D$94,'augjul cfs rank'!$A26)</f>
        <v>25619</v>
      </c>
      <c r="H26" s="5" t="str">
        <f>VLOOKUP(I26,'augjul cfs'!$E$5:$O$94,11,FALSE)</f>
        <v>1962-63</v>
      </c>
      <c r="I26" s="18">
        <f>LARGE('augjul cfs'!$E$5:$E$94,'augjul cfs rank'!$A26)</f>
        <v>19279</v>
      </c>
      <c r="J26" s="5" t="str">
        <f>VLOOKUP(K26,'augjul cfs'!$F$5:$O$94,10,FALSE)</f>
        <v>1932-33</v>
      </c>
      <c r="K26" s="18">
        <f>LARGE('augjul cfs'!$F$5:$F$94,'augjul cfs rank'!$A26)</f>
        <v>12812</v>
      </c>
      <c r="L26" s="5" t="str">
        <f>VLOOKUP(M26,'augjul cfs'!$G$5:$O$94,9,FALSE)</f>
        <v>2011-12</v>
      </c>
      <c r="M26" s="18">
        <f>LARGE('augjul cfs'!$G$5:$G$94,'augjul cfs rank'!$A26)</f>
        <v>9986</v>
      </c>
      <c r="N26" s="5" t="str">
        <f>VLOOKUP(O26,'augjul cfs'!$H$5:$O$94,8,FALSE)</f>
        <v>1970-71</v>
      </c>
      <c r="O26" s="18">
        <f>LARGE('augjul cfs'!$H$5:$H$94,'augjul cfs rank'!$A26)</f>
        <v>9490</v>
      </c>
      <c r="P26" s="5" t="str">
        <f>VLOOKUP(Q26,'augjul cfs'!$I$5:$O$94,7,FALSE)</f>
        <v>1998-99</v>
      </c>
      <c r="Q26" s="18">
        <f>LARGE('augjul cfs'!$I$5:$I$94,'augjul cfs rank'!$A26)</f>
        <v>11699</v>
      </c>
      <c r="R26" s="5" t="str">
        <f>VLOOKUP(S26,'augjul cfs'!$J$5:$O$94,6,FALSE)</f>
        <v>2006-07</v>
      </c>
      <c r="S26" s="18">
        <f>LARGE('augjul cfs'!$J$5:$J$94,'augjul cfs rank'!$A26)</f>
        <v>27840</v>
      </c>
      <c r="T26" s="5" t="str">
        <f>VLOOKUP(U26,'augjul cfs'!$K$5:$O$94,5,FALSE)</f>
        <v>1948-49</v>
      </c>
      <c r="U26" s="18">
        <f>LARGE('augjul cfs'!$K$5:$K$94,'augjul cfs rank'!$A26)</f>
        <v>87502</v>
      </c>
      <c r="V26" s="5" t="str">
        <f>VLOOKUP(W26,'augjul cfs'!$L$5:$O$94,4,FALSE)</f>
        <v>1932-33</v>
      </c>
      <c r="W26" s="18">
        <f>LARGE('augjul cfs'!$L$5:$L$94,'augjul cfs rank'!$A26)</f>
        <v>129949</v>
      </c>
      <c r="X26" s="5" t="str">
        <f>VLOOKUP(Y26,'augjul cfs'!$M$5:$O$94,3,FALSE)</f>
        <v>1999-2000</v>
      </c>
      <c r="Y26" s="18">
        <f>LARGE('augjul cfs'!$M$5:$M$94,'augjul cfs rank'!$A26)</f>
        <v>115957</v>
      </c>
      <c r="Z26" s="5" t="str">
        <f>VLOOKUP(AA26,'augjul cfs'!$N$5:$O$94,2,FALSE)</f>
        <v>1975-76</v>
      </c>
      <c r="AA26" s="18">
        <f>LARGE('augjul cfs'!$N$5:$N$94,'augjul cfs rank'!$A26)</f>
        <v>43862.205479452052</v>
      </c>
    </row>
    <row r="27" spans="1:27" x14ac:dyDescent="0.2">
      <c r="A27" s="5">
        <v>22</v>
      </c>
      <c r="B27" s="5" t="str">
        <f>VLOOKUP(C27,'augjul cfs'!$B$5:$O$94,14,FALSE)</f>
        <v>1997-98</v>
      </c>
      <c r="C27" s="18">
        <f>LARGE('augjul cfs'!$B$5:$B$94,'augjul cfs rank'!$A27)</f>
        <v>66332</v>
      </c>
      <c r="D27" s="5" t="str">
        <f>VLOOKUP(E27,'augjul cfs'!$C$5:$O$94,13,FALSE)</f>
        <v>1944-45</v>
      </c>
      <c r="E27" s="18">
        <f>LARGE('augjul cfs'!$C$5:$C$94,'augjul cfs rank'!$A27)</f>
        <v>38153</v>
      </c>
      <c r="F27" s="5" t="str">
        <f>VLOOKUP(G27,'augjul cfs'!$D$5:$O$94,12,FALSE)</f>
        <v>1996-97</v>
      </c>
      <c r="G27" s="18">
        <f>LARGE('augjul cfs'!$D$5:$D$94,'augjul cfs rank'!$A27)</f>
        <v>25462</v>
      </c>
      <c r="H27" s="5" t="str">
        <f>VLOOKUP(I27,'augjul cfs'!$E$5:$O$94,11,FALSE)</f>
        <v>1969-70</v>
      </c>
      <c r="I27" s="18">
        <f>LARGE('augjul cfs'!$E$5:$E$94,'augjul cfs rank'!$A27)</f>
        <v>19072</v>
      </c>
      <c r="J27" s="5" t="str">
        <f>VLOOKUP(K27,'augjul cfs'!$F$5:$O$94,10,FALSE)</f>
        <v>2005-06</v>
      </c>
      <c r="K27" s="18">
        <f>LARGE('augjul cfs'!$F$5:$F$94,'augjul cfs rank'!$A27)</f>
        <v>12729</v>
      </c>
      <c r="L27" s="5" t="str">
        <f>VLOOKUP(M27,'augjul cfs'!$G$5:$O$94,9,FALSE)</f>
        <v>1989-90</v>
      </c>
      <c r="M27" s="18">
        <f>LARGE('augjul cfs'!$G$5:$G$94,'augjul cfs rank'!$A27)</f>
        <v>9974</v>
      </c>
      <c r="N27" s="5" t="str">
        <f>VLOOKUP(O27,'augjul cfs'!$H$5:$O$94,8,FALSE)</f>
        <v>1953-54</v>
      </c>
      <c r="O27" s="18">
        <f>LARGE('augjul cfs'!$H$5:$H$94,'augjul cfs rank'!$A27)</f>
        <v>9411</v>
      </c>
      <c r="P27" s="5" t="str">
        <f>VLOOKUP(Q27,'augjul cfs'!$I$5:$O$94,7,FALSE)</f>
        <v>1939-40</v>
      </c>
      <c r="Q27" s="18">
        <f>LARGE('augjul cfs'!$I$5:$I$94,'augjul cfs rank'!$A27)</f>
        <v>11411</v>
      </c>
      <c r="R27" s="5" t="str">
        <f>VLOOKUP(S27,'augjul cfs'!$J$5:$O$94,6,FALSE)</f>
        <v>2005-06</v>
      </c>
      <c r="S27" s="18">
        <f>LARGE('augjul cfs'!$J$5:$J$94,'augjul cfs rank'!$A27)</f>
        <v>27743</v>
      </c>
      <c r="T27" s="5" t="str">
        <f>VLOOKUP(U27,'augjul cfs'!$K$5:$O$94,5,FALSE)</f>
        <v>1960-61</v>
      </c>
      <c r="U27" s="18">
        <f>LARGE('augjul cfs'!$K$5:$K$94,'augjul cfs rank'!$A27)</f>
        <v>87478</v>
      </c>
      <c r="V27" s="5" t="str">
        <f>VLOOKUP(W27,'augjul cfs'!$L$5:$O$94,4,FALSE)</f>
        <v>1954-55</v>
      </c>
      <c r="W27" s="18">
        <f>LARGE('augjul cfs'!$L$5:$L$94,'augjul cfs rank'!$A27)</f>
        <v>129843</v>
      </c>
      <c r="X27" s="5" t="str">
        <f>VLOOKUP(Y27,'augjul cfs'!$M$5:$O$94,3,FALSE)</f>
        <v>2001-02</v>
      </c>
      <c r="Y27" s="18">
        <f>LARGE('augjul cfs'!$M$5:$M$94,'augjul cfs rank'!$A27)</f>
        <v>113585</v>
      </c>
      <c r="Z27" s="5" t="str">
        <f>VLOOKUP(AA27,'augjul cfs'!$N$5:$O$94,2,FALSE)</f>
        <v>1932-33</v>
      </c>
      <c r="AA27" s="18">
        <f>LARGE('augjul cfs'!$N$5:$N$94,'augjul cfs rank'!$A27)</f>
        <v>43677.468493150685</v>
      </c>
    </row>
    <row r="28" spans="1:27" x14ac:dyDescent="0.2">
      <c r="A28" s="5">
        <v>23</v>
      </c>
      <c r="B28" s="5" t="str">
        <f>VLOOKUP(C28,'augjul cfs'!$B$5:$O$94,14,FALSE)</f>
        <v>1950-51</v>
      </c>
      <c r="C28" s="18">
        <f>LARGE('augjul cfs'!$B$5:$B$94,'augjul cfs rank'!$A28)</f>
        <v>66194</v>
      </c>
      <c r="D28" s="5" t="str">
        <f>VLOOKUP(E28,'augjul cfs'!$C$5:$O$94,13,FALSE)</f>
        <v>1950-51</v>
      </c>
      <c r="E28" s="18">
        <f>LARGE('augjul cfs'!$C$5:$C$94,'augjul cfs rank'!$A28)</f>
        <v>37691</v>
      </c>
      <c r="F28" s="5" t="str">
        <f>VLOOKUP(G28,'augjul cfs'!$D$5:$O$94,12,FALSE)</f>
        <v>2011-12</v>
      </c>
      <c r="G28" s="18">
        <f>LARGE('augjul cfs'!$D$5:$D$94,'augjul cfs rank'!$A28)</f>
        <v>25361</v>
      </c>
      <c r="H28" s="5" t="str">
        <f>VLOOKUP(I28,'augjul cfs'!$E$5:$O$94,11,FALSE)</f>
        <v>1980-81</v>
      </c>
      <c r="I28" s="18">
        <f>LARGE('augjul cfs'!$E$5:$E$94,'augjul cfs rank'!$A28)</f>
        <v>18825</v>
      </c>
      <c r="J28" s="5" t="str">
        <f>VLOOKUP(K28,'augjul cfs'!$F$5:$O$94,10,FALSE)</f>
        <v>1966-67</v>
      </c>
      <c r="K28" s="18">
        <f>LARGE('augjul cfs'!$F$5:$F$94,'augjul cfs rank'!$A28)</f>
        <v>12658</v>
      </c>
      <c r="L28" s="5" t="str">
        <f>VLOOKUP(M28,'augjul cfs'!$G$5:$O$94,9,FALSE)</f>
        <v>2016-17</v>
      </c>
      <c r="M28" s="18">
        <f>LARGE('augjul cfs'!$G$5:$G$94,'augjul cfs rank'!$A28)</f>
        <v>9948</v>
      </c>
      <c r="N28" s="5" t="str">
        <f>VLOOKUP(O28,'augjul cfs'!$H$5:$O$94,8,FALSE)</f>
        <v>1961-62</v>
      </c>
      <c r="O28" s="18">
        <f>LARGE('augjul cfs'!$H$5:$H$94,'augjul cfs rank'!$A28)</f>
        <v>9354</v>
      </c>
      <c r="P28" s="5" t="str">
        <f>VLOOKUP(Q28,'augjul cfs'!$I$5:$O$94,7,FALSE)</f>
        <v>1989-90</v>
      </c>
      <c r="Q28" s="18">
        <f>LARGE('augjul cfs'!$I$5:$I$94,'augjul cfs rank'!$A28)</f>
        <v>11321</v>
      </c>
      <c r="R28" s="5" t="str">
        <f>VLOOKUP(S28,'augjul cfs'!$J$5:$O$94,6,FALSE)</f>
        <v>1955-56</v>
      </c>
      <c r="S28" s="18">
        <f>LARGE('augjul cfs'!$J$5:$J$94,'augjul cfs rank'!$A28)</f>
        <v>27674</v>
      </c>
      <c r="T28" s="5" t="str">
        <f>VLOOKUP(U28,'augjul cfs'!$K$5:$O$94,5,FALSE)</f>
        <v>1975-76</v>
      </c>
      <c r="U28" s="18">
        <f>LARGE('augjul cfs'!$K$5:$K$94,'augjul cfs rank'!$A28)</f>
        <v>87262</v>
      </c>
      <c r="V28" s="5" t="str">
        <f>VLOOKUP(W28,'augjul cfs'!$L$5:$O$94,4,FALSE)</f>
        <v>2010-11</v>
      </c>
      <c r="W28" s="18">
        <f>LARGE('augjul cfs'!$L$5:$L$94,'augjul cfs rank'!$A28)</f>
        <v>127518</v>
      </c>
      <c r="X28" s="5" t="str">
        <f>VLOOKUP(Y28,'augjul cfs'!$M$5:$O$94,3,FALSE)</f>
        <v>1981-82</v>
      </c>
      <c r="Y28" s="18">
        <f>LARGE('augjul cfs'!$M$5:$M$94,'augjul cfs rank'!$A28)</f>
        <v>111543</v>
      </c>
      <c r="Z28" s="5" t="str">
        <f>VLOOKUP(AA28,'augjul cfs'!$N$5:$O$94,2,FALSE)</f>
        <v>2016-17</v>
      </c>
      <c r="AA28" s="18">
        <f>LARGE('augjul cfs'!$N$5:$N$94,'augjul cfs rank'!$A28)</f>
        <v>43233.950684931508</v>
      </c>
    </row>
    <row r="29" spans="1:27" x14ac:dyDescent="0.2">
      <c r="A29" s="5">
        <v>24</v>
      </c>
      <c r="B29" s="5" t="str">
        <f>VLOOKUP(C29,'augjul cfs'!$B$5:$O$94,14,FALSE)</f>
        <v>1963-64</v>
      </c>
      <c r="C29" s="18">
        <f>LARGE('augjul cfs'!$B$5:$B$94,'augjul cfs rank'!$A29)</f>
        <v>66077</v>
      </c>
      <c r="D29" s="5" t="str">
        <f>VLOOKUP(E29,'augjul cfs'!$C$5:$O$94,13,FALSE)</f>
        <v>1948-49</v>
      </c>
      <c r="E29" s="18">
        <f>LARGE('augjul cfs'!$C$5:$C$94,'augjul cfs rank'!$A29)</f>
        <v>37420</v>
      </c>
      <c r="F29" s="5" t="str">
        <f>VLOOKUP(G29,'augjul cfs'!$D$5:$O$94,12,FALSE)</f>
        <v>1969-70</v>
      </c>
      <c r="G29" s="18">
        <f>LARGE('augjul cfs'!$D$5:$D$94,'augjul cfs rank'!$A29)</f>
        <v>25230</v>
      </c>
      <c r="H29" s="5" t="str">
        <f>VLOOKUP(I29,'augjul cfs'!$E$5:$O$94,11,FALSE)</f>
        <v>2015-16</v>
      </c>
      <c r="I29" s="18">
        <f>LARGE('augjul cfs'!$E$5:$E$94,'augjul cfs rank'!$A29)</f>
        <v>18448</v>
      </c>
      <c r="J29" s="5" t="str">
        <f>VLOOKUP(K29,'augjul cfs'!$F$5:$O$94,10,FALSE)</f>
        <v>1953-54</v>
      </c>
      <c r="K29" s="18">
        <f>LARGE('augjul cfs'!$F$5:$F$94,'augjul cfs rank'!$A29)</f>
        <v>12579</v>
      </c>
      <c r="L29" s="5" t="str">
        <f>VLOOKUP(M29,'augjul cfs'!$G$5:$O$94,9,FALSE)</f>
        <v>2017-18</v>
      </c>
      <c r="M29" s="18">
        <f>LARGE('augjul cfs'!$G$5:$G$94,'augjul cfs rank'!$A29)</f>
        <v>9907</v>
      </c>
      <c r="N29" s="5" t="str">
        <f>VLOOKUP(O29,'augjul cfs'!$H$5:$O$94,8,FALSE)</f>
        <v>1998-99</v>
      </c>
      <c r="O29" s="18">
        <f>LARGE('augjul cfs'!$H$5:$H$94,'augjul cfs rank'!$A29)</f>
        <v>9325</v>
      </c>
      <c r="P29" s="5" t="str">
        <f>VLOOKUP(Q29,'augjul cfs'!$I$5:$O$94,7,FALSE)</f>
        <v>2011-12</v>
      </c>
      <c r="Q29" s="18">
        <f>LARGE('augjul cfs'!$I$5:$I$94,'augjul cfs rank'!$A29)</f>
        <v>11235</v>
      </c>
      <c r="R29" s="5" t="str">
        <f>VLOOKUP(S29,'augjul cfs'!$J$5:$O$94,6,FALSE)</f>
        <v>2002-03</v>
      </c>
      <c r="S29" s="18">
        <f>LARGE('augjul cfs'!$J$5:$J$94,'augjul cfs rank'!$A29)</f>
        <v>27574</v>
      </c>
      <c r="T29" s="5" t="str">
        <f>VLOOKUP(U29,'augjul cfs'!$K$5:$O$94,5,FALSE)</f>
        <v>1970-71</v>
      </c>
      <c r="U29" s="18">
        <f>LARGE('augjul cfs'!$K$5:$K$94,'augjul cfs rank'!$A29)</f>
        <v>86978</v>
      </c>
      <c r="V29" s="5" t="str">
        <f>VLOOKUP(W29,'augjul cfs'!$L$5:$O$94,4,FALSE)</f>
        <v>1998-99</v>
      </c>
      <c r="W29" s="18">
        <f>LARGE('augjul cfs'!$L$5:$L$94,'augjul cfs rank'!$A29)</f>
        <v>126639</v>
      </c>
      <c r="X29" s="5" t="str">
        <f>VLOOKUP(Y29,'augjul cfs'!$M$5:$O$94,3,FALSE)</f>
        <v>1989-90</v>
      </c>
      <c r="Y29" s="18">
        <f>LARGE('augjul cfs'!$M$5:$M$94,'augjul cfs rank'!$A29)</f>
        <v>111234</v>
      </c>
      <c r="Z29" s="5" t="str">
        <f>VLOOKUP(AA29,'augjul cfs'!$N$5:$O$94,2,FALSE)</f>
        <v>1982-83</v>
      </c>
      <c r="AA29" s="18">
        <f>LARGE('augjul cfs'!$N$5:$N$94,'augjul cfs rank'!$A29)</f>
        <v>43047.205479452052</v>
      </c>
    </row>
    <row r="30" spans="1:27" x14ac:dyDescent="0.2">
      <c r="A30" s="5">
        <v>25</v>
      </c>
      <c r="B30" s="5" t="str">
        <f>VLOOKUP(C30,'augjul cfs'!$B$5:$O$94,14,FALSE)</f>
        <v>1948-49</v>
      </c>
      <c r="C30" s="18">
        <f>LARGE('augjul cfs'!$B$5:$B$94,'augjul cfs rank'!$A30)</f>
        <v>66057</v>
      </c>
      <c r="D30" s="5" t="str">
        <f>VLOOKUP(E30,'augjul cfs'!$C$5:$O$94,13,FALSE)</f>
        <v>1960-61</v>
      </c>
      <c r="E30" s="18">
        <f>LARGE('augjul cfs'!$C$5:$C$94,'augjul cfs rank'!$A30)</f>
        <v>36991</v>
      </c>
      <c r="F30" s="5" t="str">
        <f>VLOOKUP(G30,'augjul cfs'!$D$5:$O$94,12,FALSE)</f>
        <v>1961-62</v>
      </c>
      <c r="G30" s="18">
        <f>LARGE('augjul cfs'!$D$5:$D$94,'augjul cfs rank'!$A30)</f>
        <v>25197</v>
      </c>
      <c r="H30" s="5" t="str">
        <f>VLOOKUP(I30,'augjul cfs'!$E$5:$O$94,11,FALSE)</f>
        <v>2008-09</v>
      </c>
      <c r="I30" s="18">
        <f>LARGE('augjul cfs'!$E$5:$E$94,'augjul cfs rank'!$A30)</f>
        <v>18324</v>
      </c>
      <c r="J30" s="5" t="str">
        <f>VLOOKUP(K30,'augjul cfs'!$F$5:$O$94,10,FALSE)</f>
        <v>1981-82</v>
      </c>
      <c r="K30" s="18">
        <f>LARGE('augjul cfs'!$F$5:$F$94,'augjul cfs rank'!$A30)</f>
        <v>12515</v>
      </c>
      <c r="L30" s="5" t="str">
        <f>VLOOKUP(M30,'augjul cfs'!$G$5:$O$94,9,FALSE)</f>
        <v>1958-59</v>
      </c>
      <c r="M30" s="18">
        <f>LARGE('augjul cfs'!$G$5:$G$94,'augjul cfs rank'!$A30)</f>
        <v>9901</v>
      </c>
      <c r="N30" s="5" t="str">
        <f>VLOOKUP(O30,'augjul cfs'!$H$5:$O$94,8,FALSE)</f>
        <v>1966-67</v>
      </c>
      <c r="O30" s="18">
        <f>LARGE('augjul cfs'!$H$5:$H$94,'augjul cfs rank'!$A30)</f>
        <v>9275</v>
      </c>
      <c r="P30" s="5" t="str">
        <f>VLOOKUP(Q30,'augjul cfs'!$I$5:$O$94,7,FALSE)</f>
        <v>2002-03</v>
      </c>
      <c r="Q30" s="18">
        <f>LARGE('augjul cfs'!$I$5:$I$94,'augjul cfs rank'!$A30)</f>
        <v>11167</v>
      </c>
      <c r="R30" s="5" t="str">
        <f>VLOOKUP(S30,'augjul cfs'!$J$5:$O$94,6,FALSE)</f>
        <v>1938-39</v>
      </c>
      <c r="S30" s="18">
        <f>LARGE('augjul cfs'!$J$5:$J$94,'augjul cfs rank'!$A30)</f>
        <v>27160</v>
      </c>
      <c r="T30" s="5" t="str">
        <f>VLOOKUP(U30,'augjul cfs'!$K$5:$O$94,5,FALSE)</f>
        <v>1971-72</v>
      </c>
      <c r="U30" s="18">
        <f>LARGE('augjul cfs'!$K$5:$K$94,'augjul cfs rank'!$A30)</f>
        <v>86897</v>
      </c>
      <c r="V30" s="5" t="str">
        <f>VLOOKUP(W30,'augjul cfs'!$L$5:$O$94,4,FALSE)</f>
        <v>1995-96</v>
      </c>
      <c r="W30" s="18">
        <f>LARGE('augjul cfs'!$L$5:$L$94,'augjul cfs rank'!$A30)</f>
        <v>126596</v>
      </c>
      <c r="X30" s="5" t="str">
        <f>VLOOKUP(Y30,'augjul cfs'!$M$5:$O$94,3,FALSE)</f>
        <v>2010-11</v>
      </c>
      <c r="Y30" s="18">
        <f>LARGE('augjul cfs'!$M$5:$M$94,'augjul cfs rank'!$A30)</f>
        <v>111205</v>
      </c>
      <c r="Z30" s="5" t="str">
        <f>VLOOKUP(AA30,'augjul cfs'!$N$5:$O$94,2,FALSE)</f>
        <v>1973-74</v>
      </c>
      <c r="AA30" s="18">
        <f>LARGE('augjul cfs'!$N$5:$N$94,'augjul cfs rank'!$A30)</f>
        <v>43030.147945205477</v>
      </c>
    </row>
    <row r="31" spans="1:27" x14ac:dyDescent="0.2">
      <c r="A31" s="5">
        <v>26</v>
      </c>
      <c r="B31" s="5" t="str">
        <f>VLOOKUP(C31,'augjul cfs'!$B$5:$O$94,14,FALSE)</f>
        <v>1996-97</v>
      </c>
      <c r="C31" s="18">
        <f>LARGE('augjul cfs'!$B$5:$B$94,'augjul cfs rank'!$A31)</f>
        <v>66048</v>
      </c>
      <c r="D31" s="5" t="str">
        <f>VLOOKUP(E31,'augjul cfs'!$C$5:$O$94,13,FALSE)</f>
        <v>1937-38</v>
      </c>
      <c r="E31" s="18">
        <f>LARGE('augjul cfs'!$C$5:$C$94,'augjul cfs rank'!$A31)</f>
        <v>36683</v>
      </c>
      <c r="F31" s="5" t="str">
        <f>VLOOKUP(G31,'augjul cfs'!$D$5:$O$94,12,FALSE)</f>
        <v>1982-83</v>
      </c>
      <c r="G31" s="18">
        <f>LARGE('augjul cfs'!$D$5:$D$94,'augjul cfs rank'!$A31)</f>
        <v>24941</v>
      </c>
      <c r="H31" s="5" t="str">
        <f>VLOOKUP(I31,'augjul cfs'!$E$5:$O$94,11,FALSE)</f>
        <v>1960-61</v>
      </c>
      <c r="I31" s="18">
        <f>LARGE('augjul cfs'!$E$5:$E$94,'augjul cfs rank'!$A31)</f>
        <v>18188</v>
      </c>
      <c r="J31" s="5" t="str">
        <f>VLOOKUP(K31,'augjul cfs'!$F$5:$O$94,10,FALSE)</f>
        <v>1934-35</v>
      </c>
      <c r="K31" s="18">
        <f>LARGE('augjul cfs'!$F$5:$F$94,'augjul cfs rank'!$A31)</f>
        <v>12334</v>
      </c>
      <c r="L31" s="5" t="str">
        <f>VLOOKUP(M31,'augjul cfs'!$G$5:$O$94,9,FALSE)</f>
        <v>1934-35</v>
      </c>
      <c r="M31" s="18">
        <f>LARGE('augjul cfs'!$G$5:$G$94,'augjul cfs rank'!$A31)</f>
        <v>9899</v>
      </c>
      <c r="N31" s="5" t="str">
        <f>VLOOKUP(O31,'augjul cfs'!$H$5:$O$94,8,FALSE)</f>
        <v>2005-06</v>
      </c>
      <c r="O31" s="18">
        <f>LARGE('augjul cfs'!$H$5:$H$94,'augjul cfs rank'!$A31)</f>
        <v>9128</v>
      </c>
      <c r="P31" s="5" t="str">
        <f>VLOOKUP(Q31,'augjul cfs'!$I$5:$O$94,7,FALSE)</f>
        <v>1959-60</v>
      </c>
      <c r="Q31" s="18">
        <f>LARGE('augjul cfs'!$I$5:$I$94,'augjul cfs rank'!$A31)</f>
        <v>11153</v>
      </c>
      <c r="R31" s="5" t="str">
        <f>VLOOKUP(S31,'augjul cfs'!$J$5:$O$94,6,FALSE)</f>
        <v>1959-60</v>
      </c>
      <c r="S31" s="18">
        <f>LARGE('augjul cfs'!$J$5:$J$94,'augjul cfs rank'!$A31)</f>
        <v>26971</v>
      </c>
      <c r="T31" s="5" t="str">
        <f>VLOOKUP(U31,'augjul cfs'!$K$5:$O$94,5,FALSE)</f>
        <v>2012-13</v>
      </c>
      <c r="U31" s="18">
        <f>LARGE('augjul cfs'!$K$5:$K$94,'augjul cfs rank'!$A31)</f>
        <v>86497</v>
      </c>
      <c r="V31" s="5" t="str">
        <f>VLOOKUP(W31,'augjul cfs'!$L$5:$O$94,4,FALSE)</f>
        <v>1955-56</v>
      </c>
      <c r="W31" s="18">
        <f>LARGE('augjul cfs'!$L$5:$L$94,'augjul cfs rank'!$A31)</f>
        <v>126278</v>
      </c>
      <c r="X31" s="5" t="str">
        <f>VLOOKUP(Y31,'augjul cfs'!$M$5:$O$94,3,FALSE)</f>
        <v>1950-51</v>
      </c>
      <c r="Y31" s="18">
        <f>LARGE('augjul cfs'!$M$5:$M$94,'augjul cfs rank'!$A31)</f>
        <v>111204</v>
      </c>
      <c r="Z31" s="5" t="str">
        <f>VLOOKUP(AA31,'augjul cfs'!$N$5:$O$94,2,FALSE)</f>
        <v>1964-65</v>
      </c>
      <c r="AA31" s="18">
        <f>LARGE('augjul cfs'!$N$5:$N$94,'augjul cfs rank'!$A31)</f>
        <v>42595.268493150688</v>
      </c>
    </row>
    <row r="32" spans="1:27" x14ac:dyDescent="0.2">
      <c r="A32" s="5">
        <v>27</v>
      </c>
      <c r="B32" s="5" t="str">
        <f>VLOOKUP(C32,'augjul cfs'!$B$5:$O$94,14,FALSE)</f>
        <v>1983-84</v>
      </c>
      <c r="C32" s="18">
        <f>LARGE('augjul cfs'!$B$5:$B$94,'augjul cfs rank'!$A32)</f>
        <v>65541</v>
      </c>
      <c r="D32" s="5" t="str">
        <f>VLOOKUP(E32,'augjul cfs'!$C$5:$O$94,13,FALSE)</f>
        <v>1995-96</v>
      </c>
      <c r="E32" s="18">
        <f>LARGE('augjul cfs'!$C$5:$C$94,'augjul cfs rank'!$A32)</f>
        <v>36575</v>
      </c>
      <c r="F32" s="5" t="str">
        <f>VLOOKUP(G32,'augjul cfs'!$D$5:$O$94,12,FALSE)</f>
        <v>1939-40</v>
      </c>
      <c r="G32" s="18">
        <f>LARGE('augjul cfs'!$D$5:$D$94,'augjul cfs rank'!$A32)</f>
        <v>24825</v>
      </c>
      <c r="H32" s="5" t="str">
        <f>VLOOKUP(I32,'augjul cfs'!$E$5:$O$94,11,FALSE)</f>
        <v>2005-06</v>
      </c>
      <c r="I32" s="18">
        <f>LARGE('augjul cfs'!$E$5:$E$94,'augjul cfs rank'!$A32)</f>
        <v>17829</v>
      </c>
      <c r="J32" s="5" t="str">
        <f>VLOOKUP(K32,'augjul cfs'!$F$5:$O$94,10,FALSE)</f>
        <v>1996-97</v>
      </c>
      <c r="K32" s="18">
        <f>LARGE('augjul cfs'!$F$5:$F$94,'augjul cfs rank'!$A32)</f>
        <v>11759</v>
      </c>
      <c r="L32" s="5" t="str">
        <f>VLOOKUP(M32,'augjul cfs'!$G$5:$O$94,9,FALSE)</f>
        <v>1998-99</v>
      </c>
      <c r="M32" s="18">
        <f>LARGE('augjul cfs'!$G$5:$G$94,'augjul cfs rank'!$A32)</f>
        <v>9860</v>
      </c>
      <c r="N32" s="5" t="str">
        <f>VLOOKUP(O32,'augjul cfs'!$H$5:$O$94,8,FALSE)</f>
        <v>1957-58</v>
      </c>
      <c r="O32" s="18">
        <f>LARGE('augjul cfs'!$H$5:$H$94,'augjul cfs rank'!$A32)</f>
        <v>9072</v>
      </c>
      <c r="P32" s="5" t="str">
        <f>VLOOKUP(Q32,'augjul cfs'!$I$5:$O$94,7,FALSE)</f>
        <v>1993-94</v>
      </c>
      <c r="Q32" s="18">
        <f>LARGE('augjul cfs'!$I$5:$I$94,'augjul cfs rank'!$A32)</f>
        <v>11141</v>
      </c>
      <c r="R32" s="5" t="str">
        <f>VLOOKUP(S32,'augjul cfs'!$J$5:$O$94,6,FALSE)</f>
        <v>1982-83</v>
      </c>
      <c r="S32" s="18">
        <f>LARGE('augjul cfs'!$J$5:$J$94,'augjul cfs rank'!$A32)</f>
        <v>26908</v>
      </c>
      <c r="T32" s="5" t="str">
        <f>VLOOKUP(U32,'augjul cfs'!$K$5:$O$94,5,FALSE)</f>
        <v>1931-32</v>
      </c>
      <c r="U32" s="18">
        <f>LARGE('augjul cfs'!$K$5:$K$94,'augjul cfs rank'!$A32)</f>
        <v>84776</v>
      </c>
      <c r="V32" s="5" t="str">
        <f>VLOOKUP(W32,'augjul cfs'!$L$5:$O$94,4,FALSE)</f>
        <v>1965-66</v>
      </c>
      <c r="W32" s="18">
        <f>LARGE('augjul cfs'!$L$5:$L$94,'augjul cfs rank'!$A32)</f>
        <v>124149</v>
      </c>
      <c r="X32" s="5" t="str">
        <f>VLOOKUP(Y32,'augjul cfs'!$M$5:$O$94,3,FALSE)</f>
        <v>1980-81</v>
      </c>
      <c r="Y32" s="18">
        <f>LARGE('augjul cfs'!$M$5:$M$94,'augjul cfs rank'!$A32)</f>
        <v>110548</v>
      </c>
      <c r="Z32" s="5" t="str">
        <f>VLOOKUP(AA32,'augjul cfs'!$N$5:$O$94,2,FALSE)</f>
        <v>1955-56</v>
      </c>
      <c r="AA32" s="18">
        <f>LARGE('augjul cfs'!$N$5:$N$94,'augjul cfs rank'!$A32)</f>
        <v>42091.449315068494</v>
      </c>
    </row>
    <row r="33" spans="1:27" x14ac:dyDescent="0.2">
      <c r="A33" s="5">
        <v>28</v>
      </c>
      <c r="B33" s="5" t="str">
        <f>VLOOKUP(C33,'augjul cfs'!$B$5:$O$94,14,FALSE)</f>
        <v>1961-62</v>
      </c>
      <c r="C33" s="18">
        <f>LARGE('augjul cfs'!$B$5:$B$94,'augjul cfs rank'!$A33)</f>
        <v>65344</v>
      </c>
      <c r="D33" s="5" t="str">
        <f>VLOOKUP(E33,'augjul cfs'!$C$5:$O$94,13,FALSE)</f>
        <v>1928-29</v>
      </c>
      <c r="E33" s="18">
        <f>LARGE('augjul cfs'!$C$5:$C$94,'augjul cfs rank'!$A33)</f>
        <v>36473</v>
      </c>
      <c r="F33" s="5" t="str">
        <f>VLOOKUP(G33,'augjul cfs'!$D$5:$O$94,12,FALSE)</f>
        <v>1975-76</v>
      </c>
      <c r="G33" s="18">
        <f>LARGE('augjul cfs'!$D$5:$D$94,'augjul cfs rank'!$A33)</f>
        <v>24769</v>
      </c>
      <c r="H33" s="5" t="str">
        <f>VLOOKUP(I33,'augjul cfs'!$E$5:$O$94,11,FALSE)</f>
        <v>1941-42</v>
      </c>
      <c r="I33" s="18">
        <f>LARGE('augjul cfs'!$E$5:$E$94,'augjul cfs rank'!$A33)</f>
        <v>17800</v>
      </c>
      <c r="J33" s="5" t="str">
        <f>VLOOKUP(K33,'augjul cfs'!$F$5:$O$94,10,FALSE)</f>
        <v>2007-08</v>
      </c>
      <c r="K33" s="18">
        <f>LARGE('augjul cfs'!$F$5:$F$94,'augjul cfs rank'!$A33)</f>
        <v>11581</v>
      </c>
      <c r="L33" s="5" t="str">
        <f>VLOOKUP(M33,'augjul cfs'!$G$5:$O$94,9,FALSE)</f>
        <v>1959-60</v>
      </c>
      <c r="M33" s="18">
        <f>LARGE('augjul cfs'!$G$5:$G$94,'augjul cfs rank'!$A33)</f>
        <v>9756</v>
      </c>
      <c r="N33" s="5" t="str">
        <f>VLOOKUP(O33,'augjul cfs'!$H$5:$O$94,8,FALSE)</f>
        <v>1931-32</v>
      </c>
      <c r="O33" s="18">
        <f>LARGE('augjul cfs'!$H$5:$H$94,'augjul cfs rank'!$A33)</f>
        <v>9055</v>
      </c>
      <c r="P33" s="5" t="str">
        <f>VLOOKUP(Q33,'augjul cfs'!$I$5:$O$94,7,FALSE)</f>
        <v>1962-63</v>
      </c>
      <c r="Q33" s="18">
        <f>LARGE('augjul cfs'!$I$5:$I$94,'augjul cfs rank'!$A33)</f>
        <v>10827</v>
      </c>
      <c r="R33" s="5" t="str">
        <f>VLOOKUP(S33,'augjul cfs'!$J$5:$O$94,6,FALSE)</f>
        <v>1986-87</v>
      </c>
      <c r="S33" s="18">
        <f>LARGE('augjul cfs'!$J$5:$J$94,'augjul cfs rank'!$A33)</f>
        <v>26777</v>
      </c>
      <c r="T33" s="5" t="str">
        <f>VLOOKUP(U33,'augjul cfs'!$K$5:$O$94,5,FALSE)</f>
        <v>1946-47</v>
      </c>
      <c r="U33" s="18">
        <f>LARGE('augjul cfs'!$K$5:$K$94,'augjul cfs rank'!$A33)</f>
        <v>83785</v>
      </c>
      <c r="V33" s="5" t="str">
        <f>VLOOKUP(W33,'augjul cfs'!$L$5:$O$94,4,FALSE)</f>
        <v>1937-38</v>
      </c>
      <c r="W33" s="18">
        <f>LARGE('augjul cfs'!$L$5:$L$94,'augjul cfs rank'!$A33)</f>
        <v>122453</v>
      </c>
      <c r="X33" s="5" t="str">
        <f>VLOOKUP(Y33,'augjul cfs'!$M$5:$O$94,3,FALSE)</f>
        <v>1974-75</v>
      </c>
      <c r="Y33" s="18">
        <f>LARGE('augjul cfs'!$M$5:$M$94,'augjul cfs rank'!$A33)</f>
        <v>109466</v>
      </c>
      <c r="Z33" s="5" t="str">
        <f>VLOOKUP(AA33,'augjul cfs'!$N$5:$O$94,2,FALSE)</f>
        <v>1989-90</v>
      </c>
      <c r="AA33" s="18">
        <f>LARGE('augjul cfs'!$N$5:$N$94,'augjul cfs rank'!$A33)</f>
        <v>42036.838356164386</v>
      </c>
    </row>
    <row r="34" spans="1:27" x14ac:dyDescent="0.2">
      <c r="A34" s="5">
        <v>29</v>
      </c>
      <c r="B34" s="5" t="str">
        <f>VLOOKUP(C34,'augjul cfs'!$B$5:$O$94,14,FALSE)</f>
        <v>1990-91</v>
      </c>
      <c r="C34" s="18">
        <f>LARGE('augjul cfs'!$B$5:$B$94,'augjul cfs rank'!$A34)</f>
        <v>65124</v>
      </c>
      <c r="D34" s="5" t="str">
        <f>VLOOKUP(E34,'augjul cfs'!$C$5:$O$94,13,FALSE)</f>
        <v>1999-2000</v>
      </c>
      <c r="E34" s="18">
        <f>LARGE('augjul cfs'!$C$5:$C$94,'augjul cfs rank'!$A34)</f>
        <v>36456</v>
      </c>
      <c r="F34" s="5" t="str">
        <f>VLOOKUP(G34,'augjul cfs'!$D$5:$O$94,12,FALSE)</f>
        <v>1980-81</v>
      </c>
      <c r="G34" s="18">
        <f>LARGE('augjul cfs'!$D$5:$D$94,'augjul cfs rank'!$A34)</f>
        <v>24264</v>
      </c>
      <c r="H34" s="5" t="str">
        <f>VLOOKUP(I34,'augjul cfs'!$E$5:$O$94,11,FALSE)</f>
        <v>1988-89</v>
      </c>
      <c r="I34" s="18">
        <f>LARGE('augjul cfs'!$E$5:$E$94,'augjul cfs rank'!$A34)</f>
        <v>17796</v>
      </c>
      <c r="J34" s="5" t="str">
        <f>VLOOKUP(K34,'augjul cfs'!$F$5:$O$94,10,FALSE)</f>
        <v>1965-66</v>
      </c>
      <c r="K34" s="18">
        <f>LARGE('augjul cfs'!$F$5:$F$94,'augjul cfs rank'!$A34)</f>
        <v>11570</v>
      </c>
      <c r="L34" s="5" t="str">
        <f>VLOOKUP(M34,'augjul cfs'!$G$5:$O$94,9,FALSE)</f>
        <v>1964-65</v>
      </c>
      <c r="M34" s="18">
        <f>LARGE('augjul cfs'!$G$5:$G$94,'augjul cfs rank'!$A34)</f>
        <v>9596</v>
      </c>
      <c r="N34" s="5" t="str">
        <f>VLOOKUP(O34,'augjul cfs'!$H$5:$O$94,8,FALSE)</f>
        <v>1989-90</v>
      </c>
      <c r="O34" s="18">
        <f>LARGE('augjul cfs'!$H$5:$H$94,'augjul cfs rank'!$A34)</f>
        <v>9052</v>
      </c>
      <c r="P34" s="5" t="str">
        <f>VLOOKUP(Q34,'augjul cfs'!$I$5:$O$94,7,FALSE)</f>
        <v>1983-84</v>
      </c>
      <c r="Q34" s="18">
        <f>LARGE('augjul cfs'!$I$5:$I$94,'augjul cfs rank'!$A34)</f>
        <v>10824</v>
      </c>
      <c r="R34" s="5" t="str">
        <f>VLOOKUP(S34,'augjul cfs'!$J$5:$O$94,6,FALSE)</f>
        <v>1997-98</v>
      </c>
      <c r="S34" s="18">
        <f>LARGE('augjul cfs'!$J$5:$J$94,'augjul cfs rank'!$A34)</f>
        <v>26673</v>
      </c>
      <c r="T34" s="5" t="str">
        <f>VLOOKUP(U34,'augjul cfs'!$K$5:$O$94,5,FALSE)</f>
        <v>1984-85</v>
      </c>
      <c r="U34" s="18">
        <f>LARGE('augjul cfs'!$K$5:$K$94,'augjul cfs rank'!$A34)</f>
        <v>83573</v>
      </c>
      <c r="V34" s="5" t="str">
        <f>VLOOKUP(W34,'augjul cfs'!$L$5:$O$94,4,FALSE)</f>
        <v>1970-71</v>
      </c>
      <c r="W34" s="18">
        <f>LARGE('augjul cfs'!$L$5:$L$94,'augjul cfs rank'!$A34)</f>
        <v>122384</v>
      </c>
      <c r="X34" s="5" t="str">
        <f>VLOOKUP(Y34,'augjul cfs'!$M$5:$O$94,3,FALSE)</f>
        <v>1964-65</v>
      </c>
      <c r="Y34" s="18">
        <f>LARGE('augjul cfs'!$M$5:$M$94,'augjul cfs rank'!$A34)</f>
        <v>103401</v>
      </c>
      <c r="Z34" s="5" t="str">
        <f>VLOOKUP(AA34,'augjul cfs'!$N$5:$O$94,2,FALSE)</f>
        <v>1947-48</v>
      </c>
      <c r="AA34" s="18">
        <f>LARGE('augjul cfs'!$N$5:$N$94,'augjul cfs rank'!$A34)</f>
        <v>41923.106849315067</v>
      </c>
    </row>
    <row r="35" spans="1:27" x14ac:dyDescent="0.2">
      <c r="A35" s="5">
        <v>30</v>
      </c>
      <c r="B35" s="5" t="str">
        <f>VLOOKUP(C35,'augjul cfs'!$B$5:$O$94,14,FALSE)</f>
        <v>1935-36</v>
      </c>
      <c r="C35" s="18">
        <f>LARGE('augjul cfs'!$B$5:$B$94,'augjul cfs rank'!$A35)</f>
        <v>64910</v>
      </c>
      <c r="D35" s="5" t="str">
        <f>VLOOKUP(E35,'augjul cfs'!$C$5:$O$94,13,FALSE)</f>
        <v>1971-72</v>
      </c>
      <c r="E35" s="18">
        <f>LARGE('augjul cfs'!$C$5:$C$94,'augjul cfs rank'!$A35)</f>
        <v>36020</v>
      </c>
      <c r="F35" s="5" t="str">
        <f>VLOOKUP(G35,'augjul cfs'!$D$5:$O$94,12,FALSE)</f>
        <v>1965-66</v>
      </c>
      <c r="G35" s="18">
        <f>LARGE('augjul cfs'!$D$5:$D$94,'augjul cfs rank'!$A35)</f>
        <v>24111</v>
      </c>
      <c r="H35" s="5" t="str">
        <f>VLOOKUP(I35,'augjul cfs'!$E$5:$O$94,11,FALSE)</f>
        <v>1973-74</v>
      </c>
      <c r="I35" s="18">
        <f>LARGE('augjul cfs'!$E$5:$E$94,'augjul cfs rank'!$A35)</f>
        <v>17703</v>
      </c>
      <c r="J35" s="5" t="str">
        <f>VLOOKUP(K35,'augjul cfs'!$F$5:$O$94,10,FALSE)</f>
        <v>1958-59</v>
      </c>
      <c r="K35" s="18">
        <f>LARGE('augjul cfs'!$F$5:$F$94,'augjul cfs rank'!$A35)</f>
        <v>11413</v>
      </c>
      <c r="L35" s="5" t="str">
        <f>VLOOKUP(M35,'augjul cfs'!$G$5:$O$94,9,FALSE)</f>
        <v>1932-33</v>
      </c>
      <c r="M35" s="18">
        <f>LARGE('augjul cfs'!$G$5:$G$94,'augjul cfs rank'!$A35)</f>
        <v>9574</v>
      </c>
      <c r="N35" s="5" t="str">
        <f>VLOOKUP(O35,'augjul cfs'!$H$5:$O$94,8,FALSE)</f>
        <v>1983-84</v>
      </c>
      <c r="O35" s="18">
        <f>LARGE('augjul cfs'!$H$5:$H$94,'augjul cfs rank'!$A35)</f>
        <v>8933</v>
      </c>
      <c r="P35" s="5" t="str">
        <f>VLOOKUP(Q35,'augjul cfs'!$I$5:$O$94,7,FALSE)</f>
        <v>1977-78</v>
      </c>
      <c r="Q35" s="18">
        <f>LARGE('augjul cfs'!$I$5:$I$94,'augjul cfs rank'!$A35)</f>
        <v>10595</v>
      </c>
      <c r="R35" s="5" t="str">
        <f>VLOOKUP(S35,'augjul cfs'!$J$5:$O$94,6,FALSE)</f>
        <v>1961-62</v>
      </c>
      <c r="S35" s="18">
        <f>LARGE('augjul cfs'!$J$5:$J$94,'augjul cfs rank'!$A35)</f>
        <v>26662</v>
      </c>
      <c r="T35" s="5" t="str">
        <f>VLOOKUP(U35,'augjul cfs'!$K$5:$O$94,5,FALSE)</f>
        <v>1990-91</v>
      </c>
      <c r="U35" s="18">
        <f>LARGE('augjul cfs'!$K$5:$K$94,'augjul cfs rank'!$A35)</f>
        <v>83303</v>
      </c>
      <c r="V35" s="5" t="str">
        <f>VLOOKUP(W35,'augjul cfs'!$L$5:$O$94,4,FALSE)</f>
        <v>2012-13</v>
      </c>
      <c r="W35" s="18">
        <f>LARGE('augjul cfs'!$L$5:$L$94,'augjul cfs rank'!$A35)</f>
        <v>120896</v>
      </c>
      <c r="X35" s="5" t="str">
        <f>VLOOKUP(Y35,'augjul cfs'!$M$5:$O$94,3,FALSE)</f>
        <v>1982-83</v>
      </c>
      <c r="Y35" s="18">
        <f>LARGE('augjul cfs'!$M$5:$M$94,'augjul cfs rank'!$A35)</f>
        <v>103312</v>
      </c>
      <c r="Z35" s="5" t="str">
        <f>VLOOKUP(AA35,'augjul cfs'!$N$5:$O$94,2,FALSE)</f>
        <v>2012-13</v>
      </c>
      <c r="AA35" s="18">
        <f>LARGE('augjul cfs'!$N$5:$N$94,'augjul cfs rank'!$A35)</f>
        <v>41882.654794520546</v>
      </c>
    </row>
    <row r="36" spans="1:27" x14ac:dyDescent="0.2">
      <c r="A36" s="5">
        <v>31</v>
      </c>
      <c r="B36" s="5" t="str">
        <f>VLOOKUP(C36,'augjul cfs'!$B$5:$O$94,14,FALSE)</f>
        <v>2012-13</v>
      </c>
      <c r="C36" s="18">
        <f>LARGE('augjul cfs'!$B$5:$B$94,'augjul cfs rank'!$A36)</f>
        <v>63993</v>
      </c>
      <c r="D36" s="5" t="str">
        <f>VLOOKUP(E36,'augjul cfs'!$C$5:$O$94,13,FALSE)</f>
        <v>1996-97</v>
      </c>
      <c r="E36" s="18">
        <f>LARGE('augjul cfs'!$C$5:$C$94,'augjul cfs rank'!$A36)</f>
        <v>35973</v>
      </c>
      <c r="F36" s="5" t="str">
        <f>VLOOKUP(G36,'augjul cfs'!$D$5:$O$94,12,FALSE)</f>
        <v>1966-67</v>
      </c>
      <c r="G36" s="18">
        <f>LARGE('augjul cfs'!$D$5:$D$94,'augjul cfs rank'!$A36)</f>
        <v>24081</v>
      </c>
      <c r="H36" s="5" t="str">
        <f>VLOOKUP(I36,'augjul cfs'!$E$5:$O$94,11,FALSE)</f>
        <v>2004-05</v>
      </c>
      <c r="I36" s="18">
        <f>LARGE('augjul cfs'!$E$5:$E$94,'augjul cfs rank'!$A36)</f>
        <v>17491</v>
      </c>
      <c r="J36" s="5" t="str">
        <f>VLOOKUP(K36,'augjul cfs'!$F$5:$O$94,10,FALSE)</f>
        <v>1973-74</v>
      </c>
      <c r="K36" s="18">
        <f>LARGE('augjul cfs'!$F$5:$F$94,'augjul cfs rank'!$A36)</f>
        <v>11386</v>
      </c>
      <c r="L36" s="5" t="str">
        <f>VLOOKUP(M36,'augjul cfs'!$G$5:$O$94,9,FALSE)</f>
        <v>1973-74</v>
      </c>
      <c r="M36" s="18">
        <f>LARGE('augjul cfs'!$G$5:$G$94,'augjul cfs rank'!$A36)</f>
        <v>9527</v>
      </c>
      <c r="N36" s="5" t="str">
        <f>VLOOKUP(O36,'augjul cfs'!$H$5:$O$94,8,FALSE)</f>
        <v>2012-13</v>
      </c>
      <c r="O36" s="18">
        <f>LARGE('augjul cfs'!$H$5:$H$94,'augjul cfs rank'!$A36)</f>
        <v>8845</v>
      </c>
      <c r="P36" s="5" t="str">
        <f>VLOOKUP(Q36,'augjul cfs'!$I$5:$O$94,7,FALSE)</f>
        <v>1957-58</v>
      </c>
      <c r="Q36" s="18">
        <f>LARGE('augjul cfs'!$I$5:$I$94,'augjul cfs rank'!$A36)</f>
        <v>10580</v>
      </c>
      <c r="R36" s="5" t="str">
        <f>VLOOKUP(S36,'augjul cfs'!$J$5:$O$94,6,FALSE)</f>
        <v>1939-40</v>
      </c>
      <c r="S36" s="18">
        <f>LARGE('augjul cfs'!$J$5:$J$94,'augjul cfs rank'!$A36)</f>
        <v>26477</v>
      </c>
      <c r="T36" s="5" t="str">
        <f>VLOOKUP(U36,'augjul cfs'!$K$5:$O$94,5,FALSE)</f>
        <v>1993-94</v>
      </c>
      <c r="U36" s="18">
        <f>LARGE('augjul cfs'!$K$5:$K$94,'augjul cfs rank'!$A36)</f>
        <v>82982</v>
      </c>
      <c r="V36" s="5" t="str">
        <f>VLOOKUP(W36,'augjul cfs'!$L$5:$O$94,4,FALSE)</f>
        <v>1989-90</v>
      </c>
      <c r="W36" s="18">
        <f>LARGE('augjul cfs'!$L$5:$L$94,'augjul cfs rank'!$A36)</f>
        <v>120408</v>
      </c>
      <c r="X36" s="5" t="str">
        <f>VLOOKUP(Y36,'augjul cfs'!$M$5:$O$94,3,FALSE)</f>
        <v>1942-43</v>
      </c>
      <c r="Y36" s="18">
        <f>LARGE('augjul cfs'!$M$5:$M$94,'augjul cfs rank'!$A36)</f>
        <v>103062</v>
      </c>
      <c r="Z36" s="5" t="str">
        <f>VLOOKUP(AA36,'augjul cfs'!$N$5:$O$94,2,FALSE)</f>
        <v>2006-07</v>
      </c>
      <c r="AA36" s="18">
        <f>LARGE('augjul cfs'!$N$5:$N$94,'augjul cfs rank'!$A36)</f>
        <v>41869.394520547947</v>
      </c>
    </row>
    <row r="37" spans="1:27" x14ac:dyDescent="0.2">
      <c r="A37" s="5">
        <v>32</v>
      </c>
      <c r="B37" s="5" t="str">
        <f>VLOOKUP(C37,'augjul cfs'!$B$5:$O$94,14,FALSE)</f>
        <v>1934-35</v>
      </c>
      <c r="C37" s="18">
        <f>LARGE('augjul cfs'!$B$5:$B$94,'augjul cfs rank'!$A37)</f>
        <v>63263</v>
      </c>
      <c r="D37" s="5" t="str">
        <f>VLOOKUP(E37,'augjul cfs'!$C$5:$O$94,13,FALSE)</f>
        <v>1972-73</v>
      </c>
      <c r="E37" s="18">
        <f>LARGE('augjul cfs'!$C$5:$C$94,'augjul cfs rank'!$A37)</f>
        <v>35888</v>
      </c>
      <c r="F37" s="5" t="str">
        <f>VLOOKUP(G37,'augjul cfs'!$D$5:$O$94,12,FALSE)</f>
        <v>1944-45</v>
      </c>
      <c r="G37" s="18">
        <f>LARGE('augjul cfs'!$D$5:$D$94,'augjul cfs rank'!$A37)</f>
        <v>23873</v>
      </c>
      <c r="H37" s="5" t="str">
        <f>VLOOKUP(I37,'augjul cfs'!$E$5:$O$94,11,FALSE)</f>
        <v>2001-02</v>
      </c>
      <c r="I37" s="18">
        <f>LARGE('augjul cfs'!$E$5:$E$94,'augjul cfs rank'!$A37)</f>
        <v>17402</v>
      </c>
      <c r="J37" s="5" t="str">
        <f>VLOOKUP(K37,'augjul cfs'!$F$5:$O$94,10,FALSE)</f>
        <v>1949-50</v>
      </c>
      <c r="K37" s="18">
        <f>LARGE('augjul cfs'!$F$5:$F$94,'augjul cfs rank'!$A37)</f>
        <v>11347</v>
      </c>
      <c r="L37" s="5" t="str">
        <f>VLOOKUP(M37,'augjul cfs'!$G$5:$O$94,9,FALSE)</f>
        <v>2009-10</v>
      </c>
      <c r="M37" s="18">
        <f>LARGE('augjul cfs'!$G$5:$G$94,'augjul cfs rank'!$A37)</f>
        <v>9525</v>
      </c>
      <c r="N37" s="5" t="str">
        <f>VLOOKUP(O37,'augjul cfs'!$H$5:$O$94,8,FALSE)</f>
        <v>1939-40</v>
      </c>
      <c r="O37" s="18">
        <f>LARGE('augjul cfs'!$H$5:$H$94,'augjul cfs rank'!$A37)</f>
        <v>8840</v>
      </c>
      <c r="P37" s="5" t="str">
        <f>VLOOKUP(Q37,'augjul cfs'!$I$5:$O$94,7,FALSE)</f>
        <v>2003-04</v>
      </c>
      <c r="Q37" s="18">
        <f>LARGE('augjul cfs'!$I$5:$I$94,'augjul cfs rank'!$A37)</f>
        <v>10127</v>
      </c>
      <c r="R37" s="5" t="str">
        <f>VLOOKUP(S37,'augjul cfs'!$J$5:$O$94,6,FALSE)</f>
        <v>2016-17</v>
      </c>
      <c r="S37" s="18">
        <f>LARGE('augjul cfs'!$J$5:$J$94,'augjul cfs rank'!$A37)</f>
        <v>26374</v>
      </c>
      <c r="T37" s="5" t="str">
        <f>VLOOKUP(U37,'augjul cfs'!$K$5:$O$94,5,FALSE)</f>
        <v>1951-52</v>
      </c>
      <c r="U37" s="18">
        <f>LARGE('augjul cfs'!$K$5:$K$94,'augjul cfs rank'!$A37)</f>
        <v>81838</v>
      </c>
      <c r="V37" s="5" t="str">
        <f>VLOOKUP(W37,'augjul cfs'!$L$5:$O$94,4,FALSE)</f>
        <v>1953-54</v>
      </c>
      <c r="W37" s="18">
        <f>LARGE('augjul cfs'!$L$5:$L$94,'augjul cfs rank'!$A37)</f>
        <v>120097</v>
      </c>
      <c r="X37" s="5" t="str">
        <f>VLOOKUP(Y37,'augjul cfs'!$M$5:$O$94,3,FALSE)</f>
        <v>1977-78</v>
      </c>
      <c r="Y37" s="18">
        <f>LARGE('augjul cfs'!$M$5:$M$94,'augjul cfs rank'!$A37)</f>
        <v>102850</v>
      </c>
      <c r="Z37" s="5" t="str">
        <f>VLOOKUP(AA37,'augjul cfs'!$N$5:$O$94,2,FALSE)</f>
        <v>1934-35</v>
      </c>
      <c r="AA37" s="18">
        <f>LARGE('augjul cfs'!$N$5:$N$94,'augjul cfs rank'!$A37)</f>
        <v>41755.169863013696</v>
      </c>
    </row>
    <row r="38" spans="1:27" x14ac:dyDescent="0.2">
      <c r="A38" s="5">
        <v>33</v>
      </c>
      <c r="B38" s="5" t="str">
        <f>VLOOKUP(C38,'augjul cfs'!$B$5:$O$94,14,FALSE)</f>
        <v>1959-60</v>
      </c>
      <c r="C38" s="18">
        <f>LARGE('augjul cfs'!$B$5:$B$94,'augjul cfs rank'!$A38)</f>
        <v>63223</v>
      </c>
      <c r="D38" s="5" t="str">
        <f>VLOOKUP(E38,'augjul cfs'!$C$5:$O$94,13,FALSE)</f>
        <v>1984-85</v>
      </c>
      <c r="E38" s="18">
        <f>LARGE('augjul cfs'!$C$5:$C$94,'augjul cfs rank'!$A38)</f>
        <v>35522</v>
      </c>
      <c r="F38" s="5" t="str">
        <f>VLOOKUP(G38,'augjul cfs'!$D$5:$O$94,12,FALSE)</f>
        <v>1962-63</v>
      </c>
      <c r="G38" s="18">
        <f>LARGE('augjul cfs'!$D$5:$D$94,'augjul cfs rank'!$A38)</f>
        <v>23866</v>
      </c>
      <c r="H38" s="5" t="str">
        <f>VLOOKUP(I38,'augjul cfs'!$E$5:$O$94,11,FALSE)</f>
        <v>1968-69</v>
      </c>
      <c r="I38" s="18">
        <f>LARGE('augjul cfs'!$E$5:$E$94,'augjul cfs rank'!$A38)</f>
        <v>17361</v>
      </c>
      <c r="J38" s="5" t="str">
        <f>VLOOKUP(K38,'augjul cfs'!$F$5:$O$94,10,FALSE)</f>
        <v>1989-90</v>
      </c>
      <c r="K38" s="18">
        <f>LARGE('augjul cfs'!$F$5:$F$94,'augjul cfs rank'!$A38)</f>
        <v>11295</v>
      </c>
      <c r="L38" s="5" t="str">
        <f>VLOOKUP(M38,'augjul cfs'!$G$5:$O$94,9,FALSE)</f>
        <v>1960-61</v>
      </c>
      <c r="M38" s="18">
        <f>LARGE('augjul cfs'!$G$5:$G$94,'augjul cfs rank'!$A38)</f>
        <v>9516</v>
      </c>
      <c r="N38" s="5" t="str">
        <f>VLOOKUP(O38,'augjul cfs'!$H$5:$O$94,8,FALSE)</f>
        <v>1981-82</v>
      </c>
      <c r="O38" s="18">
        <f>LARGE('augjul cfs'!$H$5:$H$94,'augjul cfs rank'!$A38)</f>
        <v>8775</v>
      </c>
      <c r="P38" s="5" t="str">
        <f>VLOOKUP(Q38,'augjul cfs'!$I$5:$O$94,7,FALSE)</f>
        <v>1994-95</v>
      </c>
      <c r="Q38" s="18">
        <f>LARGE('augjul cfs'!$I$5:$I$94,'augjul cfs rank'!$A38)</f>
        <v>10073</v>
      </c>
      <c r="R38" s="5" t="str">
        <f>VLOOKUP(S38,'augjul cfs'!$J$5:$O$94,6,FALSE)</f>
        <v>1951-52</v>
      </c>
      <c r="S38" s="18">
        <f>LARGE('augjul cfs'!$J$5:$J$94,'augjul cfs rank'!$A38)</f>
        <v>25545</v>
      </c>
      <c r="T38" s="5" t="str">
        <f>VLOOKUP(U38,'augjul cfs'!$K$5:$O$94,5,FALSE)</f>
        <v>2014-15</v>
      </c>
      <c r="U38" s="18">
        <f>LARGE('augjul cfs'!$K$5:$K$94,'augjul cfs rank'!$A38)</f>
        <v>81440</v>
      </c>
      <c r="V38" s="5" t="str">
        <f>VLOOKUP(W38,'augjul cfs'!$L$5:$O$94,4,FALSE)</f>
        <v>1946-47</v>
      </c>
      <c r="W38" s="18">
        <f>LARGE('augjul cfs'!$L$5:$L$94,'augjul cfs rank'!$A38)</f>
        <v>118182</v>
      </c>
      <c r="X38" s="5" t="str">
        <f>VLOOKUP(Y38,'augjul cfs'!$M$5:$O$94,3,FALSE)</f>
        <v>1961-62</v>
      </c>
      <c r="Y38" s="18">
        <f>LARGE('augjul cfs'!$M$5:$M$94,'augjul cfs rank'!$A38)</f>
        <v>102183</v>
      </c>
      <c r="Z38" s="5" t="str">
        <f>VLOOKUP(AA38,'augjul cfs'!$N$5:$O$94,2,FALSE)</f>
        <v>1962-63</v>
      </c>
      <c r="AA38" s="18">
        <f>LARGE('augjul cfs'!$N$5:$N$94,'augjul cfs rank'!$A38)</f>
        <v>41710.120547945204</v>
      </c>
    </row>
    <row r="39" spans="1:27" x14ac:dyDescent="0.2">
      <c r="A39" s="5">
        <v>34</v>
      </c>
      <c r="B39" s="5" t="str">
        <f>VLOOKUP(C39,'augjul cfs'!$B$5:$O$94,14,FALSE)</f>
        <v>1942-43</v>
      </c>
      <c r="C39" s="18">
        <f>LARGE('augjul cfs'!$B$5:$B$94,'augjul cfs rank'!$A39)</f>
        <v>62859</v>
      </c>
      <c r="D39" s="5" t="str">
        <f>VLOOKUP(E39,'augjul cfs'!$C$5:$O$94,13,FALSE)</f>
        <v>1958-59</v>
      </c>
      <c r="E39" s="18">
        <f>LARGE('augjul cfs'!$C$5:$C$94,'augjul cfs rank'!$A39)</f>
        <v>35448</v>
      </c>
      <c r="F39" s="5" t="str">
        <f>VLOOKUP(G39,'augjul cfs'!$D$5:$O$94,12,FALSE)</f>
        <v>1976-77</v>
      </c>
      <c r="G39" s="18">
        <f>LARGE('augjul cfs'!$D$5:$D$94,'augjul cfs rank'!$A39)</f>
        <v>23767</v>
      </c>
      <c r="H39" s="5" t="str">
        <f>VLOOKUP(I39,'augjul cfs'!$E$5:$O$94,11,FALSE)</f>
        <v>1967-68</v>
      </c>
      <c r="I39" s="18">
        <f>LARGE('augjul cfs'!$E$5:$E$94,'augjul cfs rank'!$A39)</f>
        <v>17264</v>
      </c>
      <c r="J39" s="5" t="str">
        <f>VLOOKUP(K39,'augjul cfs'!$F$5:$O$94,10,FALSE)</f>
        <v>1978-79</v>
      </c>
      <c r="K39" s="18">
        <f>LARGE('augjul cfs'!$F$5:$F$94,'augjul cfs rank'!$A39)</f>
        <v>11269</v>
      </c>
      <c r="L39" s="5" t="str">
        <f>VLOOKUP(M39,'augjul cfs'!$G$5:$O$94,9,FALSE)</f>
        <v>1960-61</v>
      </c>
      <c r="M39" s="18">
        <f>LARGE('augjul cfs'!$G$5:$G$94,'augjul cfs rank'!$A39)</f>
        <v>9516</v>
      </c>
      <c r="N39" s="5" t="str">
        <f>VLOOKUP(O39,'augjul cfs'!$H$5:$O$94,8,FALSE)</f>
        <v>1975-76</v>
      </c>
      <c r="O39" s="18">
        <f>LARGE('augjul cfs'!$H$5:$H$94,'augjul cfs rank'!$A39)</f>
        <v>8749</v>
      </c>
      <c r="P39" s="5" t="str">
        <f>VLOOKUP(Q39,'augjul cfs'!$I$5:$O$94,7,FALSE)</f>
        <v>1981-82</v>
      </c>
      <c r="Q39" s="18">
        <f>LARGE('augjul cfs'!$I$5:$I$94,'augjul cfs rank'!$A39)</f>
        <v>10064</v>
      </c>
      <c r="R39" s="5" t="str">
        <f>VLOOKUP(S39,'augjul cfs'!$J$5:$O$94,6,FALSE)</f>
        <v>1973-74</v>
      </c>
      <c r="S39" s="18">
        <f>LARGE('augjul cfs'!$J$5:$J$94,'augjul cfs rank'!$A39)</f>
        <v>25440</v>
      </c>
      <c r="T39" s="5" t="str">
        <f>VLOOKUP(U39,'augjul cfs'!$K$5:$O$94,5,FALSE)</f>
        <v>2013-14</v>
      </c>
      <c r="U39" s="18">
        <f>LARGE('augjul cfs'!$K$5:$K$94,'augjul cfs rank'!$A39)</f>
        <v>80553</v>
      </c>
      <c r="V39" s="5" t="str">
        <f>VLOOKUP(W39,'augjul cfs'!$L$5:$O$94,4,FALSE)</f>
        <v>1964-65</v>
      </c>
      <c r="W39" s="18">
        <f>LARGE('augjul cfs'!$L$5:$L$94,'augjul cfs rank'!$A39)</f>
        <v>117649</v>
      </c>
      <c r="X39" s="5" t="str">
        <f>VLOOKUP(Y39,'augjul cfs'!$M$5:$O$94,3,FALSE)</f>
        <v>1983-84</v>
      </c>
      <c r="Y39" s="18">
        <f>LARGE('augjul cfs'!$M$5:$M$94,'augjul cfs rank'!$A39)</f>
        <v>102018</v>
      </c>
      <c r="Z39" s="5" t="str">
        <f>VLOOKUP(AA39,'augjul cfs'!$N$5:$O$94,2,FALSE)</f>
        <v>2014-15</v>
      </c>
      <c r="AA39" s="18">
        <f>LARGE('augjul cfs'!$N$5:$N$94,'augjul cfs rank'!$A39)</f>
        <v>41586.772602739729</v>
      </c>
    </row>
    <row r="40" spans="1:27" x14ac:dyDescent="0.2">
      <c r="A40" s="5">
        <v>35</v>
      </c>
      <c r="B40" s="5" t="str">
        <f>VLOOKUP(C40,'augjul cfs'!$B$5:$O$94,14,FALSE)</f>
        <v>1977-78</v>
      </c>
      <c r="C40" s="18">
        <f>LARGE('augjul cfs'!$B$5:$B$94,'augjul cfs rank'!$A40)</f>
        <v>61877</v>
      </c>
      <c r="D40" s="5" t="str">
        <f>VLOOKUP(E40,'augjul cfs'!$C$5:$O$94,13,FALSE)</f>
        <v>1941-42</v>
      </c>
      <c r="E40" s="18">
        <f>LARGE('augjul cfs'!$C$5:$C$94,'augjul cfs rank'!$A40)</f>
        <v>35417</v>
      </c>
      <c r="F40" s="5" t="str">
        <f>VLOOKUP(G40,'augjul cfs'!$D$5:$O$94,12,FALSE)</f>
        <v>1988-89</v>
      </c>
      <c r="G40" s="18">
        <f>LARGE('augjul cfs'!$D$5:$D$94,'augjul cfs rank'!$A40)</f>
        <v>23683</v>
      </c>
      <c r="H40" s="5" t="str">
        <f>VLOOKUP(I40,'augjul cfs'!$E$5:$O$94,11,FALSE)</f>
        <v>1996-97</v>
      </c>
      <c r="I40" s="18">
        <f>LARGE('augjul cfs'!$E$5:$E$94,'augjul cfs rank'!$A40)</f>
        <v>16871</v>
      </c>
      <c r="J40" s="5" t="str">
        <f>VLOOKUP(K40,'augjul cfs'!$F$5:$O$94,10,FALSE)</f>
        <v>1931-32</v>
      </c>
      <c r="K40" s="18">
        <f>LARGE('augjul cfs'!$F$5:$F$94,'augjul cfs rank'!$A40)</f>
        <v>11187</v>
      </c>
      <c r="L40" s="5" t="str">
        <f>VLOOKUP(M40,'augjul cfs'!$G$5:$O$94,9,FALSE)</f>
        <v>1950-51</v>
      </c>
      <c r="M40" s="18">
        <f>LARGE('augjul cfs'!$G$5:$G$94,'augjul cfs rank'!$A40)</f>
        <v>9509</v>
      </c>
      <c r="N40" s="5" t="str">
        <f>VLOOKUP(O40,'augjul cfs'!$H$5:$O$94,8,FALSE)</f>
        <v>1950-51</v>
      </c>
      <c r="O40" s="18">
        <f>LARGE('augjul cfs'!$H$5:$H$94,'augjul cfs rank'!$A40)</f>
        <v>8663</v>
      </c>
      <c r="P40" s="5" t="str">
        <f>VLOOKUP(Q40,'augjul cfs'!$I$5:$O$94,7,FALSE)</f>
        <v>2009-10</v>
      </c>
      <c r="Q40" s="18">
        <f>LARGE('augjul cfs'!$I$5:$I$94,'augjul cfs rank'!$A40)</f>
        <v>10046</v>
      </c>
      <c r="R40" s="5" t="str">
        <f>VLOOKUP(S40,'augjul cfs'!$J$5:$O$94,6,FALSE)</f>
        <v>1964-65</v>
      </c>
      <c r="S40" s="18">
        <f>LARGE('augjul cfs'!$J$5:$J$94,'augjul cfs rank'!$A40)</f>
        <v>25212</v>
      </c>
      <c r="T40" s="5" t="str">
        <f>VLOOKUP(U40,'augjul cfs'!$K$5:$O$94,5,FALSE)</f>
        <v>2007-08</v>
      </c>
      <c r="U40" s="18">
        <f>LARGE('augjul cfs'!$K$5:$K$94,'augjul cfs rank'!$A40)</f>
        <v>80548</v>
      </c>
      <c r="V40" s="5" t="str">
        <f>VLOOKUP(W40,'augjul cfs'!$L$5:$O$94,4,FALSE)</f>
        <v>1934-35</v>
      </c>
      <c r="W40" s="18">
        <f>LARGE('augjul cfs'!$L$5:$L$94,'augjul cfs rank'!$A40)</f>
        <v>117151</v>
      </c>
      <c r="X40" s="5" t="str">
        <f>VLOOKUP(Y40,'augjul cfs'!$M$5:$O$94,3,FALSE)</f>
        <v>1929-30</v>
      </c>
      <c r="Y40" s="18">
        <f>LARGE('augjul cfs'!$M$5:$M$94,'augjul cfs rank'!$A40)</f>
        <v>99464</v>
      </c>
      <c r="Z40" s="5" t="str">
        <f>VLOOKUP(AA40,'augjul cfs'!$N$5:$O$94,2,FALSE)</f>
        <v>1950-51</v>
      </c>
      <c r="AA40" s="18">
        <f>LARGE('augjul cfs'!$N$5:$N$94,'augjul cfs rank'!$A40)</f>
        <v>41389.709589041093</v>
      </c>
    </row>
    <row r="41" spans="1:27" x14ac:dyDescent="0.2">
      <c r="A41" s="5">
        <v>36</v>
      </c>
      <c r="B41" s="5" t="str">
        <f>VLOOKUP(C41,'augjul cfs'!$B$5:$O$94,14,FALSE)</f>
        <v>1936-37</v>
      </c>
      <c r="C41" s="18">
        <f>LARGE('augjul cfs'!$B$5:$B$94,'augjul cfs rank'!$A41)</f>
        <v>61697</v>
      </c>
      <c r="D41" s="5" t="str">
        <f>VLOOKUP(E41,'augjul cfs'!$C$5:$O$94,13,FALSE)</f>
        <v>1969-70</v>
      </c>
      <c r="E41" s="18">
        <f>LARGE('augjul cfs'!$C$5:$C$94,'augjul cfs rank'!$A41)</f>
        <v>35376</v>
      </c>
      <c r="F41" s="5" t="str">
        <f>VLOOKUP(G41,'augjul cfs'!$D$5:$O$94,12,FALSE)</f>
        <v>1956-57</v>
      </c>
      <c r="G41" s="18">
        <f>LARGE('augjul cfs'!$D$5:$D$94,'augjul cfs rank'!$A41)</f>
        <v>23374</v>
      </c>
      <c r="H41" s="5" t="str">
        <f>VLOOKUP(I41,'augjul cfs'!$E$5:$O$94,11,FALSE)</f>
        <v>1939-40</v>
      </c>
      <c r="I41" s="18">
        <f>LARGE('augjul cfs'!$E$5:$E$94,'augjul cfs rank'!$A41)</f>
        <v>16853</v>
      </c>
      <c r="J41" s="5" t="str">
        <f>VLOOKUP(K41,'augjul cfs'!$F$5:$O$94,10,FALSE)</f>
        <v>1968-69</v>
      </c>
      <c r="K41" s="18">
        <f>LARGE('augjul cfs'!$F$5:$F$94,'augjul cfs rank'!$A41)</f>
        <v>11122</v>
      </c>
      <c r="L41" s="5" t="str">
        <f>VLOOKUP(M41,'augjul cfs'!$G$5:$O$94,9,FALSE)</f>
        <v>1962-63</v>
      </c>
      <c r="M41" s="18">
        <f>LARGE('augjul cfs'!$G$5:$G$94,'augjul cfs rank'!$A41)</f>
        <v>9486</v>
      </c>
      <c r="N41" s="5" t="str">
        <f>VLOOKUP(O41,'augjul cfs'!$H$5:$O$94,8,FALSE)</f>
        <v>1954-55</v>
      </c>
      <c r="O41" s="18">
        <f>LARGE('augjul cfs'!$H$5:$H$94,'augjul cfs rank'!$A41)</f>
        <v>8636</v>
      </c>
      <c r="P41" s="5" t="str">
        <f>VLOOKUP(Q41,'augjul cfs'!$I$5:$O$94,7,FALSE)</f>
        <v>2013-14</v>
      </c>
      <c r="Q41" s="18">
        <f>LARGE('augjul cfs'!$I$5:$I$94,'augjul cfs rank'!$A41)</f>
        <v>10042</v>
      </c>
      <c r="R41" s="5" t="str">
        <f>VLOOKUP(S41,'augjul cfs'!$J$5:$O$94,6,FALSE)</f>
        <v>1998-99</v>
      </c>
      <c r="S41" s="18">
        <f>LARGE('augjul cfs'!$J$5:$J$94,'augjul cfs rank'!$A41)</f>
        <v>25194</v>
      </c>
      <c r="T41" s="5" t="str">
        <f>VLOOKUP(U41,'augjul cfs'!$K$5:$O$94,5,FALSE)</f>
        <v>1939-40</v>
      </c>
      <c r="U41" s="18">
        <f>LARGE('augjul cfs'!$K$5:$K$94,'augjul cfs rank'!$A41)</f>
        <v>79148</v>
      </c>
      <c r="V41" s="5" t="str">
        <f>VLOOKUP(W41,'augjul cfs'!$L$5:$O$94,4,FALSE)</f>
        <v>1935-36</v>
      </c>
      <c r="W41" s="18">
        <f>LARGE('augjul cfs'!$L$5:$L$94,'augjul cfs rank'!$A41)</f>
        <v>116889</v>
      </c>
      <c r="X41" s="5" t="str">
        <f>VLOOKUP(Y41,'augjul cfs'!$M$5:$O$94,3,FALSE)</f>
        <v>1962-63</v>
      </c>
      <c r="Y41" s="18">
        <f>LARGE('augjul cfs'!$M$5:$M$94,'augjul cfs rank'!$A41)</f>
        <v>99451</v>
      </c>
      <c r="Z41" s="5" t="str">
        <f>VLOOKUP(AA41,'augjul cfs'!$N$5:$O$94,2,FALSE)</f>
        <v>2015-16</v>
      </c>
      <c r="AA41" s="18">
        <f>LARGE('augjul cfs'!$N$5:$N$94,'augjul cfs rank'!$A41)</f>
        <v>41378.865753424659</v>
      </c>
    </row>
    <row r="42" spans="1:27" x14ac:dyDescent="0.2">
      <c r="A42" s="5">
        <v>37</v>
      </c>
      <c r="B42" s="5" t="str">
        <f>VLOOKUP(C42,'augjul cfs'!$B$5:$O$94,14,FALSE)</f>
        <v>1960-61</v>
      </c>
      <c r="C42" s="18">
        <f>LARGE('augjul cfs'!$B$5:$B$94,'augjul cfs rank'!$A42)</f>
        <v>61524</v>
      </c>
      <c r="D42" s="5" t="str">
        <f>VLOOKUP(E42,'augjul cfs'!$C$5:$O$94,13,FALSE)</f>
        <v>1991-92</v>
      </c>
      <c r="E42" s="18">
        <f>LARGE('augjul cfs'!$C$5:$C$94,'augjul cfs rank'!$A42)</f>
        <v>35063</v>
      </c>
      <c r="F42" s="5" t="str">
        <f>VLOOKUP(G42,'augjul cfs'!$D$5:$O$94,12,FALSE)</f>
        <v>1954-55</v>
      </c>
      <c r="G42" s="18">
        <f>LARGE('augjul cfs'!$D$5:$D$94,'augjul cfs rank'!$A42)</f>
        <v>23311</v>
      </c>
      <c r="H42" s="5" t="str">
        <f>VLOOKUP(I42,'augjul cfs'!$E$5:$O$94,11,FALSE)</f>
        <v>2003-04</v>
      </c>
      <c r="I42" s="18">
        <f>LARGE('augjul cfs'!$E$5:$E$94,'augjul cfs rank'!$A42)</f>
        <v>16559</v>
      </c>
      <c r="J42" s="5" t="str">
        <f>VLOOKUP(K42,'augjul cfs'!$F$5:$O$94,10,FALSE)</f>
        <v>2003-04</v>
      </c>
      <c r="K42" s="18">
        <f>LARGE('augjul cfs'!$F$5:$F$94,'augjul cfs rank'!$A42)</f>
        <v>10929</v>
      </c>
      <c r="L42" s="5" t="str">
        <f>VLOOKUP(M42,'augjul cfs'!$G$5:$O$94,9,FALSE)</f>
        <v>2003-04</v>
      </c>
      <c r="M42" s="18">
        <f>LARGE('augjul cfs'!$G$5:$G$94,'augjul cfs rank'!$A42)</f>
        <v>9474</v>
      </c>
      <c r="N42" s="5" t="str">
        <f>VLOOKUP(O42,'augjul cfs'!$H$5:$O$94,8,FALSE)</f>
        <v>2017-18</v>
      </c>
      <c r="O42" s="18">
        <f>LARGE('augjul cfs'!$H$5:$H$94,'augjul cfs rank'!$A42)</f>
        <v>8599</v>
      </c>
      <c r="P42" s="5" t="str">
        <f>VLOOKUP(Q42,'augjul cfs'!$I$5:$O$94,7,FALSE)</f>
        <v>1960-61</v>
      </c>
      <c r="Q42" s="18">
        <f>LARGE('augjul cfs'!$I$5:$I$94,'augjul cfs rank'!$A42)</f>
        <v>9760</v>
      </c>
      <c r="R42" s="5" t="str">
        <f>VLOOKUP(S42,'augjul cfs'!$J$5:$O$94,6,FALSE)</f>
        <v>1977-78</v>
      </c>
      <c r="S42" s="18">
        <f>LARGE('augjul cfs'!$J$5:$J$94,'augjul cfs rank'!$A42)</f>
        <v>25122</v>
      </c>
      <c r="T42" s="5" t="str">
        <f>VLOOKUP(U42,'augjul cfs'!$K$5:$O$94,5,FALSE)</f>
        <v>1965-66</v>
      </c>
      <c r="U42" s="18">
        <f>LARGE('augjul cfs'!$K$5:$K$94,'augjul cfs rank'!$A42)</f>
        <v>78587</v>
      </c>
      <c r="V42" s="5" t="str">
        <f>VLOOKUP(W42,'augjul cfs'!$L$5:$O$94,4,FALSE)</f>
        <v>1991-92</v>
      </c>
      <c r="W42" s="18">
        <f>LARGE('augjul cfs'!$L$5:$L$94,'augjul cfs rank'!$A42)</f>
        <v>116610</v>
      </c>
      <c r="X42" s="5" t="str">
        <f>VLOOKUP(Y42,'augjul cfs'!$M$5:$O$94,3,FALSE)</f>
        <v>1946-47</v>
      </c>
      <c r="Y42" s="18">
        <f>LARGE('augjul cfs'!$M$5:$M$94,'augjul cfs rank'!$A42)</f>
        <v>99113</v>
      </c>
      <c r="Z42" s="5" t="str">
        <f>VLOOKUP(AA42,'augjul cfs'!$N$5:$O$94,2,FALSE)</f>
        <v>1956-57</v>
      </c>
      <c r="AA42" s="18">
        <f>LARGE('augjul cfs'!$N$5:$N$94,'augjul cfs rank'!$A42)</f>
        <v>41364.153424657532</v>
      </c>
    </row>
    <row r="43" spans="1:27" x14ac:dyDescent="0.2">
      <c r="A43" s="5">
        <v>38</v>
      </c>
      <c r="B43" s="5" t="str">
        <f>VLOOKUP(C43,'augjul cfs'!$B$5:$O$94,14,FALSE)</f>
        <v>1955-56</v>
      </c>
      <c r="C43" s="18">
        <f>LARGE('augjul cfs'!$B$5:$B$94,'augjul cfs rank'!$A43)</f>
        <v>61506</v>
      </c>
      <c r="D43" s="5" t="str">
        <f>VLOOKUP(E43,'augjul cfs'!$C$5:$O$94,13,FALSE)</f>
        <v>2000-01</v>
      </c>
      <c r="E43" s="18">
        <f>LARGE('augjul cfs'!$C$5:$C$94,'augjul cfs rank'!$A43)</f>
        <v>34806</v>
      </c>
      <c r="F43" s="5" t="str">
        <f>VLOOKUP(G43,'augjul cfs'!$D$5:$O$94,12,FALSE)</f>
        <v>1948-49</v>
      </c>
      <c r="G43" s="18">
        <f>LARGE('augjul cfs'!$D$5:$D$94,'augjul cfs rank'!$A43)</f>
        <v>23244</v>
      </c>
      <c r="H43" s="5" t="str">
        <f>VLOOKUP(I43,'augjul cfs'!$E$5:$O$94,11,FALSE)</f>
        <v>1931-32</v>
      </c>
      <c r="I43" s="18">
        <f>LARGE('augjul cfs'!$E$5:$E$94,'augjul cfs rank'!$A43)</f>
        <v>16476</v>
      </c>
      <c r="J43" s="5" t="str">
        <f>VLOOKUP(K43,'augjul cfs'!$F$5:$O$94,10,FALSE)</f>
        <v>1988-89</v>
      </c>
      <c r="K43" s="18">
        <f>LARGE('augjul cfs'!$F$5:$F$94,'augjul cfs rank'!$A43)</f>
        <v>10904</v>
      </c>
      <c r="L43" s="5" t="str">
        <f>VLOOKUP(M43,'augjul cfs'!$G$5:$O$94,9,FALSE)</f>
        <v>1993-94</v>
      </c>
      <c r="M43" s="18">
        <f>LARGE('augjul cfs'!$G$5:$G$94,'augjul cfs rank'!$A43)</f>
        <v>9399</v>
      </c>
      <c r="N43" s="5" t="str">
        <f>VLOOKUP(O43,'augjul cfs'!$H$5:$O$94,8,FALSE)</f>
        <v>2000-01</v>
      </c>
      <c r="O43" s="18">
        <f>LARGE('augjul cfs'!$H$5:$H$94,'augjul cfs rank'!$A43)</f>
        <v>8598</v>
      </c>
      <c r="P43" s="5" t="str">
        <f>VLOOKUP(Q43,'augjul cfs'!$I$5:$O$94,7,FALSE)</f>
        <v>1990-91</v>
      </c>
      <c r="Q43" s="18">
        <f>LARGE('augjul cfs'!$I$5:$I$94,'augjul cfs rank'!$A43)</f>
        <v>9748</v>
      </c>
      <c r="R43" s="5" t="str">
        <f>VLOOKUP(S43,'augjul cfs'!$J$5:$O$94,6,FALSE)</f>
        <v>1999-2000</v>
      </c>
      <c r="S43" s="18">
        <f>LARGE('augjul cfs'!$J$5:$J$94,'augjul cfs rank'!$A43)</f>
        <v>24967</v>
      </c>
      <c r="T43" s="5" t="str">
        <f>VLOOKUP(U43,'augjul cfs'!$K$5:$O$94,5,FALSE)</f>
        <v>2004-05</v>
      </c>
      <c r="U43" s="18">
        <f>LARGE('augjul cfs'!$K$5:$K$94,'augjul cfs rank'!$A43)</f>
        <v>77664</v>
      </c>
      <c r="V43" s="5" t="str">
        <f>VLOOKUP(W43,'augjul cfs'!$L$5:$O$94,4,FALSE)</f>
        <v>2002-03</v>
      </c>
      <c r="W43" s="18">
        <f>LARGE('augjul cfs'!$L$5:$L$94,'augjul cfs rank'!$A43)</f>
        <v>116486</v>
      </c>
      <c r="X43" s="5" t="str">
        <f>VLOOKUP(Y43,'augjul cfs'!$M$5:$O$94,3,FALSE)</f>
        <v>1945-46</v>
      </c>
      <c r="Y43" s="18">
        <f>LARGE('augjul cfs'!$M$5:$M$94,'augjul cfs rank'!$A43)</f>
        <v>98958</v>
      </c>
      <c r="Z43" s="5" t="str">
        <f>VLOOKUP(AA43,'augjul cfs'!$N$5:$O$94,2,FALSE)</f>
        <v>1935-36</v>
      </c>
      <c r="AA43" s="18">
        <f>LARGE('augjul cfs'!$N$5:$N$94,'augjul cfs rank'!$A43)</f>
        <v>41141.512328767123</v>
      </c>
    </row>
    <row r="44" spans="1:27" x14ac:dyDescent="0.2">
      <c r="A44" s="5">
        <v>39</v>
      </c>
      <c r="B44" s="5" t="str">
        <f>VLOOKUP(C44,'augjul cfs'!$B$5:$O$94,14,FALSE)</f>
        <v>1989-90</v>
      </c>
      <c r="C44" s="18">
        <f>LARGE('augjul cfs'!$B$5:$B$94,'augjul cfs rank'!$A44)</f>
        <v>60909</v>
      </c>
      <c r="D44" s="5" t="str">
        <f>VLOOKUP(E44,'augjul cfs'!$C$5:$O$94,13,FALSE)</f>
        <v>1934-35</v>
      </c>
      <c r="E44" s="18">
        <f>LARGE('augjul cfs'!$C$5:$C$94,'augjul cfs rank'!$A44)</f>
        <v>34770</v>
      </c>
      <c r="F44" s="5" t="str">
        <f>VLOOKUP(G44,'augjul cfs'!$D$5:$O$94,12,FALSE)</f>
        <v>1931-32</v>
      </c>
      <c r="G44" s="18">
        <f>LARGE('augjul cfs'!$D$5:$D$94,'augjul cfs rank'!$A44)</f>
        <v>23224</v>
      </c>
      <c r="H44" s="5" t="str">
        <f>VLOOKUP(I44,'augjul cfs'!$E$5:$O$94,11,FALSE)</f>
        <v>1932-33</v>
      </c>
      <c r="I44" s="18">
        <f>LARGE('augjul cfs'!$E$5:$E$94,'augjul cfs rank'!$A44)</f>
        <v>16338</v>
      </c>
      <c r="J44" s="5" t="str">
        <f>VLOOKUP(K44,'augjul cfs'!$F$5:$O$94,10,FALSE)</f>
        <v>1982-83</v>
      </c>
      <c r="K44" s="18">
        <f>LARGE('augjul cfs'!$F$5:$F$94,'augjul cfs rank'!$A44)</f>
        <v>10825</v>
      </c>
      <c r="L44" s="5" t="str">
        <f>VLOOKUP(M44,'augjul cfs'!$G$5:$O$94,9,FALSE)</f>
        <v>1965-66</v>
      </c>
      <c r="M44" s="18">
        <f>LARGE('augjul cfs'!$G$5:$G$94,'augjul cfs rank'!$A44)</f>
        <v>9337</v>
      </c>
      <c r="N44" s="5" t="str">
        <f>VLOOKUP(O44,'augjul cfs'!$H$5:$O$94,8,FALSE)</f>
        <v>2001-02</v>
      </c>
      <c r="O44" s="18">
        <f>LARGE('augjul cfs'!$H$5:$H$94,'augjul cfs rank'!$A44)</f>
        <v>8562</v>
      </c>
      <c r="P44" s="5" t="str">
        <f>VLOOKUP(Q44,'augjul cfs'!$I$5:$O$94,7,FALSE)</f>
        <v>1978-79</v>
      </c>
      <c r="Q44" s="18">
        <f>LARGE('augjul cfs'!$I$5:$I$94,'augjul cfs rank'!$A44)</f>
        <v>9709</v>
      </c>
      <c r="R44" s="5" t="str">
        <f>VLOOKUP(S44,'augjul cfs'!$J$5:$O$94,6,FALSE)</f>
        <v>1948-49</v>
      </c>
      <c r="S44" s="18">
        <f>LARGE('augjul cfs'!$J$5:$J$94,'augjul cfs rank'!$A44)</f>
        <v>24627</v>
      </c>
      <c r="T44" s="5" t="str">
        <f>VLOOKUP(U44,'augjul cfs'!$K$5:$O$94,5,FALSE)</f>
        <v>1991-92</v>
      </c>
      <c r="U44" s="18">
        <f>LARGE('augjul cfs'!$K$5:$K$94,'augjul cfs rank'!$A44)</f>
        <v>77572</v>
      </c>
      <c r="V44" s="5" t="str">
        <f>VLOOKUP(W44,'augjul cfs'!$L$5:$O$94,4,FALSE)</f>
        <v>1962-63</v>
      </c>
      <c r="W44" s="18">
        <f>LARGE('augjul cfs'!$L$5:$L$94,'augjul cfs rank'!$A44)</f>
        <v>116380</v>
      </c>
      <c r="X44" s="5" t="str">
        <f>VLOOKUP(Y44,'augjul cfs'!$M$5:$O$94,3,FALSE)</f>
        <v>2013-14</v>
      </c>
      <c r="Y44" s="18">
        <f>LARGE('augjul cfs'!$M$5:$M$94,'augjul cfs rank'!$A44)</f>
        <v>98786</v>
      </c>
      <c r="Z44" s="5" t="str">
        <f>VLOOKUP(AA44,'augjul cfs'!$N$5:$O$94,2,FALSE)</f>
        <v>1980-81</v>
      </c>
      <c r="AA44" s="18">
        <f>LARGE('augjul cfs'!$N$5:$N$94,'augjul cfs rank'!$A44)</f>
        <v>41134.487671232877</v>
      </c>
    </row>
    <row r="45" spans="1:27" x14ac:dyDescent="0.2">
      <c r="A45" s="5">
        <v>40</v>
      </c>
      <c r="B45" s="5" t="str">
        <f>VLOOKUP(C45,'augjul cfs'!$B$5:$O$94,14,FALSE)</f>
        <v>1939-40</v>
      </c>
      <c r="C45" s="18">
        <f>LARGE('augjul cfs'!$B$5:$B$94,'augjul cfs rank'!$A45)</f>
        <v>60866</v>
      </c>
      <c r="D45" s="5" t="str">
        <f>VLOOKUP(E45,'augjul cfs'!$C$5:$O$94,13,FALSE)</f>
        <v>1974-75</v>
      </c>
      <c r="E45" s="18">
        <f>LARGE('augjul cfs'!$C$5:$C$94,'augjul cfs rank'!$A45)</f>
        <v>34740</v>
      </c>
      <c r="F45" s="5" t="str">
        <f>VLOOKUP(G45,'augjul cfs'!$D$5:$O$94,12,FALSE)</f>
        <v>1972-73</v>
      </c>
      <c r="G45" s="18">
        <f>LARGE('augjul cfs'!$D$5:$D$94,'augjul cfs rank'!$A45)</f>
        <v>23195</v>
      </c>
      <c r="H45" s="5" t="str">
        <f>VLOOKUP(I45,'augjul cfs'!$E$5:$O$94,11,FALSE)</f>
        <v>1982-83</v>
      </c>
      <c r="I45" s="18">
        <f>LARGE('augjul cfs'!$E$5:$E$94,'augjul cfs rank'!$A45)</f>
        <v>16321</v>
      </c>
      <c r="J45" s="5" t="str">
        <f>VLOOKUP(K45,'augjul cfs'!$F$5:$O$94,10,FALSE)</f>
        <v>1960-61</v>
      </c>
      <c r="K45" s="18">
        <f>LARGE('augjul cfs'!$F$5:$F$94,'augjul cfs rank'!$A45)</f>
        <v>10818</v>
      </c>
      <c r="L45" s="5" t="str">
        <f>VLOOKUP(M45,'augjul cfs'!$G$5:$O$94,9,FALSE)</f>
        <v>1976-77</v>
      </c>
      <c r="M45" s="18">
        <f>LARGE('augjul cfs'!$G$5:$G$94,'augjul cfs rank'!$A45)</f>
        <v>9258</v>
      </c>
      <c r="N45" s="5" t="str">
        <f>VLOOKUP(O45,'augjul cfs'!$H$5:$O$94,8,FALSE)</f>
        <v>1964-65</v>
      </c>
      <c r="O45" s="18">
        <f>LARGE('augjul cfs'!$H$5:$H$94,'augjul cfs rank'!$A45)</f>
        <v>8405</v>
      </c>
      <c r="P45" s="5" t="str">
        <f>VLOOKUP(Q45,'augjul cfs'!$I$5:$O$94,7,FALSE)</f>
        <v>1987-88</v>
      </c>
      <c r="Q45" s="18">
        <f>LARGE('augjul cfs'!$I$5:$I$94,'augjul cfs rank'!$A45)</f>
        <v>9564</v>
      </c>
      <c r="R45" s="5" t="str">
        <f>VLOOKUP(S45,'augjul cfs'!$J$5:$O$94,6,FALSE)</f>
        <v>1988-89</v>
      </c>
      <c r="S45" s="18">
        <f>LARGE('augjul cfs'!$J$5:$J$94,'augjul cfs rank'!$A45)</f>
        <v>24553</v>
      </c>
      <c r="T45" s="5" t="str">
        <f>VLOOKUP(U45,'augjul cfs'!$K$5:$O$94,5,FALSE)</f>
        <v>2006-07</v>
      </c>
      <c r="U45" s="18">
        <f>LARGE('augjul cfs'!$K$5:$K$94,'augjul cfs rank'!$A45)</f>
        <v>75981</v>
      </c>
      <c r="V45" s="5" t="str">
        <f>VLOOKUP(W45,'augjul cfs'!$L$5:$O$94,4,FALSE)</f>
        <v>1961-62</v>
      </c>
      <c r="W45" s="18">
        <f>LARGE('augjul cfs'!$L$5:$L$94,'augjul cfs rank'!$A45)</f>
        <v>115536</v>
      </c>
      <c r="X45" s="5" t="str">
        <f>VLOOKUP(Y45,'augjul cfs'!$M$5:$O$94,3,FALSE)</f>
        <v>1955-56</v>
      </c>
      <c r="Y45" s="18">
        <f>LARGE('augjul cfs'!$M$5:$M$94,'augjul cfs rank'!$A45)</f>
        <v>98085</v>
      </c>
      <c r="Z45" s="5" t="str">
        <f>VLOOKUP(AA45,'augjul cfs'!$N$5:$O$94,2,FALSE)</f>
        <v>2004-05</v>
      </c>
      <c r="AA45" s="18">
        <f>LARGE('augjul cfs'!$N$5:$N$94,'augjul cfs rank'!$A45)</f>
        <v>41104.326027397263</v>
      </c>
    </row>
    <row r="46" spans="1:27" x14ac:dyDescent="0.2">
      <c r="A46" s="5">
        <v>41</v>
      </c>
      <c r="B46" s="5" t="str">
        <f>VLOOKUP(C46,'augjul cfs'!$B$5:$O$94,14,FALSE)</f>
        <v>2000-01</v>
      </c>
      <c r="C46" s="18">
        <f>LARGE('augjul cfs'!$B$5:$B$94,'augjul cfs rank'!$A46)</f>
        <v>60463</v>
      </c>
      <c r="D46" s="5" t="str">
        <f>VLOOKUP(E46,'augjul cfs'!$C$5:$O$94,13,FALSE)</f>
        <v>2014-15</v>
      </c>
      <c r="E46" s="18">
        <f>LARGE('augjul cfs'!$C$5:$C$94,'augjul cfs rank'!$A46)</f>
        <v>34595</v>
      </c>
      <c r="F46" s="5" t="str">
        <f>VLOOKUP(G46,'augjul cfs'!$D$5:$O$94,12,FALSE)</f>
        <v>1981-82</v>
      </c>
      <c r="G46" s="18">
        <f>LARGE('augjul cfs'!$D$5:$D$94,'augjul cfs rank'!$A46)</f>
        <v>23025</v>
      </c>
      <c r="H46" s="5" t="str">
        <f>VLOOKUP(I46,'augjul cfs'!$E$5:$O$94,11,FALSE)</f>
        <v>1947-48</v>
      </c>
      <c r="I46" s="18">
        <f>LARGE('augjul cfs'!$E$5:$E$94,'augjul cfs rank'!$A46)</f>
        <v>16227</v>
      </c>
      <c r="J46" s="5" t="str">
        <f>VLOOKUP(K46,'augjul cfs'!$F$5:$O$94,10,FALSE)</f>
        <v>2008-09</v>
      </c>
      <c r="K46" s="18">
        <f>LARGE('augjul cfs'!$F$5:$F$94,'augjul cfs rank'!$A46)</f>
        <v>10801</v>
      </c>
      <c r="L46" s="5" t="str">
        <f>VLOOKUP(M46,'augjul cfs'!$G$5:$O$94,9,FALSE)</f>
        <v>1981-82</v>
      </c>
      <c r="M46" s="18">
        <f>LARGE('augjul cfs'!$G$5:$G$94,'augjul cfs rank'!$A46)</f>
        <v>9165</v>
      </c>
      <c r="N46" s="5" t="str">
        <f>VLOOKUP(O46,'augjul cfs'!$H$5:$O$94,8,FALSE)</f>
        <v>1986-87</v>
      </c>
      <c r="O46" s="18">
        <f>LARGE('augjul cfs'!$H$5:$H$94,'augjul cfs rank'!$A46)</f>
        <v>8260</v>
      </c>
      <c r="P46" s="5" t="str">
        <f>VLOOKUP(Q46,'augjul cfs'!$I$5:$O$94,7,FALSE)</f>
        <v>1934-35</v>
      </c>
      <c r="Q46" s="18">
        <f>LARGE('augjul cfs'!$I$5:$I$94,'augjul cfs rank'!$A46)</f>
        <v>9393</v>
      </c>
      <c r="R46" s="5" t="str">
        <f>VLOOKUP(S46,'augjul cfs'!$J$5:$O$94,6,FALSE)</f>
        <v>2012-13</v>
      </c>
      <c r="S46" s="18">
        <f>LARGE('augjul cfs'!$J$5:$J$94,'augjul cfs rank'!$A46)</f>
        <v>24424</v>
      </c>
      <c r="T46" s="5" t="str">
        <f>VLOOKUP(U46,'augjul cfs'!$K$5:$O$94,5,FALSE)</f>
        <v>1987-88</v>
      </c>
      <c r="U46" s="18">
        <f>LARGE('augjul cfs'!$K$5:$K$94,'augjul cfs rank'!$A46)</f>
        <v>73583</v>
      </c>
      <c r="V46" s="5" t="str">
        <f>VLOOKUP(W46,'augjul cfs'!$L$5:$O$94,4,FALSE)</f>
        <v>2005-06</v>
      </c>
      <c r="W46" s="18">
        <f>LARGE('augjul cfs'!$L$5:$L$94,'augjul cfs rank'!$A46)</f>
        <v>114930</v>
      </c>
      <c r="X46" s="5" t="str">
        <f>VLOOKUP(Y46,'augjul cfs'!$M$5:$O$94,3,FALSE)</f>
        <v>1931-32</v>
      </c>
      <c r="Y46" s="18">
        <f>LARGE('augjul cfs'!$M$5:$M$94,'augjul cfs rank'!$A46)</f>
        <v>96940</v>
      </c>
      <c r="Z46" s="5" t="str">
        <f>VLOOKUP(AA46,'augjul cfs'!$N$5:$O$94,2,FALSE)</f>
        <v>2001-02</v>
      </c>
      <c r="AA46" s="18">
        <f>LARGE('augjul cfs'!$N$5:$N$94,'augjul cfs rank'!$A46)</f>
        <v>40964.016438356164</v>
      </c>
    </row>
    <row r="47" spans="1:27" x14ac:dyDescent="0.2">
      <c r="A47" s="5">
        <v>42</v>
      </c>
      <c r="B47" s="5" t="str">
        <f>VLOOKUP(C47,'augjul cfs'!$B$5:$O$94,14,FALSE)</f>
        <v>1953-54</v>
      </c>
      <c r="C47" s="18">
        <f>LARGE('augjul cfs'!$B$5:$B$94,'augjul cfs rank'!$A47)</f>
        <v>60319</v>
      </c>
      <c r="D47" s="5" t="str">
        <f>VLOOKUP(E47,'augjul cfs'!$C$5:$O$94,13,FALSE)</f>
        <v>1929-30</v>
      </c>
      <c r="E47" s="18">
        <f>LARGE('augjul cfs'!$C$5:$C$94,'augjul cfs rank'!$A47)</f>
        <v>34485</v>
      </c>
      <c r="F47" s="5" t="str">
        <f>VLOOKUP(G47,'augjul cfs'!$D$5:$O$94,12,FALSE)</f>
        <v>1973-74</v>
      </c>
      <c r="G47" s="18">
        <f>LARGE('augjul cfs'!$D$5:$D$94,'augjul cfs rank'!$A47)</f>
        <v>22546</v>
      </c>
      <c r="H47" s="5" t="str">
        <f>VLOOKUP(I47,'augjul cfs'!$E$5:$O$94,11,FALSE)</f>
        <v>1944-45</v>
      </c>
      <c r="I47" s="18">
        <f>LARGE('augjul cfs'!$E$5:$E$94,'augjul cfs rank'!$A47)</f>
        <v>16157</v>
      </c>
      <c r="J47" s="5" t="str">
        <f>VLOOKUP(K47,'augjul cfs'!$F$5:$O$94,10,FALSE)</f>
        <v>2011-12</v>
      </c>
      <c r="K47" s="18">
        <f>LARGE('augjul cfs'!$F$5:$F$94,'augjul cfs rank'!$A47)</f>
        <v>10757</v>
      </c>
      <c r="L47" s="5" t="str">
        <f>VLOOKUP(M47,'augjul cfs'!$G$5:$O$94,9,FALSE)</f>
        <v>1939-40</v>
      </c>
      <c r="M47" s="18">
        <f>LARGE('augjul cfs'!$G$5:$G$94,'augjul cfs rank'!$A47)</f>
        <v>9119</v>
      </c>
      <c r="N47" s="5" t="str">
        <f>VLOOKUP(O47,'augjul cfs'!$H$5:$O$94,8,FALSE)</f>
        <v>2003-04</v>
      </c>
      <c r="O47" s="18">
        <f>LARGE('augjul cfs'!$H$5:$H$94,'augjul cfs rank'!$A47)</f>
        <v>8257</v>
      </c>
      <c r="P47" s="5" t="str">
        <f>VLOOKUP(Q47,'augjul cfs'!$I$5:$O$94,7,FALSE)</f>
        <v>1973-74</v>
      </c>
      <c r="Q47" s="18">
        <f>LARGE('augjul cfs'!$I$5:$I$94,'augjul cfs rank'!$A47)</f>
        <v>9375</v>
      </c>
      <c r="R47" s="5" t="str">
        <f>VLOOKUP(S47,'augjul cfs'!$J$5:$O$94,6,FALSE)</f>
        <v>1962-63</v>
      </c>
      <c r="S47" s="18">
        <f>LARGE('augjul cfs'!$J$5:$J$94,'augjul cfs rank'!$A47)</f>
        <v>23694</v>
      </c>
      <c r="T47" s="5" t="str">
        <f>VLOOKUP(U47,'augjul cfs'!$K$5:$O$94,5,FALSE)</f>
        <v>1953-54</v>
      </c>
      <c r="U47" s="18">
        <f>LARGE('augjul cfs'!$K$5:$K$94,'augjul cfs rank'!$A47)</f>
        <v>73227</v>
      </c>
      <c r="V47" s="5" t="str">
        <f>VLOOKUP(W47,'augjul cfs'!$L$5:$O$94,4,FALSE)</f>
        <v>1994-95</v>
      </c>
      <c r="W47" s="18">
        <f>LARGE('augjul cfs'!$L$5:$L$94,'augjul cfs rank'!$A47)</f>
        <v>114878</v>
      </c>
      <c r="X47" s="5" t="str">
        <f>VLOOKUP(Y47,'augjul cfs'!$M$5:$O$94,3,FALSE)</f>
        <v>1941-42</v>
      </c>
      <c r="Y47" s="18">
        <f>LARGE('augjul cfs'!$M$5:$M$94,'augjul cfs rank'!$A47)</f>
        <v>96736</v>
      </c>
      <c r="Z47" s="5" t="str">
        <f>VLOOKUP(AA47,'augjul cfs'!$N$5:$O$94,2,FALSE)</f>
        <v>1957-58</v>
      </c>
      <c r="AA47" s="18">
        <f>LARGE('augjul cfs'!$N$5:$N$94,'augjul cfs rank'!$A47)</f>
        <v>40936.794520547948</v>
      </c>
    </row>
    <row r="48" spans="1:27" x14ac:dyDescent="0.2">
      <c r="A48" s="5">
        <v>43</v>
      </c>
      <c r="B48" s="5" t="str">
        <f>VLOOKUP(C48,'augjul cfs'!$B$5:$O$94,14,FALSE)</f>
        <v>1931-32</v>
      </c>
      <c r="C48" s="18">
        <f>LARGE('augjul cfs'!$B$5:$B$94,'augjul cfs rank'!$A48)</f>
        <v>59567</v>
      </c>
      <c r="D48" s="5" t="str">
        <f>VLOOKUP(E48,'augjul cfs'!$C$5:$O$94,13,FALSE)</f>
        <v>1962-63</v>
      </c>
      <c r="E48" s="18">
        <f>LARGE('augjul cfs'!$C$5:$C$94,'augjul cfs rank'!$A48)</f>
        <v>34276</v>
      </c>
      <c r="F48" s="5" t="str">
        <f>VLOOKUP(G48,'augjul cfs'!$D$5:$O$94,12,FALSE)</f>
        <v>2010-11</v>
      </c>
      <c r="G48" s="18">
        <f>LARGE('augjul cfs'!$D$5:$D$94,'augjul cfs rank'!$A48)</f>
        <v>22304</v>
      </c>
      <c r="H48" s="5" t="str">
        <f>VLOOKUP(I48,'augjul cfs'!$E$5:$O$94,11,FALSE)</f>
        <v>2007-08</v>
      </c>
      <c r="I48" s="18">
        <f>LARGE('augjul cfs'!$E$5:$E$94,'augjul cfs rank'!$A48)</f>
        <v>16111</v>
      </c>
      <c r="J48" s="5" t="str">
        <f>VLOOKUP(K48,'augjul cfs'!$F$5:$O$94,10,FALSE)</f>
        <v>1937-38</v>
      </c>
      <c r="K48" s="18">
        <f>LARGE('augjul cfs'!$F$5:$F$94,'augjul cfs rank'!$A48)</f>
        <v>10756</v>
      </c>
      <c r="L48" s="5" t="str">
        <f>VLOOKUP(M48,'augjul cfs'!$G$5:$O$94,9,FALSE)</f>
        <v>2002-03</v>
      </c>
      <c r="M48" s="18">
        <f>LARGE('augjul cfs'!$G$5:$G$94,'augjul cfs rank'!$A48)</f>
        <v>9109</v>
      </c>
      <c r="N48" s="5" t="str">
        <f>VLOOKUP(O48,'augjul cfs'!$H$5:$O$94,8,FALSE)</f>
        <v>1971-72</v>
      </c>
      <c r="O48" s="18">
        <f>LARGE('augjul cfs'!$H$5:$H$94,'augjul cfs rank'!$A48)</f>
        <v>8152</v>
      </c>
      <c r="P48" s="5" t="str">
        <f>VLOOKUP(Q48,'augjul cfs'!$I$5:$O$94,7,FALSE)</f>
        <v>2010-11</v>
      </c>
      <c r="Q48" s="18">
        <f>LARGE('augjul cfs'!$I$5:$I$94,'augjul cfs rank'!$A48)</f>
        <v>9307</v>
      </c>
      <c r="R48" s="5" t="str">
        <f>VLOOKUP(S48,'augjul cfs'!$J$5:$O$94,6,FALSE)</f>
        <v>1984-85</v>
      </c>
      <c r="S48" s="18">
        <f>LARGE('augjul cfs'!$J$5:$J$94,'augjul cfs rank'!$A48)</f>
        <v>23397</v>
      </c>
      <c r="T48" s="5" t="str">
        <f>VLOOKUP(U48,'augjul cfs'!$K$5:$O$94,5,FALSE)</f>
        <v>2011-12</v>
      </c>
      <c r="U48" s="18">
        <f>LARGE('augjul cfs'!$K$5:$K$94,'augjul cfs rank'!$A48)</f>
        <v>72265</v>
      </c>
      <c r="V48" s="5" t="str">
        <f>VLOOKUP(W48,'augjul cfs'!$L$5:$O$94,4,FALSE)</f>
        <v>1930-31</v>
      </c>
      <c r="W48" s="18">
        <f>LARGE('augjul cfs'!$L$5:$L$94,'augjul cfs rank'!$A48)</f>
        <v>114372</v>
      </c>
      <c r="X48" s="5" t="str">
        <f>VLOOKUP(Y48,'augjul cfs'!$M$5:$O$94,3,FALSE)</f>
        <v>1952-53</v>
      </c>
      <c r="Y48" s="18">
        <f>LARGE('augjul cfs'!$M$5:$M$94,'augjul cfs rank'!$A48)</f>
        <v>95956</v>
      </c>
      <c r="Z48" s="5" t="str">
        <f>VLOOKUP(AA48,'augjul cfs'!$N$5:$O$94,2,FALSE)</f>
        <v>1976-77</v>
      </c>
      <c r="AA48" s="18">
        <f>LARGE('augjul cfs'!$N$5:$N$94,'augjul cfs rank'!$A48)</f>
        <v>40781.928767123289</v>
      </c>
    </row>
    <row r="49" spans="1:27" x14ac:dyDescent="0.2">
      <c r="A49" s="5">
        <v>44</v>
      </c>
      <c r="B49" s="5" t="str">
        <f>VLOOKUP(C49,'augjul cfs'!$B$5:$O$94,14,FALSE)</f>
        <v>2008-09</v>
      </c>
      <c r="C49" s="18">
        <f>LARGE('augjul cfs'!$B$5:$B$94,'augjul cfs rank'!$A49)</f>
        <v>59437</v>
      </c>
      <c r="D49" s="5" t="str">
        <f>VLOOKUP(E49,'augjul cfs'!$C$5:$O$94,13,FALSE)</f>
        <v>1953-54</v>
      </c>
      <c r="E49" s="18">
        <f>LARGE('augjul cfs'!$C$5:$C$94,'augjul cfs rank'!$A49)</f>
        <v>34063</v>
      </c>
      <c r="F49" s="5" t="str">
        <f>VLOOKUP(G49,'augjul cfs'!$D$5:$O$94,12,FALSE)</f>
        <v>1963-64</v>
      </c>
      <c r="G49" s="18">
        <f>LARGE('augjul cfs'!$D$5:$D$94,'augjul cfs rank'!$A49)</f>
        <v>22280</v>
      </c>
      <c r="H49" s="5" t="str">
        <f>VLOOKUP(I49,'augjul cfs'!$E$5:$O$94,11,FALSE)</f>
        <v>1972-73</v>
      </c>
      <c r="I49" s="18">
        <f>LARGE('augjul cfs'!$E$5:$E$94,'augjul cfs rank'!$A49)</f>
        <v>15218</v>
      </c>
      <c r="J49" s="5" t="str">
        <f>VLOOKUP(K49,'augjul cfs'!$F$5:$O$94,10,FALSE)</f>
        <v>1964-65</v>
      </c>
      <c r="K49" s="18">
        <f>LARGE('augjul cfs'!$F$5:$F$94,'augjul cfs rank'!$A49)</f>
        <v>10736</v>
      </c>
      <c r="L49" s="5" t="str">
        <f>VLOOKUP(M49,'augjul cfs'!$G$5:$O$94,9,FALSE)</f>
        <v>1978-79</v>
      </c>
      <c r="M49" s="18">
        <f>LARGE('augjul cfs'!$G$5:$G$94,'augjul cfs rank'!$A49)</f>
        <v>9060</v>
      </c>
      <c r="N49" s="5" t="str">
        <f>VLOOKUP(O49,'augjul cfs'!$H$5:$O$94,8,FALSE)</f>
        <v>1976-77</v>
      </c>
      <c r="O49" s="18">
        <f>LARGE('augjul cfs'!$H$5:$H$94,'augjul cfs rank'!$A49)</f>
        <v>8147</v>
      </c>
      <c r="P49" s="5" t="str">
        <f>VLOOKUP(Q49,'augjul cfs'!$I$5:$O$94,7,FALSE)</f>
        <v>1988-89</v>
      </c>
      <c r="Q49" s="18">
        <f>LARGE('augjul cfs'!$I$5:$I$94,'augjul cfs rank'!$A49)</f>
        <v>9212</v>
      </c>
      <c r="R49" s="5" t="str">
        <f>VLOOKUP(S49,'augjul cfs'!$J$5:$O$94,6,FALSE)</f>
        <v>2009-10</v>
      </c>
      <c r="S49" s="18">
        <f>LARGE('augjul cfs'!$J$5:$J$94,'augjul cfs rank'!$A49)</f>
        <v>23072</v>
      </c>
      <c r="T49" s="5" t="str">
        <f>VLOOKUP(U49,'augjul cfs'!$K$5:$O$94,5,FALSE)</f>
        <v>1982-83</v>
      </c>
      <c r="U49" s="18">
        <f>LARGE('augjul cfs'!$K$5:$K$94,'augjul cfs rank'!$A49)</f>
        <v>71731</v>
      </c>
      <c r="V49" s="5" t="str">
        <f>VLOOKUP(W49,'augjul cfs'!$L$5:$O$94,4,FALSE)</f>
        <v>1959-60</v>
      </c>
      <c r="W49" s="18">
        <f>LARGE('augjul cfs'!$L$5:$L$94,'augjul cfs rank'!$A49)</f>
        <v>113793</v>
      </c>
      <c r="X49" s="5" t="str">
        <f>VLOOKUP(Y49,'augjul cfs'!$M$5:$O$94,3,FALSE)</f>
        <v>1993-94</v>
      </c>
      <c r="Y49" s="18">
        <f>LARGE('augjul cfs'!$M$5:$M$94,'augjul cfs rank'!$A49)</f>
        <v>93368</v>
      </c>
      <c r="Z49" s="5" t="str">
        <f>VLOOKUP(AA49,'augjul cfs'!$N$5:$O$94,2,FALSE)</f>
        <v>1998-99</v>
      </c>
      <c r="AA49" s="18">
        <f>LARGE('augjul cfs'!$N$5:$N$94,'augjul cfs rank'!$A49)</f>
        <v>40632.909589041097</v>
      </c>
    </row>
    <row r="50" spans="1:27" x14ac:dyDescent="0.2">
      <c r="A50" s="5">
        <v>45</v>
      </c>
      <c r="B50" s="5" t="str">
        <f>VLOOKUP(C50,'augjul cfs'!$B$5:$O$94,14,FALSE)</f>
        <v>1952-53</v>
      </c>
      <c r="C50" s="18">
        <f>LARGE('augjul cfs'!$B$5:$B$94,'augjul cfs rank'!$A50)</f>
        <v>59234</v>
      </c>
      <c r="D50" s="5" t="str">
        <f>VLOOKUP(E50,'augjul cfs'!$C$5:$O$94,13,FALSE)</f>
        <v>1956-57</v>
      </c>
      <c r="E50" s="18">
        <f>LARGE('augjul cfs'!$C$5:$C$94,'augjul cfs rank'!$A50)</f>
        <v>33948</v>
      </c>
      <c r="F50" s="5" t="str">
        <f>VLOOKUP(G50,'augjul cfs'!$D$5:$O$94,12,FALSE)</f>
        <v>1971-72</v>
      </c>
      <c r="G50" s="18">
        <f>LARGE('augjul cfs'!$D$5:$D$94,'augjul cfs rank'!$A50)</f>
        <v>22227</v>
      </c>
      <c r="H50" s="5" t="str">
        <f>VLOOKUP(I50,'augjul cfs'!$E$5:$O$94,11,FALSE)</f>
        <v>1955-56</v>
      </c>
      <c r="I50" s="18">
        <f>LARGE('augjul cfs'!$E$5:$E$94,'augjul cfs rank'!$A50)</f>
        <v>15211</v>
      </c>
      <c r="J50" s="5" t="str">
        <f>VLOOKUP(K50,'augjul cfs'!$F$5:$O$94,10,FALSE)</f>
        <v>1983-84</v>
      </c>
      <c r="K50" s="18">
        <f>LARGE('augjul cfs'!$F$5:$F$94,'augjul cfs rank'!$A50)</f>
        <v>10642</v>
      </c>
      <c r="L50" s="5" t="str">
        <f>VLOOKUP(M50,'augjul cfs'!$G$5:$O$94,9,FALSE)</f>
        <v>1996-97</v>
      </c>
      <c r="M50" s="18">
        <f>LARGE('augjul cfs'!$G$5:$G$94,'augjul cfs rank'!$A50)</f>
        <v>8987</v>
      </c>
      <c r="N50" s="5" t="str">
        <f>VLOOKUP(O50,'augjul cfs'!$H$5:$O$94,8,FALSE)</f>
        <v>1965-66</v>
      </c>
      <c r="O50" s="18">
        <f>LARGE('augjul cfs'!$H$5:$H$94,'augjul cfs rank'!$A50)</f>
        <v>8131</v>
      </c>
      <c r="P50" s="5" t="str">
        <f>VLOOKUP(Q50,'augjul cfs'!$I$5:$O$94,7,FALSE)</f>
        <v>2005-06</v>
      </c>
      <c r="Q50" s="18">
        <f>LARGE('augjul cfs'!$I$5:$I$94,'augjul cfs rank'!$A50)</f>
        <v>9187</v>
      </c>
      <c r="R50" s="5" t="str">
        <f>VLOOKUP(S50,'augjul cfs'!$J$5:$O$94,6,FALSE)</f>
        <v>1976-77</v>
      </c>
      <c r="S50" s="18">
        <f>LARGE('augjul cfs'!$J$5:$J$94,'augjul cfs rank'!$A50)</f>
        <v>22782</v>
      </c>
      <c r="T50" s="5" t="str">
        <f>VLOOKUP(U50,'augjul cfs'!$K$5:$O$94,5,FALSE)</f>
        <v>1967-68</v>
      </c>
      <c r="U50" s="18">
        <f>LARGE('augjul cfs'!$K$5:$K$94,'augjul cfs rank'!$A50)</f>
        <v>71151</v>
      </c>
      <c r="V50" s="5" t="str">
        <f>VLOOKUP(W50,'augjul cfs'!$L$5:$O$94,4,FALSE)</f>
        <v>1956-57</v>
      </c>
      <c r="W50" s="18">
        <f>LARGE('augjul cfs'!$L$5:$L$94,'augjul cfs rank'!$A50)</f>
        <v>113720</v>
      </c>
      <c r="X50" s="5" t="str">
        <f>VLOOKUP(Y50,'augjul cfs'!$M$5:$O$94,3,FALSE)</f>
        <v>1939-40</v>
      </c>
      <c r="Y50" s="18">
        <f>LARGE('augjul cfs'!$M$5:$M$94,'augjul cfs rank'!$A50)</f>
        <v>92887</v>
      </c>
      <c r="Z50" s="5" t="str">
        <f>VLOOKUP(AA50,'augjul cfs'!$N$5:$O$94,2,FALSE)</f>
        <v>1939-40</v>
      </c>
      <c r="AA50" s="18">
        <f>LARGE('augjul cfs'!$N$5:$N$94,'augjul cfs rank'!$A50)</f>
        <v>40584.624657534245</v>
      </c>
    </row>
    <row r="51" spans="1:27" x14ac:dyDescent="0.2">
      <c r="A51" s="5">
        <v>46</v>
      </c>
      <c r="B51" s="5" t="str">
        <f>VLOOKUP(C51,'augjul cfs'!$B$5:$O$94,14,FALSE)</f>
        <v>2004-05</v>
      </c>
      <c r="C51" s="18">
        <f>LARGE('augjul cfs'!$B$5:$B$94,'augjul cfs rank'!$A51)</f>
        <v>59172</v>
      </c>
      <c r="D51" s="5" t="str">
        <f>VLOOKUP(E51,'augjul cfs'!$C$5:$O$94,13,FALSE)</f>
        <v>1932-33</v>
      </c>
      <c r="E51" s="18">
        <f>LARGE('augjul cfs'!$C$5:$C$94,'augjul cfs rank'!$A51)</f>
        <v>33893</v>
      </c>
      <c r="F51" s="5" t="str">
        <f>VLOOKUP(G51,'augjul cfs'!$D$5:$O$94,12,FALSE)</f>
        <v>1934-35</v>
      </c>
      <c r="G51" s="18">
        <f>LARGE('augjul cfs'!$D$5:$D$94,'augjul cfs rank'!$A51)</f>
        <v>22189</v>
      </c>
      <c r="H51" s="5" t="str">
        <f>VLOOKUP(I51,'augjul cfs'!$E$5:$O$94,11,FALSE)</f>
        <v>1966-67</v>
      </c>
      <c r="I51" s="18">
        <f>LARGE('augjul cfs'!$E$5:$E$94,'augjul cfs rank'!$A51)</f>
        <v>15207</v>
      </c>
      <c r="J51" s="5" t="str">
        <f>VLOOKUP(K51,'augjul cfs'!$F$5:$O$94,10,FALSE)</f>
        <v>1972-73</v>
      </c>
      <c r="K51" s="18">
        <f>LARGE('augjul cfs'!$F$5:$F$94,'augjul cfs rank'!$A51)</f>
        <v>10627</v>
      </c>
      <c r="L51" s="5" t="str">
        <f>VLOOKUP(M51,'augjul cfs'!$G$5:$O$94,9,FALSE)</f>
        <v>2006-07</v>
      </c>
      <c r="M51" s="18">
        <f>LARGE('augjul cfs'!$G$5:$G$94,'augjul cfs rank'!$A51)</f>
        <v>8985</v>
      </c>
      <c r="N51" s="5" t="str">
        <f>VLOOKUP(O51,'augjul cfs'!$H$5:$O$94,8,FALSE)</f>
        <v>1988-89</v>
      </c>
      <c r="O51" s="18">
        <f>LARGE('augjul cfs'!$H$5:$H$94,'augjul cfs rank'!$A51)</f>
        <v>8050</v>
      </c>
      <c r="P51" s="5" t="str">
        <f>VLOOKUP(Q51,'augjul cfs'!$I$5:$O$94,7,FALSE)</f>
        <v>1937-38</v>
      </c>
      <c r="Q51" s="18">
        <f>LARGE('augjul cfs'!$I$5:$I$94,'augjul cfs rank'!$A51)</f>
        <v>9168</v>
      </c>
      <c r="R51" s="5" t="str">
        <f>VLOOKUP(S51,'augjul cfs'!$J$5:$O$94,6,FALSE)</f>
        <v>1965-66</v>
      </c>
      <c r="S51" s="18">
        <f>LARGE('augjul cfs'!$J$5:$J$94,'augjul cfs rank'!$A51)</f>
        <v>22770</v>
      </c>
      <c r="T51" s="5" t="str">
        <f>VLOOKUP(U51,'augjul cfs'!$K$5:$O$94,5,FALSE)</f>
        <v>1958-59</v>
      </c>
      <c r="U51" s="18">
        <f>LARGE('augjul cfs'!$K$5:$K$94,'augjul cfs rank'!$A51)</f>
        <v>70991</v>
      </c>
      <c r="V51" s="5" t="str">
        <f>VLOOKUP(W51,'augjul cfs'!$L$5:$O$94,4,FALSE)</f>
        <v>1990-91</v>
      </c>
      <c r="W51" s="18">
        <f>LARGE('augjul cfs'!$L$5:$L$94,'augjul cfs rank'!$A51)</f>
        <v>113247</v>
      </c>
      <c r="X51" s="5" t="str">
        <f>VLOOKUP(Y51,'augjul cfs'!$M$5:$O$94,3,FALSE)</f>
        <v>1951-52</v>
      </c>
      <c r="Y51" s="18">
        <f>LARGE('augjul cfs'!$M$5:$M$94,'augjul cfs rank'!$A51)</f>
        <v>92873</v>
      </c>
      <c r="Z51" s="5" t="str">
        <f>VLOOKUP(AA51,'augjul cfs'!$N$5:$O$94,2,FALSE)</f>
        <v>1945-46</v>
      </c>
      <c r="AA51" s="18">
        <f>LARGE('augjul cfs'!$N$5:$N$94,'augjul cfs rank'!$A51)</f>
        <v>40461.191780821915</v>
      </c>
    </row>
    <row r="52" spans="1:27" x14ac:dyDescent="0.2">
      <c r="A52" s="5">
        <v>47</v>
      </c>
      <c r="B52" s="5" t="str">
        <f>VLOOKUP(C52,'augjul cfs'!$B$5:$O$94,14,FALSE)</f>
        <v>1958-59</v>
      </c>
      <c r="C52" s="18">
        <f>LARGE('augjul cfs'!$B$5:$B$94,'augjul cfs rank'!$A52)</f>
        <v>59097</v>
      </c>
      <c r="D52" s="5" t="str">
        <f>VLOOKUP(E52,'augjul cfs'!$C$5:$O$94,13,FALSE)</f>
        <v>1979-80</v>
      </c>
      <c r="E52" s="18">
        <f>LARGE('augjul cfs'!$C$5:$C$94,'augjul cfs rank'!$A52)</f>
        <v>33841</v>
      </c>
      <c r="F52" s="5" t="str">
        <f>VLOOKUP(G52,'augjul cfs'!$D$5:$O$94,12,FALSE)</f>
        <v>1937-38</v>
      </c>
      <c r="G52" s="18">
        <f>LARGE('augjul cfs'!$D$5:$D$94,'augjul cfs rank'!$A52)</f>
        <v>21956</v>
      </c>
      <c r="H52" s="5" t="str">
        <f>VLOOKUP(I52,'augjul cfs'!$E$5:$O$94,11,FALSE)</f>
        <v>1950-51</v>
      </c>
      <c r="I52" s="18">
        <f>LARGE('augjul cfs'!$E$5:$E$94,'augjul cfs rank'!$A52)</f>
        <v>15144</v>
      </c>
      <c r="J52" s="5" t="str">
        <f>VLOOKUP(K52,'augjul cfs'!$F$5:$O$94,10,FALSE)</f>
        <v>1971-72</v>
      </c>
      <c r="K52" s="18">
        <f>LARGE('augjul cfs'!$F$5:$F$94,'augjul cfs rank'!$A52)</f>
        <v>10434</v>
      </c>
      <c r="L52" s="5" t="str">
        <f>VLOOKUP(M52,'augjul cfs'!$G$5:$O$94,9,FALSE)</f>
        <v>1968-69</v>
      </c>
      <c r="M52" s="18">
        <f>LARGE('augjul cfs'!$G$5:$G$94,'augjul cfs rank'!$A52)</f>
        <v>8921</v>
      </c>
      <c r="N52" s="5" t="str">
        <f>VLOOKUP(O52,'augjul cfs'!$H$5:$O$94,8,FALSE)</f>
        <v>1958-59</v>
      </c>
      <c r="O52" s="18">
        <f>LARGE('augjul cfs'!$H$5:$H$94,'augjul cfs rank'!$A52)</f>
        <v>7996</v>
      </c>
      <c r="P52" s="5" t="str">
        <f>VLOOKUP(Q52,'augjul cfs'!$I$5:$O$94,7,FALSE)</f>
        <v>1946-47</v>
      </c>
      <c r="Q52" s="18">
        <f>LARGE('augjul cfs'!$I$5:$I$94,'augjul cfs rank'!$A52)</f>
        <v>9064</v>
      </c>
      <c r="R52" s="5" t="str">
        <f>VLOOKUP(S52,'augjul cfs'!$J$5:$O$94,6,FALSE)</f>
        <v>1975-76</v>
      </c>
      <c r="S52" s="18">
        <f>LARGE('augjul cfs'!$J$5:$J$94,'augjul cfs rank'!$A52)</f>
        <v>22428</v>
      </c>
      <c r="T52" s="5" t="str">
        <f>VLOOKUP(U52,'augjul cfs'!$K$5:$O$94,5,FALSE)</f>
        <v>1937-38</v>
      </c>
      <c r="U52" s="18">
        <f>LARGE('augjul cfs'!$K$5:$K$94,'augjul cfs rank'!$A52)</f>
        <v>70386</v>
      </c>
      <c r="V52" s="5" t="str">
        <f>VLOOKUP(W52,'augjul cfs'!$L$5:$O$94,4,FALSE)</f>
        <v>1983-84</v>
      </c>
      <c r="W52" s="18">
        <f>LARGE('augjul cfs'!$L$5:$L$94,'augjul cfs rank'!$A52)</f>
        <v>113225</v>
      </c>
      <c r="X52" s="5" t="str">
        <f>VLOOKUP(Y52,'augjul cfs'!$M$5:$O$94,3,FALSE)</f>
        <v>1937-38</v>
      </c>
      <c r="Y52" s="18">
        <f>LARGE('augjul cfs'!$M$5:$M$94,'augjul cfs rank'!$A52)</f>
        <v>92444</v>
      </c>
      <c r="Z52" s="5" t="str">
        <f>VLOOKUP(AA52,'augjul cfs'!$N$5:$O$94,2,FALSE)</f>
        <v>1991-92</v>
      </c>
      <c r="AA52" s="18">
        <f>LARGE('augjul cfs'!$N$5:$N$94,'augjul cfs rank'!$A52)</f>
        <v>40433.657534246573</v>
      </c>
    </row>
    <row r="53" spans="1:27" x14ac:dyDescent="0.2">
      <c r="A53" s="5">
        <v>48</v>
      </c>
      <c r="B53" s="5" t="str">
        <f>VLOOKUP(C53,'augjul cfs'!$B$5:$O$94,14,FALSE)</f>
        <v>1978-79</v>
      </c>
      <c r="C53" s="18">
        <f>LARGE('augjul cfs'!$B$5:$B$94,'augjul cfs rank'!$A53)</f>
        <v>58755</v>
      </c>
      <c r="D53" s="5" t="str">
        <f>VLOOKUP(E53,'augjul cfs'!$C$5:$O$94,13,FALSE)</f>
        <v>2010-11</v>
      </c>
      <c r="E53" s="18">
        <f>LARGE('augjul cfs'!$C$5:$C$94,'augjul cfs rank'!$A53)</f>
        <v>33755</v>
      </c>
      <c r="F53" s="5" t="str">
        <f>VLOOKUP(G53,'augjul cfs'!$D$5:$O$94,12,FALSE)</f>
        <v>1951-52</v>
      </c>
      <c r="G53" s="18">
        <f>LARGE('augjul cfs'!$D$5:$D$94,'augjul cfs rank'!$A53)</f>
        <v>21039</v>
      </c>
      <c r="H53" s="5" t="str">
        <f>VLOOKUP(I53,'augjul cfs'!$E$5:$O$94,11,FALSE)</f>
        <v>1992-93</v>
      </c>
      <c r="I53" s="18">
        <f>LARGE('augjul cfs'!$E$5:$E$94,'augjul cfs rank'!$A53)</f>
        <v>14962</v>
      </c>
      <c r="J53" s="5" t="str">
        <f>VLOOKUP(K53,'augjul cfs'!$F$5:$O$94,10,FALSE)</f>
        <v>1998-99</v>
      </c>
      <c r="K53" s="18">
        <f>LARGE('augjul cfs'!$F$5:$F$94,'augjul cfs rank'!$A53)</f>
        <v>10282</v>
      </c>
      <c r="L53" s="5" t="str">
        <f>VLOOKUP(M53,'augjul cfs'!$G$5:$O$94,9,FALSE)</f>
        <v>1937-38</v>
      </c>
      <c r="M53" s="18">
        <f>LARGE('augjul cfs'!$G$5:$G$94,'augjul cfs rank'!$A53)</f>
        <v>8882</v>
      </c>
      <c r="N53" s="5" t="str">
        <f>VLOOKUP(O53,'augjul cfs'!$H$5:$O$94,8,FALSE)</f>
        <v>1929-30</v>
      </c>
      <c r="O53" s="18">
        <f>LARGE('augjul cfs'!$H$5:$H$94,'augjul cfs rank'!$A53)</f>
        <v>7990</v>
      </c>
      <c r="P53" s="5" t="str">
        <f>VLOOKUP(Q53,'augjul cfs'!$I$5:$O$94,7,FALSE)</f>
        <v>1972-73</v>
      </c>
      <c r="Q53" s="18">
        <f>LARGE('augjul cfs'!$I$5:$I$94,'augjul cfs rank'!$A53)</f>
        <v>9039</v>
      </c>
      <c r="R53" s="5" t="str">
        <f>VLOOKUP(S53,'augjul cfs'!$J$5:$O$94,6,FALSE)</f>
        <v>1937-38</v>
      </c>
      <c r="S53" s="18">
        <f>LARGE('augjul cfs'!$J$5:$J$94,'augjul cfs rank'!$A53)</f>
        <v>22384</v>
      </c>
      <c r="T53" s="5" t="str">
        <f>VLOOKUP(U53,'augjul cfs'!$K$5:$O$94,5,FALSE)</f>
        <v>1985-86</v>
      </c>
      <c r="U53" s="18">
        <f>LARGE('augjul cfs'!$K$5:$K$94,'augjul cfs rank'!$A53)</f>
        <v>69431</v>
      </c>
      <c r="V53" s="5" t="str">
        <f>VLOOKUP(W53,'augjul cfs'!$L$5:$O$94,4,FALSE)</f>
        <v>1969-70</v>
      </c>
      <c r="W53" s="18">
        <f>LARGE('augjul cfs'!$L$5:$L$94,'augjul cfs rank'!$A53)</f>
        <v>113076</v>
      </c>
      <c r="X53" s="5" t="str">
        <f>VLOOKUP(Y53,'augjul cfs'!$M$5:$O$94,3,FALSE)</f>
        <v>2007-08</v>
      </c>
      <c r="Y53" s="18">
        <f>LARGE('augjul cfs'!$M$5:$M$94,'augjul cfs rank'!$A53)</f>
        <v>91815</v>
      </c>
      <c r="Z53" s="5" t="str">
        <f>VLOOKUP(AA53,'augjul cfs'!$N$5:$O$94,2,FALSE)</f>
        <v>2005-06</v>
      </c>
      <c r="AA53" s="18">
        <f>LARGE('augjul cfs'!$N$5:$N$94,'augjul cfs rank'!$A53)</f>
        <v>40156.989041095891</v>
      </c>
    </row>
    <row r="54" spans="1:27" x14ac:dyDescent="0.2">
      <c r="A54" s="5">
        <v>49</v>
      </c>
      <c r="B54" s="5" t="str">
        <f>VLOOKUP(C54,'augjul cfs'!$B$5:$O$94,14,FALSE)</f>
        <v>1943-44</v>
      </c>
      <c r="C54" s="18">
        <f>LARGE('augjul cfs'!$B$5:$B$94,'augjul cfs rank'!$A54)</f>
        <v>58171</v>
      </c>
      <c r="D54" s="5" t="str">
        <f>VLOOKUP(E54,'augjul cfs'!$C$5:$O$94,13,FALSE)</f>
        <v>1983-84</v>
      </c>
      <c r="E54" s="18">
        <f>LARGE('augjul cfs'!$C$5:$C$94,'augjul cfs rank'!$A54)</f>
        <v>33685</v>
      </c>
      <c r="F54" s="5" t="str">
        <f>VLOOKUP(G54,'augjul cfs'!$D$5:$O$94,12,FALSE)</f>
        <v>2007-08</v>
      </c>
      <c r="G54" s="18">
        <f>LARGE('augjul cfs'!$D$5:$D$94,'augjul cfs rank'!$A54)</f>
        <v>20852</v>
      </c>
      <c r="H54" s="5" t="str">
        <f>VLOOKUP(I54,'augjul cfs'!$E$5:$O$94,11,FALSE)</f>
        <v>1985-86</v>
      </c>
      <c r="I54" s="18">
        <f>LARGE('augjul cfs'!$E$5:$E$94,'augjul cfs rank'!$A54)</f>
        <v>14653</v>
      </c>
      <c r="J54" s="5" t="str">
        <f>VLOOKUP(K54,'augjul cfs'!$F$5:$O$94,10,FALSE)</f>
        <v>1963-64</v>
      </c>
      <c r="K54" s="18">
        <f>LARGE('augjul cfs'!$F$5:$F$94,'augjul cfs rank'!$A54)</f>
        <v>10267</v>
      </c>
      <c r="L54" s="5" t="str">
        <f>VLOOKUP(M54,'augjul cfs'!$G$5:$O$94,9,FALSE)</f>
        <v>1953-54</v>
      </c>
      <c r="M54" s="18">
        <f>LARGE('augjul cfs'!$G$5:$G$94,'augjul cfs rank'!$A54)</f>
        <v>8816</v>
      </c>
      <c r="N54" s="5" t="str">
        <f>VLOOKUP(O54,'augjul cfs'!$H$5:$O$94,8,FALSE)</f>
        <v>2010-11</v>
      </c>
      <c r="O54" s="18">
        <f>LARGE('augjul cfs'!$H$5:$H$94,'augjul cfs rank'!$A54)</f>
        <v>7929</v>
      </c>
      <c r="P54" s="5" t="str">
        <f>VLOOKUP(Q54,'augjul cfs'!$I$5:$O$94,7,FALSE)</f>
        <v>1975-76</v>
      </c>
      <c r="Q54" s="18">
        <f>LARGE('augjul cfs'!$I$5:$I$94,'augjul cfs rank'!$A54)</f>
        <v>8913</v>
      </c>
      <c r="R54" s="5" t="str">
        <f>VLOOKUP(S54,'augjul cfs'!$J$5:$O$94,6,FALSE)</f>
        <v>1980-81</v>
      </c>
      <c r="S54" s="18">
        <f>LARGE('augjul cfs'!$J$5:$J$94,'augjul cfs rank'!$A54)</f>
        <v>22132</v>
      </c>
      <c r="T54" s="5" t="str">
        <f>VLOOKUP(U54,'augjul cfs'!$K$5:$O$94,5,FALSE)</f>
        <v>1930-31</v>
      </c>
      <c r="U54" s="18">
        <f>LARGE('augjul cfs'!$K$5:$K$94,'augjul cfs rank'!$A54)</f>
        <v>68794</v>
      </c>
      <c r="V54" s="5" t="str">
        <f>VLOOKUP(W54,'augjul cfs'!$L$5:$O$94,4,FALSE)</f>
        <v>2013-14</v>
      </c>
      <c r="W54" s="18">
        <f>LARGE('augjul cfs'!$L$5:$L$94,'augjul cfs rank'!$A54)</f>
        <v>113055</v>
      </c>
      <c r="X54" s="5" t="str">
        <f>VLOOKUP(Y54,'augjul cfs'!$M$5:$O$94,3,FALSE)</f>
        <v>1938-39</v>
      </c>
      <c r="Y54" s="18">
        <f>LARGE('augjul cfs'!$M$5:$M$94,'augjul cfs rank'!$A54)</f>
        <v>91477</v>
      </c>
      <c r="Z54" s="5" t="str">
        <f>VLOOKUP(AA54,'augjul cfs'!$N$5:$O$94,2,FALSE)</f>
        <v>1949-50</v>
      </c>
      <c r="AA54" s="18">
        <f>LARGE('augjul cfs'!$N$5:$N$94,'augjul cfs rank'!$A54)</f>
        <v>39977.301369863017</v>
      </c>
    </row>
    <row r="55" spans="1:27" x14ac:dyDescent="0.2">
      <c r="A55" s="5">
        <v>50</v>
      </c>
      <c r="B55" s="5" t="str">
        <f>VLOOKUP(C55,'augjul cfs'!$B$5:$O$94,14,FALSE)</f>
        <v>1946-47</v>
      </c>
      <c r="C55" s="18">
        <f>LARGE('augjul cfs'!$B$5:$B$94,'augjul cfs rank'!$A55)</f>
        <v>57780</v>
      </c>
      <c r="D55" s="5" t="str">
        <f>VLOOKUP(E55,'augjul cfs'!$C$5:$O$94,13,FALSE)</f>
        <v>1939-40</v>
      </c>
      <c r="E55" s="18">
        <f>LARGE('augjul cfs'!$C$5:$C$94,'augjul cfs rank'!$A55)</f>
        <v>33101</v>
      </c>
      <c r="F55" s="5" t="str">
        <f>VLOOKUP(G55,'augjul cfs'!$D$5:$O$94,12,FALSE)</f>
        <v>1985-86</v>
      </c>
      <c r="G55" s="18">
        <f>LARGE('augjul cfs'!$D$5:$D$94,'augjul cfs rank'!$A55)</f>
        <v>20792</v>
      </c>
      <c r="H55" s="5" t="str">
        <f>VLOOKUP(I55,'augjul cfs'!$E$5:$O$94,11,FALSE)</f>
        <v>1958-59</v>
      </c>
      <c r="I55" s="18">
        <f>LARGE('augjul cfs'!$E$5:$E$94,'augjul cfs rank'!$A55)</f>
        <v>14614</v>
      </c>
      <c r="J55" s="5" t="str">
        <f>VLOOKUP(K55,'augjul cfs'!$F$5:$O$94,10,FALSE)</f>
        <v>2001-02</v>
      </c>
      <c r="K55" s="18">
        <f>LARGE('augjul cfs'!$F$5:$F$94,'augjul cfs rank'!$A55)</f>
        <v>10260</v>
      </c>
      <c r="L55" s="5" t="str">
        <f>VLOOKUP(M55,'augjul cfs'!$G$5:$O$94,9,FALSE)</f>
        <v>1991-92</v>
      </c>
      <c r="M55" s="18">
        <f>LARGE('augjul cfs'!$G$5:$G$94,'augjul cfs rank'!$A55)</f>
        <v>8811</v>
      </c>
      <c r="N55" s="5" t="str">
        <f>VLOOKUP(O55,'augjul cfs'!$H$5:$O$94,8,FALSE)</f>
        <v>1985-86</v>
      </c>
      <c r="O55" s="18">
        <f>LARGE('augjul cfs'!$H$5:$H$94,'augjul cfs rank'!$A55)</f>
        <v>7897</v>
      </c>
      <c r="P55" s="5" t="str">
        <f>VLOOKUP(Q55,'augjul cfs'!$I$5:$O$94,7,FALSE)</f>
        <v>1958-59</v>
      </c>
      <c r="Q55" s="18">
        <f>LARGE('augjul cfs'!$I$5:$I$94,'augjul cfs rank'!$A55)</f>
        <v>8861</v>
      </c>
      <c r="R55" s="5" t="str">
        <f>VLOOKUP(S55,'augjul cfs'!$J$5:$O$94,6,FALSE)</f>
        <v>1985-86</v>
      </c>
      <c r="S55" s="18">
        <f>LARGE('augjul cfs'!$J$5:$J$94,'augjul cfs rank'!$A55)</f>
        <v>22029</v>
      </c>
      <c r="T55" s="5" t="str">
        <f>VLOOKUP(U55,'augjul cfs'!$K$5:$O$94,5,FALSE)</f>
        <v>2010-11</v>
      </c>
      <c r="U55" s="18">
        <f>LARGE('augjul cfs'!$K$5:$K$94,'augjul cfs rank'!$A55)</f>
        <v>68203</v>
      </c>
      <c r="V55" s="5" t="str">
        <f>VLOOKUP(W55,'augjul cfs'!$L$5:$O$94,4,FALSE)</f>
        <v>1933-34</v>
      </c>
      <c r="W55" s="18">
        <f>LARGE('augjul cfs'!$L$5:$L$94,'augjul cfs rank'!$A55)</f>
        <v>112696</v>
      </c>
      <c r="X55" s="5" t="str">
        <f>VLOOKUP(Y55,'augjul cfs'!$M$5:$O$94,3,FALSE)</f>
        <v>2012-13</v>
      </c>
      <c r="Y55" s="18">
        <f>LARGE('augjul cfs'!$M$5:$M$94,'augjul cfs rank'!$A55)</f>
        <v>91050</v>
      </c>
      <c r="Z55" s="5" t="str">
        <f>VLOOKUP(AA55,'augjul cfs'!$N$5:$O$94,2,FALSE)</f>
        <v>2010-11</v>
      </c>
      <c r="AA55" s="18">
        <f>LARGE('augjul cfs'!$N$5:$N$94,'augjul cfs rank'!$A55)</f>
        <v>39881.512328767123</v>
      </c>
    </row>
    <row r="56" spans="1:27" x14ac:dyDescent="0.2">
      <c r="A56" s="5">
        <v>51</v>
      </c>
      <c r="B56" s="5" t="str">
        <f>VLOOKUP(C56,'augjul cfs'!$B$5:$O$94,14,FALSE)</f>
        <v>1956-57</v>
      </c>
      <c r="C56" s="18">
        <f>LARGE('augjul cfs'!$B$5:$B$94,'augjul cfs rank'!$A56)</f>
        <v>57672</v>
      </c>
      <c r="D56" s="5" t="str">
        <f>VLOOKUP(E56,'augjul cfs'!$C$5:$O$94,13,FALSE)</f>
        <v>1946-47</v>
      </c>
      <c r="E56" s="18">
        <f>LARGE('augjul cfs'!$C$5:$C$94,'augjul cfs rank'!$A56)</f>
        <v>33034</v>
      </c>
      <c r="F56" s="5" t="str">
        <f>VLOOKUP(G56,'augjul cfs'!$D$5:$O$94,12,FALSE)</f>
        <v>1950-51</v>
      </c>
      <c r="G56" s="18">
        <f>LARGE('augjul cfs'!$D$5:$D$94,'augjul cfs rank'!$A56)</f>
        <v>20554</v>
      </c>
      <c r="H56" s="5" t="str">
        <f>VLOOKUP(I56,'augjul cfs'!$E$5:$O$94,11,FALSE)</f>
        <v>2011-12</v>
      </c>
      <c r="I56" s="18">
        <f>LARGE('augjul cfs'!$E$5:$E$94,'augjul cfs rank'!$A56)</f>
        <v>14302</v>
      </c>
      <c r="J56" s="5" t="str">
        <f>VLOOKUP(K56,'augjul cfs'!$F$5:$O$94,10,FALSE)</f>
        <v>1967-68</v>
      </c>
      <c r="K56" s="18">
        <f>LARGE('augjul cfs'!$F$5:$F$94,'augjul cfs rank'!$A56)</f>
        <v>10182</v>
      </c>
      <c r="L56" s="5" t="str">
        <f>VLOOKUP(M56,'augjul cfs'!$G$5:$O$94,9,FALSE)</f>
        <v>1974-75</v>
      </c>
      <c r="M56" s="18">
        <f>LARGE('augjul cfs'!$G$5:$G$94,'augjul cfs rank'!$A56)</f>
        <v>8757</v>
      </c>
      <c r="N56" s="5" t="str">
        <f>VLOOKUP(O56,'augjul cfs'!$H$5:$O$94,8,FALSE)</f>
        <v>1993-94</v>
      </c>
      <c r="O56" s="18">
        <f>LARGE('augjul cfs'!$H$5:$H$94,'augjul cfs rank'!$A56)</f>
        <v>7883</v>
      </c>
      <c r="P56" s="5" t="str">
        <f>VLOOKUP(Q56,'augjul cfs'!$I$5:$O$94,7,FALSE)</f>
        <v>1965-66</v>
      </c>
      <c r="Q56" s="18">
        <f>LARGE('augjul cfs'!$I$5:$I$94,'augjul cfs rank'!$A56)</f>
        <v>8806</v>
      </c>
      <c r="R56" s="5" t="str">
        <f>VLOOKUP(S56,'augjul cfs'!$J$5:$O$94,6,FALSE)</f>
        <v>1983-84</v>
      </c>
      <c r="S56" s="18">
        <f>LARGE('augjul cfs'!$J$5:$J$94,'augjul cfs rank'!$A56)</f>
        <v>21963</v>
      </c>
      <c r="T56" s="5" t="str">
        <f>VLOOKUP(U56,'augjul cfs'!$K$5:$O$94,5,FALSE)</f>
        <v>1994-95</v>
      </c>
      <c r="U56" s="18">
        <f>LARGE('augjul cfs'!$K$5:$K$94,'augjul cfs rank'!$A56)</f>
        <v>67678</v>
      </c>
      <c r="V56" s="5" t="str">
        <f>VLOOKUP(W56,'augjul cfs'!$L$5:$O$94,4,FALSE)</f>
        <v>1928-29</v>
      </c>
      <c r="W56" s="18">
        <f>LARGE('augjul cfs'!$L$5:$L$94,'augjul cfs rank'!$A56)</f>
        <v>111210</v>
      </c>
      <c r="X56" s="5" t="str">
        <f>VLOOKUP(Y56,'augjul cfs'!$M$5:$O$94,3,FALSE)</f>
        <v>1970-71</v>
      </c>
      <c r="Y56" s="18">
        <f>LARGE('augjul cfs'!$M$5:$M$94,'augjul cfs rank'!$A56)</f>
        <v>90693</v>
      </c>
      <c r="Z56" s="5" t="str">
        <f>VLOOKUP(AA56,'augjul cfs'!$N$5:$O$94,2,FALSE)</f>
        <v>1946-47</v>
      </c>
      <c r="AA56" s="18">
        <f>LARGE('augjul cfs'!$N$5:$N$94,'augjul cfs rank'!$A56)</f>
        <v>39669.060273972602</v>
      </c>
    </row>
    <row r="57" spans="1:27" x14ac:dyDescent="0.2">
      <c r="A57" s="5">
        <v>52</v>
      </c>
      <c r="B57" s="5" t="str">
        <f>VLOOKUP(C57,'augjul cfs'!$B$5:$O$94,14,FALSE)</f>
        <v>1940-41</v>
      </c>
      <c r="C57" s="18">
        <f>LARGE('augjul cfs'!$B$5:$B$94,'augjul cfs rank'!$A57)</f>
        <v>57429</v>
      </c>
      <c r="D57" s="5" t="str">
        <f>VLOOKUP(E57,'augjul cfs'!$C$5:$O$94,13,FALSE)</f>
        <v>1947-48</v>
      </c>
      <c r="E57" s="18">
        <f>LARGE('augjul cfs'!$C$5:$C$94,'augjul cfs rank'!$A57)</f>
        <v>32888</v>
      </c>
      <c r="F57" s="5" t="str">
        <f>VLOOKUP(G57,'augjul cfs'!$D$5:$O$94,12,FALSE)</f>
        <v>1938-39</v>
      </c>
      <c r="G57" s="18">
        <f>LARGE('augjul cfs'!$D$5:$D$94,'augjul cfs rank'!$A57)</f>
        <v>20464</v>
      </c>
      <c r="H57" s="5" t="str">
        <f>VLOOKUP(I57,'augjul cfs'!$E$5:$O$94,11,FALSE)</f>
        <v>1963-64</v>
      </c>
      <c r="I57" s="18">
        <f>LARGE('augjul cfs'!$E$5:$E$94,'augjul cfs rank'!$A57)</f>
        <v>14293</v>
      </c>
      <c r="J57" s="5" t="str">
        <f>VLOOKUP(K57,'augjul cfs'!$F$5:$O$94,10,FALSE)</f>
        <v>1947-48</v>
      </c>
      <c r="K57" s="18">
        <f>LARGE('augjul cfs'!$F$5:$F$94,'augjul cfs rank'!$A57)</f>
        <v>10107</v>
      </c>
      <c r="L57" s="5" t="str">
        <f>VLOOKUP(M57,'augjul cfs'!$G$5:$O$94,9,FALSE)</f>
        <v>1963-64</v>
      </c>
      <c r="M57" s="18">
        <f>LARGE('augjul cfs'!$G$5:$G$94,'augjul cfs rank'!$A57)</f>
        <v>8756</v>
      </c>
      <c r="N57" s="5" t="str">
        <f>VLOOKUP(O57,'augjul cfs'!$H$5:$O$94,8,FALSE)</f>
        <v>1968-69</v>
      </c>
      <c r="O57" s="18">
        <f>LARGE('augjul cfs'!$H$5:$H$94,'augjul cfs rank'!$A57)</f>
        <v>7712</v>
      </c>
      <c r="P57" s="5" t="str">
        <f>VLOOKUP(Q57,'augjul cfs'!$I$5:$O$94,7,FALSE)</f>
        <v>1992-93</v>
      </c>
      <c r="Q57" s="18">
        <f>LARGE('augjul cfs'!$I$5:$I$94,'augjul cfs rank'!$A57)</f>
        <v>8748</v>
      </c>
      <c r="R57" s="5" t="str">
        <f>VLOOKUP(S57,'augjul cfs'!$J$5:$O$94,6,FALSE)</f>
        <v>1958-59</v>
      </c>
      <c r="S57" s="18">
        <f>LARGE('augjul cfs'!$J$5:$J$94,'augjul cfs rank'!$A57)</f>
        <v>21830</v>
      </c>
      <c r="T57" s="5" t="str">
        <f>VLOOKUP(U57,'augjul cfs'!$K$5:$O$94,5,FALSE)</f>
        <v>1989-90</v>
      </c>
      <c r="U57" s="18">
        <f>LARGE('augjul cfs'!$K$5:$K$94,'augjul cfs rank'!$A57)</f>
        <v>66867</v>
      </c>
      <c r="V57" s="5" t="str">
        <f>VLOOKUP(W57,'augjul cfs'!$L$5:$O$94,4,FALSE)</f>
        <v>1987-88</v>
      </c>
      <c r="W57" s="18">
        <f>LARGE('augjul cfs'!$L$5:$L$94,'augjul cfs rank'!$A57)</f>
        <v>110934</v>
      </c>
      <c r="X57" s="5" t="str">
        <f>VLOOKUP(Y57,'augjul cfs'!$M$5:$O$94,3,FALSE)</f>
        <v>1985-86</v>
      </c>
      <c r="Y57" s="18">
        <f>LARGE('augjul cfs'!$M$5:$M$94,'augjul cfs rank'!$A57)</f>
        <v>90663</v>
      </c>
      <c r="Z57" s="5" t="str">
        <f>VLOOKUP(AA57,'augjul cfs'!$N$5:$O$94,2,FALSE)</f>
        <v>1961-62</v>
      </c>
      <c r="AA57" s="18">
        <f>LARGE('augjul cfs'!$N$5:$N$94,'augjul cfs rank'!$A57)</f>
        <v>39565.493150684932</v>
      </c>
    </row>
    <row r="58" spans="1:27" x14ac:dyDescent="0.2">
      <c r="A58" s="5">
        <v>53</v>
      </c>
      <c r="B58" s="5" t="str">
        <f>VLOOKUP(C58,'augjul cfs'!$B$5:$O$94,14,FALSE)</f>
        <v>2011-12</v>
      </c>
      <c r="C58" s="18">
        <f>LARGE('augjul cfs'!$B$5:$B$94,'augjul cfs rank'!$A58)</f>
        <v>57306</v>
      </c>
      <c r="D58" s="5" t="str">
        <f>VLOOKUP(E58,'augjul cfs'!$C$5:$O$94,13,FALSE)</f>
        <v>2011-12</v>
      </c>
      <c r="E58" s="18">
        <f>LARGE('augjul cfs'!$C$5:$C$94,'augjul cfs rank'!$A58)</f>
        <v>32572</v>
      </c>
      <c r="F58" s="5" t="str">
        <f>VLOOKUP(G58,'augjul cfs'!$D$5:$O$94,12,FALSE)</f>
        <v>1932-33</v>
      </c>
      <c r="G58" s="18">
        <f>LARGE('augjul cfs'!$D$5:$D$94,'augjul cfs rank'!$A58)</f>
        <v>20439</v>
      </c>
      <c r="H58" s="5" t="str">
        <f>VLOOKUP(I58,'augjul cfs'!$E$5:$O$94,11,FALSE)</f>
        <v>1949-50</v>
      </c>
      <c r="I58" s="18">
        <f>LARGE('augjul cfs'!$E$5:$E$94,'augjul cfs rank'!$A58)</f>
        <v>14277</v>
      </c>
      <c r="J58" s="5" t="str">
        <f>VLOOKUP(K58,'augjul cfs'!$F$5:$O$94,10,FALSE)</f>
        <v>1956-57</v>
      </c>
      <c r="K58" s="18">
        <f>LARGE('augjul cfs'!$F$5:$F$94,'augjul cfs rank'!$A58)</f>
        <v>10005</v>
      </c>
      <c r="L58" s="5" t="str">
        <f>VLOOKUP(M58,'augjul cfs'!$G$5:$O$94,9,FALSE)</f>
        <v>1992-93</v>
      </c>
      <c r="M58" s="18">
        <f>LARGE('augjul cfs'!$G$5:$G$94,'augjul cfs rank'!$A58)</f>
        <v>8747</v>
      </c>
      <c r="N58" s="5" t="str">
        <f>VLOOKUP(O58,'augjul cfs'!$H$5:$O$94,8,FALSE)</f>
        <v>2011-12</v>
      </c>
      <c r="O58" s="18">
        <f>LARGE('augjul cfs'!$H$5:$H$94,'augjul cfs rank'!$A58)</f>
        <v>7648</v>
      </c>
      <c r="P58" s="5" t="str">
        <f>VLOOKUP(Q58,'augjul cfs'!$I$5:$O$94,7,FALSE)</f>
        <v>2017-18</v>
      </c>
      <c r="Q58" s="18">
        <f>LARGE('augjul cfs'!$I$5:$I$94,'augjul cfs rank'!$A58)</f>
        <v>8745</v>
      </c>
      <c r="R58" s="5" t="str">
        <f>VLOOKUP(S58,'augjul cfs'!$J$5:$O$94,6,FALSE)</f>
        <v>1945-46</v>
      </c>
      <c r="S58" s="18">
        <f>LARGE('augjul cfs'!$J$5:$J$94,'augjul cfs rank'!$A58)</f>
        <v>21554</v>
      </c>
      <c r="T58" s="5" t="str">
        <f>VLOOKUP(U58,'augjul cfs'!$K$5:$O$94,5,FALSE)</f>
        <v>1932-33</v>
      </c>
      <c r="U58" s="18">
        <f>LARGE('augjul cfs'!$K$5:$K$94,'augjul cfs rank'!$A58)</f>
        <v>66755</v>
      </c>
      <c r="V58" s="5" t="str">
        <f>VLOOKUP(W58,'augjul cfs'!$L$5:$O$94,4,FALSE)</f>
        <v>1986-87</v>
      </c>
      <c r="W58" s="18">
        <f>LARGE('augjul cfs'!$L$5:$L$94,'augjul cfs rank'!$A58)</f>
        <v>110351</v>
      </c>
      <c r="X58" s="5" t="str">
        <f>VLOOKUP(Y58,'augjul cfs'!$M$5:$O$94,3,FALSE)</f>
        <v>1933-34</v>
      </c>
      <c r="Y58" s="18">
        <f>LARGE('augjul cfs'!$M$5:$M$94,'augjul cfs rank'!$A58)</f>
        <v>89639</v>
      </c>
      <c r="Z58" s="5" t="str">
        <f>VLOOKUP(AA58,'augjul cfs'!$N$5:$O$94,2,FALSE)</f>
        <v>1937-38</v>
      </c>
      <c r="AA58" s="18">
        <f>LARGE('augjul cfs'!$N$5:$N$94,'augjul cfs rank'!$A58)</f>
        <v>39556.909589041097</v>
      </c>
    </row>
    <row r="59" spans="1:27" x14ac:dyDescent="0.2">
      <c r="A59" s="5">
        <v>54</v>
      </c>
      <c r="B59" s="5" t="str">
        <f>VLOOKUP(C59,'augjul cfs'!$B$5:$O$94,14,FALSE)</f>
        <v>1986-87</v>
      </c>
      <c r="C59" s="18">
        <f>LARGE('augjul cfs'!$B$5:$B$94,'augjul cfs rank'!$A59)</f>
        <v>57165</v>
      </c>
      <c r="D59" s="5" t="str">
        <f>VLOOKUP(E59,'augjul cfs'!$C$5:$O$94,13,FALSE)</f>
        <v>1980-81</v>
      </c>
      <c r="E59" s="18">
        <f>LARGE('augjul cfs'!$C$5:$C$94,'augjul cfs rank'!$A59)</f>
        <v>32463</v>
      </c>
      <c r="F59" s="5" t="str">
        <f>VLOOKUP(G59,'augjul cfs'!$D$5:$O$94,12,FALSE)</f>
        <v>1955-56</v>
      </c>
      <c r="G59" s="18">
        <f>LARGE('augjul cfs'!$D$5:$D$94,'augjul cfs rank'!$A59)</f>
        <v>20413</v>
      </c>
      <c r="H59" s="5" t="str">
        <f>VLOOKUP(I59,'augjul cfs'!$E$5:$O$94,11,FALSE)</f>
        <v>2006-07</v>
      </c>
      <c r="I59" s="18">
        <f>LARGE('augjul cfs'!$E$5:$E$94,'augjul cfs rank'!$A59)</f>
        <v>14257</v>
      </c>
      <c r="J59" s="5" t="str">
        <f>VLOOKUP(K59,'augjul cfs'!$F$5:$O$94,10,FALSE)</f>
        <v>1955-56</v>
      </c>
      <c r="K59" s="18">
        <f>LARGE('augjul cfs'!$F$5:$F$94,'augjul cfs rank'!$A59)</f>
        <v>9966</v>
      </c>
      <c r="L59" s="5" t="str">
        <f>VLOOKUP(M59,'augjul cfs'!$G$5:$O$94,9,FALSE)</f>
        <v>1994-95</v>
      </c>
      <c r="M59" s="18">
        <f>LARGE('augjul cfs'!$G$5:$G$94,'augjul cfs rank'!$A59)</f>
        <v>8734</v>
      </c>
      <c r="N59" s="5" t="str">
        <f>VLOOKUP(O59,'augjul cfs'!$H$5:$O$94,8,FALSE)</f>
        <v>2006-07</v>
      </c>
      <c r="O59" s="18">
        <f>LARGE('augjul cfs'!$H$5:$H$94,'augjul cfs rank'!$A59)</f>
        <v>7642</v>
      </c>
      <c r="P59" s="5" t="str">
        <f>VLOOKUP(Q59,'augjul cfs'!$I$5:$O$94,7,FALSE)</f>
        <v>1953-54</v>
      </c>
      <c r="Q59" s="18">
        <f>LARGE('augjul cfs'!$I$5:$I$94,'augjul cfs rank'!$A59)</f>
        <v>8690</v>
      </c>
      <c r="R59" s="5" t="str">
        <f>VLOOKUP(S59,'augjul cfs'!$J$5:$O$94,6,FALSE)</f>
        <v>1996-97</v>
      </c>
      <c r="S59" s="18">
        <f>LARGE('augjul cfs'!$J$5:$J$94,'augjul cfs rank'!$A59)</f>
        <v>21277</v>
      </c>
      <c r="T59" s="5" t="str">
        <f>VLOOKUP(U59,'augjul cfs'!$K$5:$O$94,5,FALSE)</f>
        <v>1952-53</v>
      </c>
      <c r="U59" s="18">
        <f>LARGE('augjul cfs'!$K$5:$K$94,'augjul cfs rank'!$A59)</f>
        <v>66600</v>
      </c>
      <c r="V59" s="5" t="str">
        <f>VLOOKUP(W59,'augjul cfs'!$L$5:$O$94,4,FALSE)</f>
        <v>2014-15</v>
      </c>
      <c r="W59" s="18">
        <f>LARGE('augjul cfs'!$L$5:$L$94,'augjul cfs rank'!$A59)</f>
        <v>109585</v>
      </c>
      <c r="X59" s="5" t="str">
        <f>VLOOKUP(Y59,'augjul cfs'!$M$5:$O$94,3,FALSE)</f>
        <v>1930-31</v>
      </c>
      <c r="Y59" s="18">
        <f>LARGE('augjul cfs'!$M$5:$M$94,'augjul cfs rank'!$A59)</f>
        <v>88866</v>
      </c>
      <c r="Z59" s="5" t="str">
        <f>VLOOKUP(AA59,'augjul cfs'!$N$5:$O$94,2,FALSE)</f>
        <v>2013-14</v>
      </c>
      <c r="AA59" s="18">
        <f>LARGE('augjul cfs'!$N$5:$N$94,'augjul cfs rank'!$A59)</f>
        <v>39284.024657534246</v>
      </c>
    </row>
    <row r="60" spans="1:27" x14ac:dyDescent="0.2">
      <c r="A60" s="5">
        <v>55</v>
      </c>
      <c r="B60" s="5" t="str">
        <f>VLOOKUP(C60,'augjul cfs'!$B$5:$O$94,14,FALSE)</f>
        <v>1994-95</v>
      </c>
      <c r="C60" s="18">
        <f>LARGE('augjul cfs'!$B$5:$B$94,'augjul cfs rank'!$A60)</f>
        <v>56929</v>
      </c>
      <c r="D60" s="5" t="str">
        <f>VLOOKUP(E60,'augjul cfs'!$C$5:$O$94,13,FALSE)</f>
        <v>1936-37</v>
      </c>
      <c r="E60" s="18">
        <f>LARGE('augjul cfs'!$C$5:$C$94,'augjul cfs rank'!$A60)</f>
        <v>32378</v>
      </c>
      <c r="F60" s="5" t="str">
        <f>VLOOKUP(G60,'augjul cfs'!$D$5:$O$94,12,FALSE)</f>
        <v>2012-13</v>
      </c>
      <c r="G60" s="18">
        <f>LARGE('augjul cfs'!$D$5:$D$94,'augjul cfs rank'!$A60)</f>
        <v>20270</v>
      </c>
      <c r="H60" s="5" t="str">
        <f>VLOOKUP(I60,'augjul cfs'!$E$5:$O$94,11,FALSE)</f>
        <v>1971-72</v>
      </c>
      <c r="I60" s="18">
        <f>LARGE('augjul cfs'!$E$5:$E$94,'augjul cfs rank'!$A60)</f>
        <v>14222</v>
      </c>
      <c r="J60" s="5" t="str">
        <f>VLOOKUP(K60,'augjul cfs'!$F$5:$O$94,10,FALSE)</f>
        <v>1994-95</v>
      </c>
      <c r="K60" s="18">
        <f>LARGE('augjul cfs'!$F$5:$F$94,'augjul cfs rank'!$A60)</f>
        <v>9959</v>
      </c>
      <c r="L60" s="5" t="str">
        <f>VLOOKUP(M60,'augjul cfs'!$G$5:$O$94,9,FALSE)</f>
        <v>2007-08</v>
      </c>
      <c r="M60" s="18">
        <f>LARGE('augjul cfs'!$G$5:$G$94,'augjul cfs rank'!$A60)</f>
        <v>8673</v>
      </c>
      <c r="N60" s="5" t="str">
        <f>VLOOKUP(O60,'augjul cfs'!$H$5:$O$94,8,FALSE)</f>
        <v>1972-73</v>
      </c>
      <c r="O60" s="18">
        <f>LARGE('augjul cfs'!$H$5:$H$94,'augjul cfs rank'!$A60)</f>
        <v>7641</v>
      </c>
      <c r="P60" s="5" t="str">
        <f>VLOOKUP(Q60,'augjul cfs'!$I$5:$O$94,7,FALSE)</f>
        <v>1929-30</v>
      </c>
      <c r="Q60" s="18">
        <f>LARGE('augjul cfs'!$I$5:$I$94,'augjul cfs rank'!$A60)</f>
        <v>8674</v>
      </c>
      <c r="R60" s="5" t="str">
        <f>VLOOKUP(S60,'augjul cfs'!$J$5:$O$94,6,FALSE)</f>
        <v>2017-18</v>
      </c>
      <c r="S60" s="18">
        <f>LARGE('augjul cfs'!$J$5:$J$94,'augjul cfs rank'!$A60)</f>
        <v>21273</v>
      </c>
      <c r="T60" s="5" t="str">
        <f>VLOOKUP(U60,'augjul cfs'!$K$5:$O$94,5,FALSE)</f>
        <v>1988-89</v>
      </c>
      <c r="U60" s="18">
        <f>LARGE('augjul cfs'!$K$5:$K$94,'augjul cfs rank'!$A60)</f>
        <v>66254</v>
      </c>
      <c r="V60" s="5" t="str">
        <f>VLOOKUP(W60,'augjul cfs'!$L$5:$O$94,4,FALSE)</f>
        <v>1988-89</v>
      </c>
      <c r="W60" s="18">
        <f>LARGE('augjul cfs'!$L$5:$L$94,'augjul cfs rank'!$A60)</f>
        <v>108787</v>
      </c>
      <c r="X60" s="5" t="str">
        <f>VLOOKUP(Y60,'augjul cfs'!$M$5:$O$94,3,FALSE)</f>
        <v>1960-61</v>
      </c>
      <c r="Y60" s="18">
        <f>LARGE('augjul cfs'!$M$5:$M$94,'augjul cfs rank'!$A60)</f>
        <v>87950</v>
      </c>
      <c r="Z60" s="5" t="str">
        <f>VLOOKUP(AA60,'augjul cfs'!$N$5:$O$94,2,FALSE)</f>
        <v>2017-18</v>
      </c>
      <c r="AA60" s="18">
        <f>LARGE('augjul cfs'!$N$5:$N$94,'augjul cfs rank'!$A60)</f>
        <v>38945.109589041094</v>
      </c>
    </row>
    <row r="61" spans="1:27" x14ac:dyDescent="0.2">
      <c r="A61" s="5">
        <v>56</v>
      </c>
      <c r="B61" s="5" t="str">
        <f>VLOOKUP(C61,'augjul cfs'!$B$5:$O$94,14,FALSE)</f>
        <v>1941-42</v>
      </c>
      <c r="C61" s="18">
        <f>LARGE('augjul cfs'!$B$5:$B$94,'augjul cfs rank'!$A61)</f>
        <v>56482</v>
      </c>
      <c r="D61" s="5" t="str">
        <f>VLOOKUP(E61,'augjul cfs'!$C$5:$O$94,13,FALSE)</f>
        <v>1994-95</v>
      </c>
      <c r="E61" s="18">
        <f>LARGE('augjul cfs'!$C$5:$C$94,'augjul cfs rank'!$A61)</f>
        <v>32188</v>
      </c>
      <c r="F61" s="5" t="str">
        <f>VLOOKUP(G61,'augjul cfs'!$D$5:$O$94,12,FALSE)</f>
        <v>2008-09</v>
      </c>
      <c r="G61" s="18">
        <f>LARGE('augjul cfs'!$D$5:$D$94,'augjul cfs rank'!$A61)</f>
        <v>20130</v>
      </c>
      <c r="H61" s="5" t="str">
        <f>VLOOKUP(I61,'augjul cfs'!$E$5:$O$94,11,FALSE)</f>
        <v>1948-49</v>
      </c>
      <c r="I61" s="18">
        <f>LARGE('augjul cfs'!$E$5:$E$94,'augjul cfs rank'!$A61)</f>
        <v>13875</v>
      </c>
      <c r="J61" s="5" t="str">
        <f>VLOOKUP(K61,'augjul cfs'!$F$5:$O$94,10,FALSE)</f>
        <v>1992-93</v>
      </c>
      <c r="K61" s="18">
        <f>LARGE('augjul cfs'!$F$5:$F$94,'augjul cfs rank'!$A61)</f>
        <v>9954</v>
      </c>
      <c r="L61" s="5" t="str">
        <f>VLOOKUP(M61,'augjul cfs'!$G$5:$O$94,9,FALSE)</f>
        <v>1955-56</v>
      </c>
      <c r="M61" s="18">
        <f>LARGE('augjul cfs'!$G$5:$G$94,'augjul cfs rank'!$A61)</f>
        <v>8604</v>
      </c>
      <c r="N61" s="5" t="str">
        <f>VLOOKUP(O61,'augjul cfs'!$H$5:$O$94,8,FALSE)</f>
        <v>1987-88</v>
      </c>
      <c r="O61" s="18">
        <f>LARGE('augjul cfs'!$H$5:$H$94,'augjul cfs rank'!$A61)</f>
        <v>7634</v>
      </c>
      <c r="P61" s="5" t="str">
        <f>VLOOKUP(Q61,'augjul cfs'!$I$5:$O$94,7,FALSE)</f>
        <v>2001-02</v>
      </c>
      <c r="Q61" s="18">
        <f>LARGE('augjul cfs'!$I$5:$I$94,'augjul cfs rank'!$A61)</f>
        <v>8586</v>
      </c>
      <c r="R61" s="5" t="str">
        <f>VLOOKUP(S61,'augjul cfs'!$J$5:$O$94,6,FALSE)</f>
        <v>1957-58</v>
      </c>
      <c r="S61" s="18">
        <f>LARGE('augjul cfs'!$J$5:$J$94,'augjul cfs rank'!$A61)</f>
        <v>21254</v>
      </c>
      <c r="T61" s="5" t="str">
        <f>VLOOKUP(U61,'augjul cfs'!$K$5:$O$94,5,FALSE)</f>
        <v>2003-04</v>
      </c>
      <c r="U61" s="18">
        <f>LARGE('augjul cfs'!$K$5:$K$94,'augjul cfs rank'!$A61)</f>
        <v>66142</v>
      </c>
      <c r="V61" s="5" t="str">
        <f>VLOOKUP(W61,'augjul cfs'!$L$5:$O$94,4,FALSE)</f>
        <v>2007-08</v>
      </c>
      <c r="W61" s="18">
        <f>LARGE('augjul cfs'!$L$5:$L$94,'augjul cfs rank'!$A61)</f>
        <v>107600</v>
      </c>
      <c r="X61" s="5" t="str">
        <f>VLOOKUP(Y61,'augjul cfs'!$M$5:$O$94,3,FALSE)</f>
        <v>2016-17</v>
      </c>
      <c r="Y61" s="18">
        <f>LARGE('augjul cfs'!$M$5:$M$94,'augjul cfs rank'!$A61)</f>
        <v>87938</v>
      </c>
      <c r="Z61" s="5" t="str">
        <f>VLOOKUP(AA61,'augjul cfs'!$N$5:$O$94,2,FALSE)</f>
        <v>1978-79</v>
      </c>
      <c r="AA61" s="18">
        <f>LARGE('augjul cfs'!$N$5:$N$94,'augjul cfs rank'!$A61)</f>
        <v>38853.356164383564</v>
      </c>
    </row>
    <row r="62" spans="1:27" x14ac:dyDescent="0.2">
      <c r="A62" s="5">
        <v>57</v>
      </c>
      <c r="B62" s="5" t="str">
        <f>VLOOKUP(C62,'augjul cfs'!$B$5:$O$94,14,FALSE)</f>
        <v>1995-96</v>
      </c>
      <c r="C62" s="18">
        <f>LARGE('augjul cfs'!$B$5:$B$94,'augjul cfs rank'!$A62)</f>
        <v>56409</v>
      </c>
      <c r="D62" s="5" t="str">
        <f>VLOOKUP(E62,'augjul cfs'!$C$5:$O$94,13,FALSE)</f>
        <v>1955-56</v>
      </c>
      <c r="E62" s="18">
        <f>LARGE('augjul cfs'!$C$5:$C$94,'augjul cfs rank'!$A62)</f>
        <v>31809</v>
      </c>
      <c r="F62" s="5" t="str">
        <f>VLOOKUP(G62,'augjul cfs'!$D$5:$O$94,12,FALSE)</f>
        <v>1999-2000</v>
      </c>
      <c r="G62" s="18">
        <f>LARGE('augjul cfs'!$D$5:$D$94,'augjul cfs rank'!$A62)</f>
        <v>19900</v>
      </c>
      <c r="H62" s="5" t="str">
        <f>VLOOKUP(I62,'augjul cfs'!$E$5:$O$94,11,FALSE)</f>
        <v>2010-11</v>
      </c>
      <c r="I62" s="18">
        <f>LARGE('augjul cfs'!$E$5:$E$94,'augjul cfs rank'!$A62)</f>
        <v>13777</v>
      </c>
      <c r="J62" s="5" t="str">
        <f>VLOOKUP(K62,'augjul cfs'!$F$5:$O$94,10,FALSE)</f>
        <v>1940-41</v>
      </c>
      <c r="K62" s="18">
        <f>LARGE('augjul cfs'!$F$5:$F$94,'augjul cfs rank'!$A62)</f>
        <v>9853</v>
      </c>
      <c r="L62" s="5" t="str">
        <f>VLOOKUP(M62,'augjul cfs'!$G$5:$O$94,9,FALSE)</f>
        <v>2000-01</v>
      </c>
      <c r="M62" s="18">
        <f>LARGE('augjul cfs'!$G$5:$G$94,'augjul cfs rank'!$A62)</f>
        <v>8501</v>
      </c>
      <c r="N62" s="5" t="str">
        <f>VLOOKUP(O62,'augjul cfs'!$H$5:$O$94,8,FALSE)</f>
        <v>2008-09</v>
      </c>
      <c r="O62" s="18">
        <f>LARGE('augjul cfs'!$H$5:$H$94,'augjul cfs rank'!$A62)</f>
        <v>7525</v>
      </c>
      <c r="P62" s="5" t="str">
        <f>VLOOKUP(Q62,'augjul cfs'!$I$5:$O$94,7,FALSE)</f>
        <v>1966-67</v>
      </c>
      <c r="Q62" s="18">
        <f>LARGE('augjul cfs'!$I$5:$I$94,'augjul cfs rank'!$A62)</f>
        <v>8395</v>
      </c>
      <c r="R62" s="5" t="str">
        <f>VLOOKUP(S62,'augjul cfs'!$J$5:$O$94,6,FALSE)</f>
        <v>2001-02</v>
      </c>
      <c r="S62" s="18">
        <f>LARGE('augjul cfs'!$J$5:$J$94,'augjul cfs rank'!$A62)</f>
        <v>20544</v>
      </c>
      <c r="T62" s="5" t="str">
        <f>VLOOKUP(U62,'augjul cfs'!$K$5:$O$94,5,FALSE)</f>
        <v>1972-73</v>
      </c>
      <c r="U62" s="18">
        <f>LARGE('augjul cfs'!$K$5:$K$94,'augjul cfs rank'!$A62)</f>
        <v>64063</v>
      </c>
      <c r="V62" s="5" t="str">
        <f>VLOOKUP(W62,'augjul cfs'!$L$5:$O$94,4,FALSE)</f>
        <v>1977-78</v>
      </c>
      <c r="W62" s="18">
        <f>LARGE('augjul cfs'!$L$5:$L$94,'augjul cfs rank'!$A62)</f>
        <v>107416</v>
      </c>
      <c r="X62" s="5" t="str">
        <f>VLOOKUP(Y62,'augjul cfs'!$M$5:$O$94,3,FALSE)</f>
        <v>1978-79</v>
      </c>
      <c r="Y62" s="18">
        <f>LARGE('augjul cfs'!$M$5:$M$94,'augjul cfs rank'!$A62)</f>
        <v>86540</v>
      </c>
      <c r="Z62" s="5" t="str">
        <f>VLOOKUP(AA62,'augjul cfs'!$N$5:$O$94,2,FALSE)</f>
        <v>1985-86</v>
      </c>
      <c r="AA62" s="18">
        <f>LARGE('augjul cfs'!$N$5:$N$94,'augjul cfs rank'!$A62)</f>
        <v>38576.632876712327</v>
      </c>
    </row>
    <row r="63" spans="1:27" x14ac:dyDescent="0.2">
      <c r="A63" s="5">
        <v>58</v>
      </c>
      <c r="B63" s="5" t="str">
        <f>VLOOKUP(C63,'augjul cfs'!$B$5:$O$94,14,FALSE)</f>
        <v>2013-14</v>
      </c>
      <c r="C63" s="18">
        <f>LARGE('augjul cfs'!$B$5:$B$94,'augjul cfs rank'!$A63)</f>
        <v>55977</v>
      </c>
      <c r="D63" s="5" t="str">
        <f>VLOOKUP(E63,'augjul cfs'!$C$5:$O$94,13,FALSE)</f>
        <v>1987-88</v>
      </c>
      <c r="E63" s="18">
        <f>LARGE('augjul cfs'!$C$5:$C$94,'augjul cfs rank'!$A63)</f>
        <v>31632</v>
      </c>
      <c r="F63" s="5" t="str">
        <f>VLOOKUP(G63,'augjul cfs'!$D$5:$O$94,12,FALSE)</f>
        <v>1935-36</v>
      </c>
      <c r="G63" s="18">
        <f>LARGE('augjul cfs'!$D$5:$D$94,'augjul cfs rank'!$A63)</f>
        <v>19363</v>
      </c>
      <c r="H63" s="5" t="str">
        <f>VLOOKUP(I63,'augjul cfs'!$E$5:$O$94,11,FALSE)</f>
        <v>1940-41</v>
      </c>
      <c r="I63" s="18">
        <f>LARGE('augjul cfs'!$E$5:$E$94,'augjul cfs rank'!$A63)</f>
        <v>13469</v>
      </c>
      <c r="J63" s="5" t="str">
        <f>VLOOKUP(K63,'augjul cfs'!$F$5:$O$94,10,FALSE)</f>
        <v>1993-94</v>
      </c>
      <c r="K63" s="18">
        <f>LARGE('augjul cfs'!$F$5:$F$94,'augjul cfs rank'!$A63)</f>
        <v>9807</v>
      </c>
      <c r="L63" s="5" t="str">
        <f>VLOOKUP(M63,'augjul cfs'!$G$5:$O$94,9,FALSE)</f>
        <v>1957-58</v>
      </c>
      <c r="M63" s="18">
        <f>LARGE('augjul cfs'!$G$5:$G$94,'augjul cfs rank'!$A63)</f>
        <v>8481</v>
      </c>
      <c r="N63" s="5" t="str">
        <f>VLOOKUP(O63,'augjul cfs'!$H$5:$O$94,8,FALSE)</f>
        <v>1946-47</v>
      </c>
      <c r="O63" s="18">
        <f>LARGE('augjul cfs'!$H$5:$H$94,'augjul cfs rank'!$A63)</f>
        <v>7453</v>
      </c>
      <c r="P63" s="5" t="str">
        <f>VLOOKUP(Q63,'augjul cfs'!$I$5:$O$94,7,FALSE)</f>
        <v>1968-69</v>
      </c>
      <c r="Q63" s="18">
        <f>LARGE('augjul cfs'!$I$5:$I$94,'augjul cfs rank'!$A63)</f>
        <v>8288</v>
      </c>
      <c r="R63" s="5" t="str">
        <f>VLOOKUP(S63,'augjul cfs'!$J$5:$O$94,6,FALSE)</f>
        <v>1950-51</v>
      </c>
      <c r="S63" s="18">
        <f>LARGE('augjul cfs'!$J$5:$J$94,'augjul cfs rank'!$A63)</f>
        <v>20493</v>
      </c>
      <c r="T63" s="5" t="str">
        <f>VLOOKUP(U63,'augjul cfs'!$K$5:$O$94,5,FALSE)</f>
        <v>1962-63</v>
      </c>
      <c r="U63" s="18">
        <f>LARGE('augjul cfs'!$K$5:$K$94,'augjul cfs rank'!$A63)</f>
        <v>62948</v>
      </c>
      <c r="V63" s="5" t="str">
        <f>VLOOKUP(W63,'augjul cfs'!$L$5:$O$94,4,FALSE)</f>
        <v>1952-53</v>
      </c>
      <c r="W63" s="18">
        <f>LARGE('augjul cfs'!$L$5:$L$94,'augjul cfs rank'!$A63)</f>
        <v>107207</v>
      </c>
      <c r="X63" s="5" t="str">
        <f>VLOOKUP(Y63,'augjul cfs'!$M$5:$O$94,3,FALSE)</f>
        <v>1936-37</v>
      </c>
      <c r="Y63" s="18">
        <f>LARGE('augjul cfs'!$M$5:$M$94,'augjul cfs rank'!$A63)</f>
        <v>85721</v>
      </c>
      <c r="Z63" s="5" t="str">
        <f>VLOOKUP(AA63,'augjul cfs'!$N$5:$O$94,2,FALSE)</f>
        <v>1929-30</v>
      </c>
      <c r="AA63" s="18">
        <f>LARGE('augjul cfs'!$N$5:$N$94,'augjul cfs rank'!$A63)</f>
        <v>38575.386301369865</v>
      </c>
    </row>
    <row r="64" spans="1:27" x14ac:dyDescent="0.2">
      <c r="A64" s="5">
        <v>59</v>
      </c>
      <c r="B64" s="5" t="str">
        <f>VLOOKUP(C64,'augjul cfs'!$B$5:$O$94,14,FALSE)</f>
        <v>1975-76</v>
      </c>
      <c r="C64" s="18">
        <f>LARGE('augjul cfs'!$B$5:$B$94,'augjul cfs rank'!$A64)</f>
        <v>55836</v>
      </c>
      <c r="D64" s="5" t="str">
        <f>VLOOKUP(E64,'augjul cfs'!$C$5:$O$94,13,FALSE)</f>
        <v>1957-58</v>
      </c>
      <c r="E64" s="18">
        <f>LARGE('augjul cfs'!$C$5:$C$94,'augjul cfs rank'!$A64)</f>
        <v>31599</v>
      </c>
      <c r="F64" s="5" t="str">
        <f>VLOOKUP(G64,'augjul cfs'!$D$5:$O$94,12,FALSE)</f>
        <v>1928-29</v>
      </c>
      <c r="G64" s="18">
        <f>LARGE('augjul cfs'!$D$5:$D$94,'augjul cfs rank'!$A64)</f>
        <v>19301</v>
      </c>
      <c r="H64" s="5" t="str">
        <f>VLOOKUP(I64,'augjul cfs'!$E$5:$O$94,11,FALSE)</f>
        <v>1956-57</v>
      </c>
      <c r="I64" s="18">
        <f>LARGE('augjul cfs'!$E$5:$E$94,'augjul cfs rank'!$A64)</f>
        <v>13085</v>
      </c>
      <c r="J64" s="5" t="str">
        <f>VLOOKUP(K64,'augjul cfs'!$F$5:$O$94,10,FALSE)</f>
        <v>2006-07</v>
      </c>
      <c r="K64" s="18">
        <f>LARGE('augjul cfs'!$F$5:$F$94,'augjul cfs rank'!$A64)</f>
        <v>9790</v>
      </c>
      <c r="L64" s="5" t="str">
        <f>VLOOKUP(M64,'augjul cfs'!$G$5:$O$94,9,FALSE)</f>
        <v>1972-73</v>
      </c>
      <c r="M64" s="18">
        <f>LARGE('augjul cfs'!$G$5:$G$94,'augjul cfs rank'!$A64)</f>
        <v>8346</v>
      </c>
      <c r="N64" s="5" t="str">
        <f>VLOOKUP(O64,'augjul cfs'!$H$5:$O$94,8,FALSE)</f>
        <v>2007-08</v>
      </c>
      <c r="O64" s="18">
        <f>LARGE('augjul cfs'!$H$5:$H$94,'augjul cfs rank'!$A64)</f>
        <v>7444</v>
      </c>
      <c r="P64" s="5" t="str">
        <f>VLOOKUP(Q64,'augjul cfs'!$I$5:$O$94,7,FALSE)</f>
        <v>1964-65</v>
      </c>
      <c r="Q64" s="18">
        <f>LARGE('augjul cfs'!$I$5:$I$94,'augjul cfs rank'!$A64)</f>
        <v>8144</v>
      </c>
      <c r="R64" s="5" t="str">
        <f>VLOOKUP(S64,'augjul cfs'!$J$5:$O$94,6,FALSE)</f>
        <v>1992-93</v>
      </c>
      <c r="S64" s="18">
        <f>LARGE('augjul cfs'!$J$5:$J$94,'augjul cfs rank'!$A64)</f>
        <v>19329</v>
      </c>
      <c r="T64" s="5" t="str">
        <f>VLOOKUP(U64,'augjul cfs'!$K$5:$O$94,5,FALSE)</f>
        <v>1999-2000</v>
      </c>
      <c r="U64" s="18">
        <f>LARGE('augjul cfs'!$K$5:$K$94,'augjul cfs rank'!$A64)</f>
        <v>62549</v>
      </c>
      <c r="V64" s="5" t="str">
        <f>VLOOKUP(W64,'augjul cfs'!$L$5:$O$94,4,FALSE)</f>
        <v>1999-2000</v>
      </c>
      <c r="W64" s="18">
        <f>LARGE('augjul cfs'!$L$5:$L$94,'augjul cfs rank'!$A64)</f>
        <v>106621</v>
      </c>
      <c r="X64" s="5" t="str">
        <f>VLOOKUP(Y64,'augjul cfs'!$M$5:$O$94,3,FALSE)</f>
        <v>1972-73</v>
      </c>
      <c r="Y64" s="18">
        <f>LARGE('augjul cfs'!$M$5:$M$94,'augjul cfs rank'!$A64)</f>
        <v>85144</v>
      </c>
      <c r="Z64" s="5" t="str">
        <f>VLOOKUP(AA64,'augjul cfs'!$N$5:$O$94,2,FALSE)</f>
        <v>1993-94</v>
      </c>
      <c r="AA64" s="18">
        <f>LARGE('augjul cfs'!$N$5:$N$94,'augjul cfs rank'!$A64)</f>
        <v>38304.04109589041</v>
      </c>
    </row>
    <row r="65" spans="1:27" x14ac:dyDescent="0.2">
      <c r="A65" s="5">
        <v>60</v>
      </c>
      <c r="B65" s="5" t="str">
        <f>VLOOKUP(C65,'augjul cfs'!$B$5:$O$94,14,FALSE)</f>
        <v>1988-89</v>
      </c>
      <c r="C65" s="18">
        <f>LARGE('augjul cfs'!$B$5:$B$94,'augjul cfs rank'!$A65)</f>
        <v>55388</v>
      </c>
      <c r="D65" s="5" t="str">
        <f>VLOOKUP(E65,'augjul cfs'!$C$5:$O$94,13,FALSE)</f>
        <v>1998-99</v>
      </c>
      <c r="E65" s="18">
        <f>LARGE('augjul cfs'!$C$5:$C$94,'augjul cfs rank'!$A65)</f>
        <v>31585</v>
      </c>
      <c r="F65" s="5" t="str">
        <f>VLOOKUP(G65,'augjul cfs'!$D$5:$O$94,12,FALSE)</f>
        <v>1984-85</v>
      </c>
      <c r="G65" s="18">
        <f>LARGE('augjul cfs'!$D$5:$D$94,'augjul cfs rank'!$A65)</f>
        <v>19217</v>
      </c>
      <c r="H65" s="5" t="str">
        <f>VLOOKUP(I65,'augjul cfs'!$E$5:$O$94,11,FALSE)</f>
        <v>1961-62</v>
      </c>
      <c r="I65" s="18">
        <f>LARGE('augjul cfs'!$E$5:$E$94,'augjul cfs rank'!$A65)</f>
        <v>12617</v>
      </c>
      <c r="J65" s="5" t="str">
        <f>VLOOKUP(K65,'augjul cfs'!$F$5:$O$94,10,FALSE)</f>
        <v>2002-03</v>
      </c>
      <c r="K65" s="18">
        <f>LARGE('augjul cfs'!$F$5:$F$94,'augjul cfs rank'!$A65)</f>
        <v>9762</v>
      </c>
      <c r="L65" s="5" t="str">
        <f>VLOOKUP(M65,'augjul cfs'!$G$5:$O$94,9,FALSE)</f>
        <v>1971-72</v>
      </c>
      <c r="M65" s="18">
        <f>LARGE('augjul cfs'!$G$5:$G$94,'augjul cfs rank'!$A65)</f>
        <v>8308</v>
      </c>
      <c r="N65" s="5" t="str">
        <f>VLOOKUP(O65,'augjul cfs'!$H$5:$O$94,8,FALSE)</f>
        <v>1932-33</v>
      </c>
      <c r="O65" s="18">
        <f>LARGE('augjul cfs'!$H$5:$H$94,'augjul cfs rank'!$A65)</f>
        <v>7372</v>
      </c>
      <c r="P65" s="5" t="str">
        <f>VLOOKUP(Q65,'augjul cfs'!$I$5:$O$94,7,FALSE)</f>
        <v>2008-09</v>
      </c>
      <c r="Q65" s="18">
        <f>LARGE('augjul cfs'!$I$5:$I$94,'augjul cfs rank'!$A65)</f>
        <v>8119</v>
      </c>
      <c r="R65" s="5" t="str">
        <f>VLOOKUP(S65,'augjul cfs'!$J$5:$O$94,6,FALSE)</f>
        <v>1994-95</v>
      </c>
      <c r="S65" s="18">
        <f>LARGE('augjul cfs'!$J$5:$J$94,'augjul cfs rank'!$A65)</f>
        <v>19272</v>
      </c>
      <c r="T65" s="5" t="str">
        <f>VLOOKUP(U65,'augjul cfs'!$K$5:$O$94,5,FALSE)</f>
        <v>1964-65</v>
      </c>
      <c r="U65" s="18">
        <f>LARGE('augjul cfs'!$K$5:$K$94,'augjul cfs rank'!$A65)</f>
        <v>62328</v>
      </c>
      <c r="V65" s="5" t="str">
        <f>VLOOKUP(W65,'augjul cfs'!$L$5:$O$94,4,FALSE)</f>
        <v>1951-52</v>
      </c>
      <c r="W65" s="18">
        <f>LARGE('augjul cfs'!$L$5:$L$94,'augjul cfs rank'!$A65)</f>
        <v>106521</v>
      </c>
      <c r="X65" s="5" t="str">
        <f>VLOOKUP(Y65,'augjul cfs'!$M$5:$O$94,3,FALSE)</f>
        <v>1935-36</v>
      </c>
      <c r="Y65" s="18">
        <f>LARGE('augjul cfs'!$M$5:$M$94,'augjul cfs rank'!$A65)</f>
        <v>84994</v>
      </c>
      <c r="Z65" s="5" t="str">
        <f>VLOOKUP(AA65,'augjul cfs'!$N$5:$O$94,2,FALSE)</f>
        <v>1970-71</v>
      </c>
      <c r="AA65" s="18">
        <f>LARGE('augjul cfs'!$N$5:$N$94,'augjul cfs rank'!$A65)</f>
        <v>38188.046575342465</v>
      </c>
    </row>
    <row r="66" spans="1:27" x14ac:dyDescent="0.2">
      <c r="A66" s="5">
        <v>61</v>
      </c>
      <c r="B66" s="5" t="str">
        <f>VLOOKUP(C66,'augjul cfs'!$B$5:$O$94,14,FALSE)</f>
        <v>1949-50</v>
      </c>
      <c r="C66" s="18">
        <f>LARGE('augjul cfs'!$B$5:$B$94,'augjul cfs rank'!$A66)</f>
        <v>55110</v>
      </c>
      <c r="D66" s="5" t="str">
        <f>VLOOKUP(E66,'augjul cfs'!$C$5:$O$94,13,FALSE)</f>
        <v>2009-10</v>
      </c>
      <c r="E66" s="18">
        <f>LARGE('augjul cfs'!$C$5:$C$94,'augjul cfs rank'!$A66)</f>
        <v>31526</v>
      </c>
      <c r="F66" s="5" t="str">
        <f>VLOOKUP(G66,'augjul cfs'!$D$5:$O$94,12,FALSE)</f>
        <v>2000-01</v>
      </c>
      <c r="G66" s="18">
        <f>LARGE('augjul cfs'!$D$5:$D$94,'augjul cfs rank'!$A66)</f>
        <v>19145</v>
      </c>
      <c r="H66" s="5" t="str">
        <f>VLOOKUP(I66,'augjul cfs'!$E$5:$O$94,11,FALSE)</f>
        <v>1957-58</v>
      </c>
      <c r="I66" s="18">
        <f>LARGE('augjul cfs'!$E$5:$E$94,'augjul cfs rank'!$A66)</f>
        <v>12528</v>
      </c>
      <c r="J66" s="5" t="str">
        <f>VLOOKUP(K66,'augjul cfs'!$F$5:$O$94,10,FALSE)</f>
        <v>1957-58</v>
      </c>
      <c r="K66" s="18">
        <f>LARGE('augjul cfs'!$F$5:$F$94,'augjul cfs rank'!$A66)</f>
        <v>9597</v>
      </c>
      <c r="L66" s="5" t="str">
        <f>VLOOKUP(M66,'augjul cfs'!$G$5:$O$94,9,FALSE)</f>
        <v>1941-42</v>
      </c>
      <c r="M66" s="18">
        <f>LARGE('augjul cfs'!$G$5:$G$94,'augjul cfs rank'!$A66)</f>
        <v>8197</v>
      </c>
      <c r="N66" s="5" t="str">
        <f>VLOOKUP(O66,'augjul cfs'!$H$5:$O$94,8,FALSE)</f>
        <v>1978-79</v>
      </c>
      <c r="O66" s="18">
        <f>LARGE('augjul cfs'!$H$5:$H$94,'augjul cfs rank'!$A66)</f>
        <v>7351</v>
      </c>
      <c r="P66" s="5" t="str">
        <f>VLOOKUP(Q66,'augjul cfs'!$I$5:$O$94,7,FALSE)</f>
        <v>2000-01</v>
      </c>
      <c r="Q66" s="18">
        <f>LARGE('augjul cfs'!$I$5:$I$94,'augjul cfs rank'!$A66)</f>
        <v>8000</v>
      </c>
      <c r="R66" s="5" t="str">
        <f>VLOOKUP(S66,'augjul cfs'!$J$5:$O$94,6,FALSE)</f>
        <v>2013-14</v>
      </c>
      <c r="S66" s="18">
        <f>LARGE('augjul cfs'!$J$5:$J$94,'augjul cfs rank'!$A66)</f>
        <v>18941</v>
      </c>
      <c r="T66" s="5" t="str">
        <f>VLOOKUP(U66,'augjul cfs'!$K$5:$O$94,5,FALSE)</f>
        <v>1995-96</v>
      </c>
      <c r="U66" s="18">
        <f>LARGE('augjul cfs'!$K$5:$K$94,'augjul cfs rank'!$A66)</f>
        <v>62168</v>
      </c>
      <c r="V66" s="5" t="str">
        <f>VLOOKUP(W66,'augjul cfs'!$L$5:$O$94,4,FALSE)</f>
        <v>1974-75</v>
      </c>
      <c r="W66" s="18">
        <f>LARGE('augjul cfs'!$L$5:$L$94,'augjul cfs rank'!$A66)</f>
        <v>106031</v>
      </c>
      <c r="X66" s="5" t="str">
        <f>VLOOKUP(Y66,'augjul cfs'!$M$5:$O$94,3,FALSE)</f>
        <v>1994-95</v>
      </c>
      <c r="Y66" s="18">
        <f>LARGE('augjul cfs'!$M$5:$M$94,'augjul cfs rank'!$A66)</f>
        <v>84689</v>
      </c>
      <c r="Z66" s="5" t="str">
        <f>VLOOKUP(AA66,'augjul cfs'!$N$5:$O$94,2,FALSE)</f>
        <v>1983-84</v>
      </c>
      <c r="AA66" s="18">
        <f>LARGE('augjul cfs'!$N$5:$N$94,'augjul cfs rank'!$A66)</f>
        <v>38181.48493150685</v>
      </c>
    </row>
    <row r="67" spans="1:27" x14ac:dyDescent="0.2">
      <c r="A67" s="11">
        <v>62</v>
      </c>
      <c r="B67" s="5" t="str">
        <f>VLOOKUP(C67,'augjul cfs'!$B$5:$O$94,14,FALSE)</f>
        <v>1969-70</v>
      </c>
      <c r="C67" s="18">
        <f>LARGE('augjul cfs'!$B$5:$B$94,'augjul cfs rank'!$A67)</f>
        <v>55105</v>
      </c>
      <c r="D67" s="5" t="str">
        <f>VLOOKUP(E67,'augjul cfs'!$C$5:$O$94,13,FALSE)</f>
        <v>1975-76</v>
      </c>
      <c r="E67" s="18">
        <f>LARGE('augjul cfs'!$C$5:$C$94,'augjul cfs rank'!$A67)</f>
        <v>31308</v>
      </c>
      <c r="F67" s="5" t="str">
        <f>VLOOKUP(G67,'augjul cfs'!$D$5:$O$94,12,FALSE)</f>
        <v>1957-58</v>
      </c>
      <c r="G67" s="18">
        <f>LARGE('augjul cfs'!$D$5:$D$94,'augjul cfs rank'!$A67)</f>
        <v>19126</v>
      </c>
      <c r="H67" s="5" t="str">
        <f>VLOOKUP(I67,'augjul cfs'!$E$5:$O$94,11,FALSE)</f>
        <v>2009-10</v>
      </c>
      <c r="I67" s="18">
        <f>LARGE('augjul cfs'!$E$5:$E$94,'augjul cfs rank'!$A67)</f>
        <v>12385</v>
      </c>
      <c r="J67" s="5" t="str">
        <f>VLOOKUP(K67,'augjul cfs'!$F$5:$O$94,10,FALSE)</f>
        <v>1991-92</v>
      </c>
      <c r="K67" s="18">
        <f>LARGE('augjul cfs'!$F$5:$F$94,'augjul cfs rank'!$A67)</f>
        <v>9440</v>
      </c>
      <c r="L67" s="5" t="str">
        <f>VLOOKUP(M67,'augjul cfs'!$G$5:$O$94,9,FALSE)</f>
        <v>1938-39</v>
      </c>
      <c r="M67" s="18">
        <f>LARGE('augjul cfs'!$G$5:$G$94,'augjul cfs rank'!$A67)</f>
        <v>8182</v>
      </c>
      <c r="N67" s="5" t="str">
        <f>VLOOKUP(O67,'augjul cfs'!$H$5:$O$94,8,FALSE)</f>
        <v>1940-41</v>
      </c>
      <c r="O67" s="18">
        <f>LARGE('augjul cfs'!$H$5:$H$94,'augjul cfs rank'!$A67)</f>
        <v>7286</v>
      </c>
      <c r="P67" s="5" t="str">
        <f>VLOOKUP(Q67,'augjul cfs'!$I$5:$O$94,7,FALSE)</f>
        <v>1932-33</v>
      </c>
      <c r="Q67" s="18">
        <f>LARGE('augjul cfs'!$I$5:$I$94,'augjul cfs rank'!$A67)</f>
        <v>7890</v>
      </c>
      <c r="R67" s="5" t="str">
        <f>VLOOKUP(S67,'augjul cfs'!$J$5:$O$94,6,FALSE)</f>
        <v>1960-61</v>
      </c>
      <c r="S67" s="18">
        <f>LARGE('augjul cfs'!$J$5:$J$94,'augjul cfs rank'!$A67)</f>
        <v>18430</v>
      </c>
      <c r="T67" s="5" t="str">
        <f>VLOOKUP(U67,'augjul cfs'!$K$5:$O$94,5,FALSE)</f>
        <v>1961-62</v>
      </c>
      <c r="U67" s="18">
        <f>LARGE('augjul cfs'!$K$5:$K$94,'augjul cfs rank'!$A67)</f>
        <v>61903</v>
      </c>
      <c r="V67" s="5" t="str">
        <f>VLOOKUP(W67,'augjul cfs'!$L$5:$O$94,4,FALSE)</f>
        <v>1939-40</v>
      </c>
      <c r="W67" s="18">
        <f>LARGE('augjul cfs'!$L$5:$L$94,'augjul cfs rank'!$A67)</f>
        <v>105455</v>
      </c>
      <c r="X67" s="5" t="str">
        <f>VLOOKUP(Y67,'augjul cfs'!$M$5:$O$94,3,FALSE)</f>
        <v>2004-05</v>
      </c>
      <c r="Y67" s="18">
        <f>LARGE('augjul cfs'!$M$5:$M$94,'augjul cfs rank'!$A67)</f>
        <v>84300</v>
      </c>
      <c r="Z67" s="5" t="str">
        <f>VLOOKUP(AA67,'augjul cfs'!$N$5:$O$94,2,FALSE)</f>
        <v>1979-80</v>
      </c>
      <c r="AA67" s="18">
        <f>LARGE('augjul cfs'!$N$5:$N$94,'augjul cfs rank'!$A67)</f>
        <v>37835.05205479452</v>
      </c>
    </row>
    <row r="68" spans="1:27" x14ac:dyDescent="0.2">
      <c r="A68" s="11">
        <v>63</v>
      </c>
      <c r="B68" s="5" t="str">
        <f>VLOOKUP(C68,'augjul cfs'!$B$5:$O$94,14,FALSE)</f>
        <v>2014-15</v>
      </c>
      <c r="C68" s="18">
        <f>LARGE('augjul cfs'!$B$5:$B$94,'augjul cfs rank'!$A68)</f>
        <v>54703</v>
      </c>
      <c r="D68" s="5" t="str">
        <f>VLOOKUP(E68,'augjul cfs'!$C$5:$O$94,13,FALSE)</f>
        <v>1988-89</v>
      </c>
      <c r="E68" s="18">
        <f>LARGE('augjul cfs'!$C$5:$C$94,'augjul cfs rank'!$A68)</f>
        <v>30868</v>
      </c>
      <c r="F68" s="5" t="str">
        <f>VLOOKUP(G68,'augjul cfs'!$D$5:$O$94,12,FALSE)</f>
        <v>1943-44</v>
      </c>
      <c r="G68" s="18">
        <f>LARGE('augjul cfs'!$D$5:$D$94,'augjul cfs rank'!$A68)</f>
        <v>18963</v>
      </c>
      <c r="H68" s="5" t="str">
        <f>VLOOKUP(I68,'augjul cfs'!$E$5:$O$94,11,FALSE)</f>
        <v>1928-29</v>
      </c>
      <c r="I68" s="18">
        <f>LARGE('augjul cfs'!$E$5:$E$94,'augjul cfs rank'!$A68)</f>
        <v>12362</v>
      </c>
      <c r="J68" s="5" t="str">
        <f>VLOOKUP(K68,'augjul cfs'!$F$5:$O$94,10,FALSE)</f>
        <v>1985-86</v>
      </c>
      <c r="K68" s="18">
        <f>LARGE('augjul cfs'!$F$5:$F$94,'augjul cfs rank'!$A68)</f>
        <v>9397</v>
      </c>
      <c r="L68" s="5" t="str">
        <f>VLOOKUP(M68,'augjul cfs'!$G$5:$O$94,9,FALSE)</f>
        <v>1986-87</v>
      </c>
      <c r="M68" s="18">
        <f>LARGE('augjul cfs'!$G$5:$G$94,'augjul cfs rank'!$A68)</f>
        <v>8163</v>
      </c>
      <c r="N68" s="5" t="str">
        <f>VLOOKUP(O68,'augjul cfs'!$H$5:$O$94,8,FALSE)</f>
        <v>1952-53</v>
      </c>
      <c r="O68" s="18">
        <f>LARGE('augjul cfs'!$H$5:$H$94,'augjul cfs rank'!$A68)</f>
        <v>7267</v>
      </c>
      <c r="P68" s="5" t="str">
        <f>VLOOKUP(Q68,'augjul cfs'!$I$5:$O$94,7,FALSE)</f>
        <v>2007-08</v>
      </c>
      <c r="Q68" s="18">
        <f>LARGE('augjul cfs'!$I$5:$I$94,'augjul cfs rank'!$A68)</f>
        <v>7832</v>
      </c>
      <c r="R68" s="5" t="str">
        <f>VLOOKUP(S68,'augjul cfs'!$J$5:$O$94,6,FALSE)</f>
        <v>1970-71</v>
      </c>
      <c r="S68" s="18">
        <f>LARGE('augjul cfs'!$J$5:$J$94,'augjul cfs rank'!$A68)</f>
        <v>18371</v>
      </c>
      <c r="T68" s="5" t="str">
        <f>VLOOKUP(U68,'augjul cfs'!$K$5:$O$94,5,FALSE)</f>
        <v>1966-67</v>
      </c>
      <c r="U68" s="18">
        <f>LARGE('augjul cfs'!$K$5:$K$94,'augjul cfs rank'!$A68)</f>
        <v>61786</v>
      </c>
      <c r="V68" s="5" t="str">
        <f>VLOOKUP(W68,'augjul cfs'!$L$5:$O$94,4,FALSE)</f>
        <v>1929-30</v>
      </c>
      <c r="W68" s="18">
        <f>LARGE('augjul cfs'!$L$5:$L$94,'augjul cfs rank'!$A68)</f>
        <v>105011</v>
      </c>
      <c r="X68" s="5" t="str">
        <f>VLOOKUP(Y68,'augjul cfs'!$M$5:$O$94,3,FALSE)</f>
        <v>1968-69</v>
      </c>
      <c r="Y68" s="18">
        <f>LARGE('augjul cfs'!$M$5:$M$94,'augjul cfs rank'!$A68)</f>
        <v>82323</v>
      </c>
      <c r="Z68" s="5" t="str">
        <f>VLOOKUP(AA68,'augjul cfs'!$N$5:$O$94,2,FALSE)</f>
        <v>1986-87</v>
      </c>
      <c r="AA68" s="18">
        <f>LARGE('augjul cfs'!$N$5:$N$94,'augjul cfs rank'!$A68)</f>
        <v>37793.832876712331</v>
      </c>
    </row>
    <row r="69" spans="1:27" x14ac:dyDescent="0.2">
      <c r="A69" s="11">
        <v>64</v>
      </c>
      <c r="B69" s="5" t="str">
        <f>VLOOKUP(C69,'augjul cfs'!$B$5:$O$94,14,FALSE)</f>
        <v>1970-71</v>
      </c>
      <c r="C69" s="18">
        <f>LARGE('augjul cfs'!$B$5:$B$94,'augjul cfs rank'!$A69)</f>
        <v>54587</v>
      </c>
      <c r="D69" s="5" t="str">
        <f>VLOOKUP(E69,'augjul cfs'!$C$5:$O$94,13,FALSE)</f>
        <v>2016-17</v>
      </c>
      <c r="E69" s="18">
        <f>LARGE('augjul cfs'!$C$5:$C$94,'augjul cfs rank'!$A69)</f>
        <v>30864</v>
      </c>
      <c r="F69" s="5" t="str">
        <f>VLOOKUP(G69,'augjul cfs'!$D$5:$O$94,12,FALSE)</f>
        <v>1942-43</v>
      </c>
      <c r="G69" s="18">
        <f>LARGE('augjul cfs'!$D$5:$D$94,'augjul cfs rank'!$A69)</f>
        <v>18558</v>
      </c>
      <c r="H69" s="5" t="str">
        <f>VLOOKUP(I69,'augjul cfs'!$E$5:$O$94,11,FALSE)</f>
        <v>2017-18</v>
      </c>
      <c r="I69" s="18">
        <f>LARGE('augjul cfs'!$E$5:$E$94,'augjul cfs rank'!$A69)</f>
        <v>12273</v>
      </c>
      <c r="J69" s="5" t="str">
        <f>VLOOKUP(K69,'augjul cfs'!$F$5:$O$94,10,FALSE)</f>
        <v>2010-11</v>
      </c>
      <c r="K69" s="18">
        <f>LARGE('augjul cfs'!$F$5:$F$94,'augjul cfs rank'!$A69)</f>
        <v>9360</v>
      </c>
      <c r="L69" s="5" t="str">
        <f>VLOOKUP(M69,'augjul cfs'!$G$5:$O$94,9,FALSE)</f>
        <v>2013-14</v>
      </c>
      <c r="M69" s="18">
        <f>LARGE('augjul cfs'!$G$5:$G$94,'augjul cfs rank'!$A69)</f>
        <v>8151</v>
      </c>
      <c r="N69" s="5" t="str">
        <f>VLOOKUP(O69,'augjul cfs'!$H$5:$O$94,8,FALSE)</f>
        <v>1956-57</v>
      </c>
      <c r="O69" s="18">
        <f>LARGE('augjul cfs'!$H$5:$H$94,'augjul cfs rank'!$A69)</f>
        <v>7224</v>
      </c>
      <c r="P69" s="5" t="str">
        <f>VLOOKUP(Q69,'augjul cfs'!$I$5:$O$94,7,FALSE)</f>
        <v>1938-39</v>
      </c>
      <c r="Q69" s="18">
        <f>LARGE('augjul cfs'!$I$5:$I$94,'augjul cfs rank'!$A69)</f>
        <v>7822</v>
      </c>
      <c r="R69" s="5" t="str">
        <f>VLOOKUP(S69,'augjul cfs'!$J$5:$O$94,6,FALSE)</f>
        <v>1932-33</v>
      </c>
      <c r="S69" s="18">
        <f>LARGE('augjul cfs'!$J$5:$J$94,'augjul cfs rank'!$A69)</f>
        <v>18053</v>
      </c>
      <c r="T69" s="5" t="str">
        <f>VLOOKUP(U69,'augjul cfs'!$K$5:$O$94,5,FALSE)</f>
        <v>1981-82</v>
      </c>
      <c r="U69" s="18">
        <f>LARGE('augjul cfs'!$K$5:$K$94,'augjul cfs rank'!$A69)</f>
        <v>61516</v>
      </c>
      <c r="V69" s="5" t="str">
        <f>VLOOKUP(W69,'augjul cfs'!$L$5:$O$94,4,FALSE)</f>
        <v>1982-83</v>
      </c>
      <c r="W69" s="18">
        <f>LARGE('augjul cfs'!$L$5:$L$94,'augjul cfs rank'!$A69)</f>
        <v>103735</v>
      </c>
      <c r="X69" s="5" t="str">
        <f>VLOOKUP(Y69,'augjul cfs'!$M$5:$O$94,3,FALSE)</f>
        <v>1987-88</v>
      </c>
      <c r="Y69" s="18">
        <f>LARGE('augjul cfs'!$M$5:$M$94,'augjul cfs rank'!$A69)</f>
        <v>80372</v>
      </c>
      <c r="Z69" s="5" t="str">
        <f>VLOOKUP(AA69,'augjul cfs'!$N$5:$O$94,2,FALSE)</f>
        <v>1972-73</v>
      </c>
      <c r="AA69" s="18">
        <f>LARGE('augjul cfs'!$N$5:$N$94,'augjul cfs rank'!$A69)</f>
        <v>37640.482191780822</v>
      </c>
    </row>
    <row r="70" spans="1:27" x14ac:dyDescent="0.2">
      <c r="A70" s="11">
        <v>65</v>
      </c>
      <c r="B70" s="5" t="str">
        <f>VLOOKUP(C70,'augjul cfs'!$B$5:$O$94,14,FALSE)</f>
        <v>1973-74</v>
      </c>
      <c r="C70" s="18">
        <f>LARGE('augjul cfs'!$B$5:$B$94,'augjul cfs rank'!$A70)</f>
        <v>54408</v>
      </c>
      <c r="D70" s="5" t="str">
        <f>VLOOKUP(E70,'augjul cfs'!$C$5:$O$94,13,FALSE)</f>
        <v>1990-91</v>
      </c>
      <c r="E70" s="18">
        <f>LARGE('augjul cfs'!$C$5:$C$94,'augjul cfs rank'!$A70)</f>
        <v>30824</v>
      </c>
      <c r="F70" s="5" t="str">
        <f>VLOOKUP(G70,'augjul cfs'!$D$5:$O$94,12,FALSE)</f>
        <v>1990-91</v>
      </c>
      <c r="G70" s="18">
        <f>LARGE('augjul cfs'!$D$5:$D$94,'augjul cfs rank'!$A70)</f>
        <v>17986</v>
      </c>
      <c r="H70" s="5" t="str">
        <f>VLOOKUP(I70,'augjul cfs'!$E$5:$O$94,11,FALSE)</f>
        <v>1976-77</v>
      </c>
      <c r="I70" s="18">
        <f>LARGE('augjul cfs'!$E$5:$E$94,'augjul cfs rank'!$A70)</f>
        <v>11995</v>
      </c>
      <c r="J70" s="5" t="str">
        <f>VLOOKUP(K70,'augjul cfs'!$F$5:$O$94,10,FALSE)</f>
        <v>1974-75</v>
      </c>
      <c r="K70" s="18">
        <f>LARGE('augjul cfs'!$F$5:$F$94,'augjul cfs rank'!$A70)</f>
        <v>9188</v>
      </c>
      <c r="L70" s="5" t="str">
        <f>VLOOKUP(M70,'augjul cfs'!$G$5:$O$94,9,FALSE)</f>
        <v>1944-45</v>
      </c>
      <c r="M70" s="18">
        <f>LARGE('augjul cfs'!$G$5:$G$94,'augjul cfs rank'!$A70)</f>
        <v>8128</v>
      </c>
      <c r="N70" s="5" t="str">
        <f>VLOOKUP(O70,'augjul cfs'!$H$5:$O$94,8,FALSE)</f>
        <v>1963-64</v>
      </c>
      <c r="O70" s="18">
        <f>LARGE('augjul cfs'!$H$5:$H$94,'augjul cfs rank'!$A70)</f>
        <v>7216</v>
      </c>
      <c r="P70" s="5" t="str">
        <f>VLOOKUP(Q70,'augjul cfs'!$I$5:$O$94,7,FALSE)</f>
        <v>1930-31</v>
      </c>
      <c r="Q70" s="18">
        <f>LARGE('augjul cfs'!$I$5:$I$94,'augjul cfs rank'!$A70)</f>
        <v>7817</v>
      </c>
      <c r="R70" s="5" t="str">
        <f>VLOOKUP(S70,'augjul cfs'!$J$5:$O$94,6,FALSE)</f>
        <v>1941-42</v>
      </c>
      <c r="S70" s="18">
        <f>LARGE('augjul cfs'!$J$5:$J$94,'augjul cfs rank'!$A70)</f>
        <v>17988</v>
      </c>
      <c r="T70" s="5" t="str">
        <f>VLOOKUP(U70,'augjul cfs'!$K$5:$O$94,5,FALSE)</f>
        <v>2000-01</v>
      </c>
      <c r="U70" s="18">
        <f>LARGE('augjul cfs'!$K$5:$K$94,'augjul cfs rank'!$A70)</f>
        <v>61317</v>
      </c>
      <c r="V70" s="5" t="str">
        <f>VLOOKUP(W70,'augjul cfs'!$L$5:$O$94,4,FALSE)</f>
        <v>2017-18</v>
      </c>
      <c r="W70" s="18">
        <f>LARGE('augjul cfs'!$L$5:$L$94,'augjul cfs rank'!$A70)</f>
        <v>100981</v>
      </c>
      <c r="X70" s="5" t="str">
        <f>VLOOKUP(Y70,'augjul cfs'!$M$5:$O$94,3,FALSE)</f>
        <v>1984-85</v>
      </c>
      <c r="Y70" s="18">
        <f>LARGE('augjul cfs'!$M$5:$M$94,'augjul cfs rank'!$A70)</f>
        <v>79990</v>
      </c>
      <c r="Z70" s="5" t="str">
        <f>VLOOKUP(AA70,'augjul cfs'!$N$5:$O$94,2,FALSE)</f>
        <v>1930-31</v>
      </c>
      <c r="AA70" s="18">
        <f>LARGE('augjul cfs'!$N$5:$N$94,'augjul cfs rank'!$A70)</f>
        <v>37633.42191780822</v>
      </c>
    </row>
    <row r="71" spans="1:27" x14ac:dyDescent="0.2">
      <c r="A71" s="11">
        <v>66</v>
      </c>
      <c r="B71" s="5" t="str">
        <f>VLOOKUP(C71,'augjul cfs'!$B$5:$O$94,14,FALSE)</f>
        <v>2001-02</v>
      </c>
      <c r="C71" s="18">
        <f>LARGE('augjul cfs'!$B$5:$B$94,'augjul cfs rank'!$A71)</f>
        <v>53958</v>
      </c>
      <c r="D71" s="5" t="str">
        <f>VLOOKUP(E71,'augjul cfs'!$C$5:$O$94,13,FALSE)</f>
        <v>1961-62</v>
      </c>
      <c r="E71" s="18">
        <f>LARGE('augjul cfs'!$C$5:$C$94,'augjul cfs rank'!$A71)</f>
        <v>30379</v>
      </c>
      <c r="F71" s="5" t="str">
        <f>VLOOKUP(G71,'augjul cfs'!$D$5:$O$94,12,FALSE)</f>
        <v>1983-84</v>
      </c>
      <c r="G71" s="18">
        <f>LARGE('augjul cfs'!$D$5:$D$94,'augjul cfs rank'!$A71)</f>
        <v>17873</v>
      </c>
      <c r="H71" s="5" t="str">
        <f>VLOOKUP(I71,'augjul cfs'!$E$5:$O$94,11,FALSE)</f>
        <v>1984-85</v>
      </c>
      <c r="I71" s="18">
        <f>LARGE('augjul cfs'!$E$5:$E$94,'augjul cfs rank'!$A71)</f>
        <v>11927</v>
      </c>
      <c r="J71" s="5" t="str">
        <f>VLOOKUP(K71,'augjul cfs'!$F$5:$O$94,10,FALSE)</f>
        <v>2013-14</v>
      </c>
      <c r="K71" s="18">
        <f>LARGE('augjul cfs'!$F$5:$F$94,'augjul cfs rank'!$A71)</f>
        <v>9012</v>
      </c>
      <c r="L71" s="5" t="str">
        <f>VLOOKUP(M71,'augjul cfs'!$G$5:$O$94,9,FALSE)</f>
        <v>1931-32</v>
      </c>
      <c r="M71" s="18">
        <f>LARGE('augjul cfs'!$G$5:$G$94,'augjul cfs rank'!$A71)</f>
        <v>8103</v>
      </c>
      <c r="N71" s="5" t="str">
        <f>VLOOKUP(O71,'augjul cfs'!$H$5:$O$94,8,FALSE)</f>
        <v>1969-70</v>
      </c>
      <c r="O71" s="18">
        <f>LARGE('augjul cfs'!$H$5:$H$94,'augjul cfs rank'!$A71)</f>
        <v>7195</v>
      </c>
      <c r="P71" s="5" t="str">
        <f>VLOOKUP(Q71,'augjul cfs'!$I$5:$O$94,7,FALSE)</f>
        <v>1945-46</v>
      </c>
      <c r="Q71" s="18">
        <f>LARGE('augjul cfs'!$I$5:$I$94,'augjul cfs rank'!$A71)</f>
        <v>7767</v>
      </c>
      <c r="R71" s="5" t="str">
        <f>VLOOKUP(S71,'augjul cfs'!$J$5:$O$94,6,FALSE)</f>
        <v>1956-57</v>
      </c>
      <c r="S71" s="18">
        <f>LARGE('augjul cfs'!$J$5:$J$94,'augjul cfs rank'!$A71)</f>
        <v>17601</v>
      </c>
      <c r="T71" s="5" t="str">
        <f>VLOOKUP(U71,'augjul cfs'!$K$5:$O$94,5,FALSE)</f>
        <v>1929-30</v>
      </c>
      <c r="U71" s="18">
        <f>LARGE('augjul cfs'!$K$5:$K$94,'augjul cfs rank'!$A71)</f>
        <v>61136</v>
      </c>
      <c r="V71" s="5" t="str">
        <f>VLOOKUP(W71,'augjul cfs'!$L$5:$O$94,4,FALSE)</f>
        <v>1993-94</v>
      </c>
      <c r="W71" s="18">
        <f>LARGE('augjul cfs'!$L$5:$L$94,'augjul cfs rank'!$A71)</f>
        <v>99934</v>
      </c>
      <c r="X71" s="5" t="str">
        <f>VLOOKUP(Y71,'augjul cfs'!$M$5:$O$94,3,FALSE)</f>
        <v>2003-04</v>
      </c>
      <c r="Y71" s="18">
        <f>LARGE('augjul cfs'!$M$5:$M$94,'augjul cfs rank'!$A71)</f>
        <v>79679</v>
      </c>
      <c r="Z71" s="5" t="str">
        <f>VLOOKUP(AA71,'augjul cfs'!$N$5:$O$94,2,FALSE)</f>
        <v>1974-75</v>
      </c>
      <c r="AA71" s="18">
        <f>LARGE('augjul cfs'!$N$5:$N$94,'augjul cfs rank'!$A71)</f>
        <v>37570.991780821918</v>
      </c>
    </row>
    <row r="72" spans="1:27" x14ac:dyDescent="0.2">
      <c r="A72" s="11">
        <v>67</v>
      </c>
      <c r="B72" s="5" t="str">
        <f>VLOOKUP(C72,'augjul cfs'!$B$5:$O$94,14,FALSE)</f>
        <v>1944-45</v>
      </c>
      <c r="C72" s="18">
        <f>LARGE('augjul cfs'!$B$5:$B$94,'augjul cfs rank'!$A72)</f>
        <v>53868</v>
      </c>
      <c r="D72" s="5" t="str">
        <f>VLOOKUP(E72,'augjul cfs'!$C$5:$O$94,13,FALSE)</f>
        <v>2017-18</v>
      </c>
      <c r="E72" s="18">
        <f>LARGE('augjul cfs'!$C$5:$C$94,'augjul cfs rank'!$A72)</f>
        <v>30132</v>
      </c>
      <c r="F72" s="5" t="str">
        <f>VLOOKUP(G72,'augjul cfs'!$D$5:$O$94,12,FALSE)</f>
        <v>1952-53</v>
      </c>
      <c r="G72" s="18">
        <f>LARGE('augjul cfs'!$D$5:$D$94,'augjul cfs rank'!$A72)</f>
        <v>17836</v>
      </c>
      <c r="H72" s="5" t="str">
        <f>VLOOKUP(I72,'augjul cfs'!$E$5:$O$94,11,FALSE)</f>
        <v>2000-01</v>
      </c>
      <c r="I72" s="18">
        <f>LARGE('augjul cfs'!$E$5:$E$94,'augjul cfs rank'!$A72)</f>
        <v>11692</v>
      </c>
      <c r="J72" s="5" t="str">
        <f>VLOOKUP(K72,'augjul cfs'!$F$5:$O$94,10,FALSE)</f>
        <v>1928-29</v>
      </c>
      <c r="K72" s="18">
        <f>LARGE('augjul cfs'!$F$5:$F$94,'augjul cfs rank'!$A72)</f>
        <v>9010</v>
      </c>
      <c r="L72" s="5" t="str">
        <f>VLOOKUP(M72,'augjul cfs'!$G$5:$O$94,9,FALSE)</f>
        <v>1940-41</v>
      </c>
      <c r="M72" s="18">
        <f>LARGE('augjul cfs'!$G$5:$G$94,'augjul cfs rank'!$A72)</f>
        <v>8026</v>
      </c>
      <c r="N72" s="5" t="str">
        <f>VLOOKUP(O72,'augjul cfs'!$H$5:$O$94,8,FALSE)</f>
        <v>1941-42</v>
      </c>
      <c r="O72" s="18">
        <f>LARGE('augjul cfs'!$H$5:$H$94,'augjul cfs rank'!$A72)</f>
        <v>7056</v>
      </c>
      <c r="P72" s="5" t="str">
        <f>VLOOKUP(Q72,'augjul cfs'!$I$5:$O$94,7,FALSE)</f>
        <v>1949-50</v>
      </c>
      <c r="Q72" s="18">
        <f>LARGE('augjul cfs'!$I$5:$I$94,'augjul cfs rank'!$A72)</f>
        <v>7649</v>
      </c>
      <c r="R72" s="5" t="str">
        <f>VLOOKUP(S72,'augjul cfs'!$J$5:$O$94,6,FALSE)</f>
        <v>2000-01</v>
      </c>
      <c r="S72" s="18">
        <f>LARGE('augjul cfs'!$J$5:$J$94,'augjul cfs rank'!$A72)</f>
        <v>16428</v>
      </c>
      <c r="T72" s="5" t="str">
        <f>VLOOKUP(U72,'augjul cfs'!$K$5:$O$94,5,FALSE)</f>
        <v>1941-42</v>
      </c>
      <c r="U72" s="18">
        <f>LARGE('augjul cfs'!$K$5:$K$94,'augjul cfs rank'!$A72)</f>
        <v>60887</v>
      </c>
      <c r="V72" s="5" t="str">
        <f>VLOOKUP(W72,'augjul cfs'!$L$5:$O$94,4,FALSE)</f>
        <v>1976-77</v>
      </c>
      <c r="W72" s="18">
        <f>LARGE('augjul cfs'!$L$5:$L$94,'augjul cfs rank'!$A72)</f>
        <v>99446</v>
      </c>
      <c r="X72" s="5" t="str">
        <f>VLOOKUP(Y72,'augjul cfs'!$M$5:$O$94,3,FALSE)</f>
        <v>1940-41</v>
      </c>
      <c r="Y72" s="18">
        <f>LARGE('augjul cfs'!$M$5:$M$94,'augjul cfs rank'!$A72)</f>
        <v>79675</v>
      </c>
      <c r="Z72" s="5" t="str">
        <f>VLOOKUP(AA72,'augjul cfs'!$N$5:$O$94,2,FALSE)</f>
        <v>2003-04</v>
      </c>
      <c r="AA72" s="18">
        <f>LARGE('augjul cfs'!$N$5:$N$94,'augjul cfs rank'!$A72)</f>
        <v>37520.758904109593</v>
      </c>
    </row>
    <row r="73" spans="1:27" x14ac:dyDescent="0.2">
      <c r="A73" s="11">
        <v>68</v>
      </c>
      <c r="B73" s="5" t="str">
        <f>VLOOKUP(C73,'augjul cfs'!$B$5:$O$94,14,FALSE)</f>
        <v>1951-52</v>
      </c>
      <c r="C73" s="18">
        <f>LARGE('augjul cfs'!$B$5:$B$94,'augjul cfs rank'!$A73)</f>
        <v>53648</v>
      </c>
      <c r="D73" s="5" t="str">
        <f>VLOOKUP(E73,'augjul cfs'!$C$5:$O$94,13,FALSE)</f>
        <v>2002-03</v>
      </c>
      <c r="E73" s="18">
        <f>LARGE('augjul cfs'!$C$5:$C$94,'augjul cfs rank'!$A73)</f>
        <v>29725</v>
      </c>
      <c r="F73" s="5" t="str">
        <f>VLOOKUP(G73,'augjul cfs'!$D$5:$O$94,12,FALSE)</f>
        <v>1991-92</v>
      </c>
      <c r="G73" s="18">
        <f>LARGE('augjul cfs'!$D$5:$D$94,'augjul cfs rank'!$A73)</f>
        <v>17608</v>
      </c>
      <c r="H73" s="5" t="str">
        <f>VLOOKUP(I73,'augjul cfs'!$E$5:$O$94,11,FALSE)</f>
        <v>1938-39</v>
      </c>
      <c r="I73" s="18">
        <f>LARGE('augjul cfs'!$E$5:$E$94,'augjul cfs rank'!$A73)</f>
        <v>11405</v>
      </c>
      <c r="J73" s="5" t="str">
        <f>VLOOKUP(K73,'augjul cfs'!$F$5:$O$94,10,FALSE)</f>
        <v>2000-01</v>
      </c>
      <c r="K73" s="18">
        <f>LARGE('augjul cfs'!$F$5:$F$94,'augjul cfs rank'!$A73)</f>
        <v>8975</v>
      </c>
      <c r="L73" s="5" t="str">
        <f>VLOOKUP(M73,'augjul cfs'!$G$5:$O$94,9,FALSE)</f>
        <v>1977-78</v>
      </c>
      <c r="M73" s="18">
        <f>LARGE('augjul cfs'!$G$5:$G$94,'augjul cfs rank'!$A73)</f>
        <v>7991</v>
      </c>
      <c r="N73" s="5" t="str">
        <f>VLOOKUP(O73,'augjul cfs'!$H$5:$O$94,8,FALSE)</f>
        <v>1937-38</v>
      </c>
      <c r="O73" s="18">
        <f>LARGE('augjul cfs'!$H$5:$H$94,'augjul cfs rank'!$A73)</f>
        <v>7043</v>
      </c>
      <c r="P73" s="5" t="str">
        <f>VLOOKUP(Q73,'augjul cfs'!$I$5:$O$94,7,FALSE)</f>
        <v>1984-85</v>
      </c>
      <c r="Q73" s="18">
        <f>LARGE('augjul cfs'!$I$5:$I$94,'augjul cfs rank'!$A73)</f>
        <v>7633</v>
      </c>
      <c r="R73" s="5" t="str">
        <f>VLOOKUP(S73,'augjul cfs'!$J$5:$O$94,6,FALSE)</f>
        <v>1971-72</v>
      </c>
      <c r="S73" s="18">
        <f>LARGE('augjul cfs'!$J$5:$J$94,'augjul cfs rank'!$A73)</f>
        <v>16383</v>
      </c>
      <c r="T73" s="5" t="str">
        <f>VLOOKUP(U73,'augjul cfs'!$K$5:$O$94,5,FALSE)</f>
        <v>2001-02</v>
      </c>
      <c r="U73" s="18">
        <f>LARGE('augjul cfs'!$K$5:$K$94,'augjul cfs rank'!$A73)</f>
        <v>60717</v>
      </c>
      <c r="V73" s="5" t="str">
        <f>VLOOKUP(W73,'augjul cfs'!$L$5:$O$94,4,FALSE)</f>
        <v>1975-76</v>
      </c>
      <c r="W73" s="18">
        <f>LARGE('augjul cfs'!$L$5:$L$94,'augjul cfs rank'!$A73)</f>
        <v>97717</v>
      </c>
      <c r="X73" s="5" t="str">
        <f>VLOOKUP(Y73,'augjul cfs'!$M$5:$O$94,3,FALSE)</f>
        <v>1969-70</v>
      </c>
      <c r="Y73" s="18">
        <f>LARGE('augjul cfs'!$M$5:$M$94,'augjul cfs rank'!$A73)</f>
        <v>79206</v>
      </c>
      <c r="Z73" s="5" t="str">
        <f>VLOOKUP(AA73,'augjul cfs'!$N$5:$O$94,2,FALSE)</f>
        <v>1951-52</v>
      </c>
      <c r="AA73" s="18">
        <f>LARGE('augjul cfs'!$N$5:$N$94,'augjul cfs rank'!$A73)</f>
        <v>37488.076712328766</v>
      </c>
    </row>
    <row r="74" spans="1:27" x14ac:dyDescent="0.2">
      <c r="A74" s="11">
        <v>69</v>
      </c>
      <c r="B74" s="5" t="str">
        <f>VLOOKUP(C74,'augjul cfs'!$B$5:$O$94,14,FALSE)</f>
        <v>1979-80</v>
      </c>
      <c r="C74" s="18">
        <f>LARGE('augjul cfs'!$B$5:$B$94,'augjul cfs rank'!$A74)</f>
        <v>53592</v>
      </c>
      <c r="D74" s="5" t="str">
        <f>VLOOKUP(E74,'augjul cfs'!$C$5:$O$94,13,FALSE)</f>
        <v>1949-50</v>
      </c>
      <c r="E74" s="18">
        <f>LARGE('augjul cfs'!$C$5:$C$94,'augjul cfs rank'!$A74)</f>
        <v>29654</v>
      </c>
      <c r="F74" s="5" t="str">
        <f>VLOOKUP(G74,'augjul cfs'!$D$5:$O$94,12,FALSE)</f>
        <v>1936-37</v>
      </c>
      <c r="G74" s="18">
        <f>LARGE('augjul cfs'!$D$5:$D$94,'augjul cfs rank'!$A74)</f>
        <v>17503</v>
      </c>
      <c r="H74" s="5" t="str">
        <f>VLOOKUP(I74,'augjul cfs'!$E$5:$O$94,11,FALSE)</f>
        <v>1991-92</v>
      </c>
      <c r="I74" s="18">
        <f>LARGE('augjul cfs'!$E$5:$E$94,'augjul cfs rank'!$A74)</f>
        <v>11318</v>
      </c>
      <c r="J74" s="5" t="str">
        <f>VLOOKUP(K74,'augjul cfs'!$F$5:$O$94,10,FALSE)</f>
        <v>2017-18</v>
      </c>
      <c r="K74" s="18">
        <f>LARGE('augjul cfs'!$F$5:$F$94,'augjul cfs rank'!$A74)</f>
        <v>8891</v>
      </c>
      <c r="L74" s="5" t="str">
        <f>VLOOKUP(M74,'augjul cfs'!$G$5:$O$94,9,FALSE)</f>
        <v>1985-86</v>
      </c>
      <c r="M74" s="18">
        <f>LARGE('augjul cfs'!$G$5:$G$94,'augjul cfs rank'!$A74)</f>
        <v>7960</v>
      </c>
      <c r="N74" s="5" t="str">
        <f>VLOOKUP(O74,'augjul cfs'!$H$5:$O$94,8,FALSE)</f>
        <v>1977-78</v>
      </c>
      <c r="O74" s="18">
        <f>LARGE('augjul cfs'!$H$5:$H$94,'augjul cfs rank'!$A74)</f>
        <v>6983</v>
      </c>
      <c r="P74" s="5" t="str">
        <f>VLOOKUP(Q74,'augjul cfs'!$I$5:$O$94,7,FALSE)</f>
        <v>1956-57</v>
      </c>
      <c r="Q74" s="18">
        <f>LARGE('augjul cfs'!$I$5:$I$94,'augjul cfs rank'!$A74)</f>
        <v>7584</v>
      </c>
      <c r="R74" s="5" t="str">
        <f>VLOOKUP(S74,'augjul cfs'!$J$5:$O$94,6,FALSE)</f>
        <v>1943-44</v>
      </c>
      <c r="S74" s="18">
        <f>LARGE('augjul cfs'!$J$5:$J$94,'augjul cfs rank'!$A74)</f>
        <v>16330</v>
      </c>
      <c r="T74" s="5" t="str">
        <f>VLOOKUP(U74,'augjul cfs'!$K$5:$O$94,5,FALSE)</f>
        <v>2002-03</v>
      </c>
      <c r="U74" s="18">
        <f>LARGE('augjul cfs'!$K$5:$K$94,'augjul cfs rank'!$A74)</f>
        <v>60445</v>
      </c>
      <c r="V74" s="5" t="str">
        <f>VLOOKUP(W74,'augjul cfs'!$L$5:$O$94,4,FALSE)</f>
        <v>1984-85</v>
      </c>
      <c r="W74" s="18">
        <f>LARGE('augjul cfs'!$L$5:$L$94,'augjul cfs rank'!$A74)</f>
        <v>97607</v>
      </c>
      <c r="X74" s="5" t="str">
        <f>VLOOKUP(Y74,'augjul cfs'!$M$5:$O$94,3,FALSE)</f>
        <v>2009-10</v>
      </c>
      <c r="Y74" s="18">
        <f>LARGE('augjul cfs'!$M$5:$M$94,'augjul cfs rank'!$A74)</f>
        <v>78956</v>
      </c>
      <c r="Z74" s="5" t="str">
        <f>VLOOKUP(AA74,'augjul cfs'!$N$5:$O$94,2,FALSE)</f>
        <v>1940-41</v>
      </c>
      <c r="AA74" s="18">
        <f>LARGE('augjul cfs'!$N$5:$N$94,'augjul cfs rank'!$A74)</f>
        <v>37418.56712328767</v>
      </c>
    </row>
    <row r="75" spans="1:27" x14ac:dyDescent="0.2">
      <c r="A75" s="11">
        <v>70</v>
      </c>
      <c r="B75" s="5" t="str">
        <f>VLOOKUP(C75,'augjul cfs'!$B$5:$O$94,14,FALSE)</f>
        <v>1998-99</v>
      </c>
      <c r="C75" s="18">
        <f>LARGE('augjul cfs'!$B$5:$B$94,'augjul cfs rank'!$A75)</f>
        <v>52037</v>
      </c>
      <c r="D75" s="5" t="str">
        <f>VLOOKUP(E75,'augjul cfs'!$C$5:$O$94,13,FALSE)</f>
        <v>1977-78</v>
      </c>
      <c r="E75" s="18">
        <f>LARGE('augjul cfs'!$C$5:$C$94,'augjul cfs rank'!$A75)</f>
        <v>29259</v>
      </c>
      <c r="F75" s="5" t="str">
        <f>VLOOKUP(G75,'augjul cfs'!$D$5:$O$94,12,FALSE)</f>
        <v>1989-90</v>
      </c>
      <c r="G75" s="18">
        <f>LARGE('augjul cfs'!$D$5:$D$94,'augjul cfs rank'!$A75)</f>
        <v>17410</v>
      </c>
      <c r="H75" s="5" t="str">
        <f>VLOOKUP(I75,'augjul cfs'!$E$5:$O$94,11,FALSE)</f>
        <v>2013-14</v>
      </c>
      <c r="I75" s="18">
        <f>LARGE('augjul cfs'!$E$5:$E$94,'augjul cfs rank'!$A75)</f>
        <v>11202</v>
      </c>
      <c r="J75" s="5" t="str">
        <f>VLOOKUP(K75,'augjul cfs'!$F$5:$O$94,10,FALSE)</f>
        <v>1977-78</v>
      </c>
      <c r="K75" s="18">
        <f>LARGE('augjul cfs'!$F$5:$F$94,'augjul cfs rank'!$A75)</f>
        <v>8855</v>
      </c>
      <c r="L75" s="5" t="str">
        <f>VLOOKUP(M75,'augjul cfs'!$G$5:$O$94,9,FALSE)</f>
        <v>1947-48</v>
      </c>
      <c r="M75" s="18">
        <f>LARGE('augjul cfs'!$G$5:$G$94,'augjul cfs rank'!$A75)</f>
        <v>7783</v>
      </c>
      <c r="N75" s="5" t="str">
        <f>VLOOKUP(O75,'augjul cfs'!$H$5:$O$94,8,FALSE)</f>
        <v>1948-49</v>
      </c>
      <c r="O75" s="18">
        <f>LARGE('augjul cfs'!$H$5:$H$94,'augjul cfs rank'!$A75)</f>
        <v>6915</v>
      </c>
      <c r="P75" s="5" t="str">
        <f>VLOOKUP(Q75,'augjul cfs'!$I$5:$O$94,7,FALSE)</f>
        <v>1955-56</v>
      </c>
      <c r="Q75" s="18">
        <f>LARGE('augjul cfs'!$I$5:$I$94,'augjul cfs rank'!$A75)</f>
        <v>7583</v>
      </c>
      <c r="R75" s="5" t="str">
        <f>VLOOKUP(S75,'augjul cfs'!$J$5:$O$94,6,FALSE)</f>
        <v>1978-79</v>
      </c>
      <c r="S75" s="18">
        <f>LARGE('augjul cfs'!$J$5:$J$94,'augjul cfs rank'!$A75)</f>
        <v>16199</v>
      </c>
      <c r="T75" s="5" t="str">
        <f>VLOOKUP(U75,'augjul cfs'!$K$5:$O$94,5,FALSE)</f>
        <v>1934-35</v>
      </c>
      <c r="U75" s="18">
        <f>LARGE('augjul cfs'!$K$5:$K$94,'augjul cfs rank'!$A75)</f>
        <v>60367</v>
      </c>
      <c r="V75" s="5" t="str">
        <f>VLOOKUP(W75,'augjul cfs'!$L$5:$O$94,4,FALSE)</f>
        <v>1978-79</v>
      </c>
      <c r="W75" s="18">
        <f>LARGE('augjul cfs'!$L$5:$L$94,'augjul cfs rank'!$A75)</f>
        <v>97508</v>
      </c>
      <c r="X75" s="5" t="str">
        <f>VLOOKUP(Y75,'augjul cfs'!$M$5:$O$94,3,FALSE)</f>
        <v>1957-58</v>
      </c>
      <c r="Y75" s="18">
        <f>LARGE('augjul cfs'!$M$5:$M$94,'augjul cfs rank'!$A75)</f>
        <v>78932</v>
      </c>
      <c r="Z75" s="5" t="str">
        <f>VLOOKUP(AA75,'augjul cfs'!$N$5:$O$94,2,FALSE)</f>
        <v>1984-85</v>
      </c>
      <c r="AA75" s="18">
        <f>LARGE('augjul cfs'!$N$5:$N$94,'augjul cfs rank'!$A75)</f>
        <v>37317.654794520546</v>
      </c>
    </row>
    <row r="76" spans="1:27" x14ac:dyDescent="0.2">
      <c r="A76" s="11">
        <v>71</v>
      </c>
      <c r="B76" s="5" t="str">
        <f>VLOOKUP(C76,'augjul cfs'!$B$5:$O$94,14,FALSE)</f>
        <v>1947-48</v>
      </c>
      <c r="C76" s="18">
        <f>LARGE('augjul cfs'!$B$5:$B$94,'augjul cfs rank'!$A76)</f>
        <v>51353</v>
      </c>
      <c r="D76" s="5" t="str">
        <f>VLOOKUP(E76,'augjul cfs'!$C$5:$O$94,13,FALSE)</f>
        <v>1989-90</v>
      </c>
      <c r="E76" s="18">
        <f>LARGE('augjul cfs'!$C$5:$C$94,'augjul cfs rank'!$A76)</f>
        <v>28882</v>
      </c>
      <c r="F76" s="5" t="str">
        <f>VLOOKUP(G76,'augjul cfs'!$D$5:$O$94,12,FALSE)</f>
        <v>1979-80</v>
      </c>
      <c r="G76" s="18">
        <f>LARGE('augjul cfs'!$D$5:$D$94,'augjul cfs rank'!$A76)</f>
        <v>17132</v>
      </c>
      <c r="H76" s="5" t="str">
        <f>VLOOKUP(I76,'augjul cfs'!$E$5:$O$94,11,FALSE)</f>
        <v>1974-75</v>
      </c>
      <c r="I76" s="18">
        <f>LARGE('augjul cfs'!$E$5:$E$94,'augjul cfs rank'!$A76)</f>
        <v>11196</v>
      </c>
      <c r="J76" s="5" t="str">
        <f>VLOOKUP(K76,'augjul cfs'!$F$5:$O$94,10,FALSE)</f>
        <v>1961-62</v>
      </c>
      <c r="K76" s="18">
        <f>LARGE('augjul cfs'!$F$5:$F$94,'augjul cfs rank'!$A76)</f>
        <v>8835</v>
      </c>
      <c r="L76" s="5" t="str">
        <f>VLOOKUP(M76,'augjul cfs'!$G$5:$O$94,9,FALSE)</f>
        <v>1970-71</v>
      </c>
      <c r="M76" s="18">
        <f>LARGE('augjul cfs'!$G$5:$G$94,'augjul cfs rank'!$A76)</f>
        <v>7702</v>
      </c>
      <c r="N76" s="5" t="str">
        <f>VLOOKUP(O76,'augjul cfs'!$H$5:$O$94,8,FALSE)</f>
        <v>2002-03</v>
      </c>
      <c r="O76" s="18">
        <f>LARGE('augjul cfs'!$H$5:$H$94,'augjul cfs rank'!$A76)</f>
        <v>6842</v>
      </c>
      <c r="P76" s="5" t="str">
        <f>VLOOKUP(Q76,'augjul cfs'!$I$5:$O$94,7,FALSE)</f>
        <v>1944-45</v>
      </c>
      <c r="Q76" s="18">
        <f>LARGE('augjul cfs'!$I$5:$I$94,'augjul cfs rank'!$A76)</f>
        <v>7460</v>
      </c>
      <c r="R76" s="5" t="str">
        <f>VLOOKUP(S76,'augjul cfs'!$J$5:$O$94,6,FALSE)</f>
        <v>1930-31</v>
      </c>
      <c r="S76" s="18">
        <f>LARGE('augjul cfs'!$J$5:$J$94,'augjul cfs rank'!$A76)</f>
        <v>16045</v>
      </c>
      <c r="T76" s="5" t="str">
        <f>VLOOKUP(U76,'augjul cfs'!$K$5:$O$94,5,FALSE)</f>
        <v>1998-99</v>
      </c>
      <c r="U76" s="18">
        <f>LARGE('augjul cfs'!$K$5:$K$94,'augjul cfs rank'!$A76)</f>
        <v>60265</v>
      </c>
      <c r="V76" s="5" t="str">
        <f>VLOOKUP(W76,'augjul cfs'!$L$5:$O$94,4,FALSE)</f>
        <v>2008-09</v>
      </c>
      <c r="W76" s="18">
        <f>LARGE('augjul cfs'!$L$5:$L$94,'augjul cfs rank'!$A76)</f>
        <v>97420</v>
      </c>
      <c r="X76" s="5" t="str">
        <f>VLOOKUP(Y76,'augjul cfs'!$M$5:$O$94,3,FALSE)</f>
        <v>1928-29</v>
      </c>
      <c r="Y76" s="18">
        <f>LARGE('augjul cfs'!$M$5:$M$94,'augjul cfs rank'!$A76)</f>
        <v>78855</v>
      </c>
      <c r="Z76" s="5" t="str">
        <f>VLOOKUP(AA76,'augjul cfs'!$N$5:$O$94,2,FALSE)</f>
        <v>1938-39</v>
      </c>
      <c r="AA76" s="18">
        <f>LARGE('augjul cfs'!$N$5:$N$94,'augjul cfs rank'!$A76)</f>
        <v>37187.904109589042</v>
      </c>
    </row>
    <row r="77" spans="1:27" x14ac:dyDescent="0.2">
      <c r="A77" s="11">
        <v>72</v>
      </c>
      <c r="B77" s="5" t="str">
        <f>VLOOKUP(C77,'augjul cfs'!$B$5:$O$94,14,FALSE)</f>
        <v>1993-94</v>
      </c>
      <c r="C77" s="18">
        <f>LARGE('augjul cfs'!$B$5:$B$94,'augjul cfs rank'!$A77)</f>
        <v>51115</v>
      </c>
      <c r="D77" s="5" t="str">
        <f>VLOOKUP(E77,'augjul cfs'!$C$5:$O$94,13,FALSE)</f>
        <v>1952-53</v>
      </c>
      <c r="E77" s="18">
        <f>LARGE('augjul cfs'!$C$5:$C$94,'augjul cfs rank'!$A77)</f>
        <v>28584</v>
      </c>
      <c r="F77" s="5" t="str">
        <f>VLOOKUP(G77,'augjul cfs'!$D$5:$O$94,12,FALSE)</f>
        <v>1929-30</v>
      </c>
      <c r="G77" s="18">
        <f>LARGE('augjul cfs'!$D$5:$D$94,'augjul cfs rank'!$A77)</f>
        <v>16682</v>
      </c>
      <c r="H77" s="5" t="str">
        <f>VLOOKUP(I77,'augjul cfs'!$E$5:$O$94,11,FALSE)</f>
        <v>1951-52</v>
      </c>
      <c r="I77" s="18">
        <f>LARGE('augjul cfs'!$E$5:$E$94,'augjul cfs rank'!$A77)</f>
        <v>11059</v>
      </c>
      <c r="J77" s="5" t="str">
        <f>VLOOKUP(K77,'augjul cfs'!$F$5:$O$94,10,FALSE)</f>
        <v>1935-36</v>
      </c>
      <c r="K77" s="18">
        <f>LARGE('augjul cfs'!$F$5:$F$94,'augjul cfs rank'!$A77)</f>
        <v>8706</v>
      </c>
      <c r="L77" s="5" t="str">
        <f>VLOOKUP(M77,'augjul cfs'!$G$5:$O$94,9,FALSE)</f>
        <v>1956-57</v>
      </c>
      <c r="M77" s="18">
        <f>LARGE('augjul cfs'!$G$5:$G$94,'augjul cfs rank'!$A77)</f>
        <v>7554</v>
      </c>
      <c r="N77" s="5" t="str">
        <f>VLOOKUP(O77,'augjul cfs'!$H$5:$O$94,8,FALSE)</f>
        <v>1992-93</v>
      </c>
      <c r="O77" s="18">
        <f>LARGE('augjul cfs'!$H$5:$H$94,'augjul cfs rank'!$A77)</f>
        <v>6787</v>
      </c>
      <c r="P77" s="5" t="str">
        <f>VLOOKUP(Q77,'augjul cfs'!$I$5:$O$94,7,FALSE)</f>
        <v>1954-55</v>
      </c>
      <c r="Q77" s="18">
        <f>LARGE('augjul cfs'!$I$5:$I$94,'augjul cfs rank'!$A77)</f>
        <v>7417</v>
      </c>
      <c r="R77" s="5" t="str">
        <f>VLOOKUP(S77,'augjul cfs'!$J$5:$O$94,6,FALSE)</f>
        <v>1947-48</v>
      </c>
      <c r="S77" s="18">
        <f>LARGE('augjul cfs'!$J$5:$J$94,'augjul cfs rank'!$A77)</f>
        <v>15897</v>
      </c>
      <c r="T77" s="5" t="str">
        <f>VLOOKUP(U77,'augjul cfs'!$K$5:$O$94,5,FALSE)</f>
        <v>1978-79</v>
      </c>
      <c r="U77" s="18">
        <f>LARGE('augjul cfs'!$K$5:$K$94,'augjul cfs rank'!$A77)</f>
        <v>59517</v>
      </c>
      <c r="V77" s="5" t="str">
        <f>VLOOKUP(W77,'augjul cfs'!$L$5:$O$94,4,FALSE)</f>
        <v>2004-05</v>
      </c>
      <c r="W77" s="18">
        <f>LARGE('augjul cfs'!$L$5:$L$94,'augjul cfs rank'!$A77)</f>
        <v>97256</v>
      </c>
      <c r="X77" s="5" t="str">
        <f>VLOOKUP(Y77,'augjul cfs'!$M$5:$O$94,3,FALSE)</f>
        <v>2000-01</v>
      </c>
      <c r="Y77" s="18">
        <f>LARGE('augjul cfs'!$M$5:$M$94,'augjul cfs rank'!$A77)</f>
        <v>78660</v>
      </c>
      <c r="Z77" s="5" t="str">
        <f>VLOOKUP(AA77,'augjul cfs'!$N$5:$O$94,2,FALSE)</f>
        <v>1941-42</v>
      </c>
      <c r="AA77" s="18">
        <f>LARGE('augjul cfs'!$N$5:$N$94,'augjul cfs rank'!$A77)</f>
        <v>37176.189041095888</v>
      </c>
    </row>
    <row r="78" spans="1:27" x14ac:dyDescent="0.2">
      <c r="A78" s="11">
        <v>73</v>
      </c>
      <c r="B78" s="5" t="str">
        <f>VLOOKUP(C78,'augjul cfs'!$B$5:$O$94,14,FALSE)</f>
        <v>1937-38</v>
      </c>
      <c r="C78" s="18">
        <f>LARGE('augjul cfs'!$B$5:$B$94,'augjul cfs rank'!$A78)</f>
        <v>51046</v>
      </c>
      <c r="D78" s="5" t="str">
        <f>VLOOKUP(E78,'augjul cfs'!$C$5:$O$94,13,FALSE)</f>
        <v>2001-02</v>
      </c>
      <c r="E78" s="18">
        <f>LARGE('augjul cfs'!$C$5:$C$94,'augjul cfs rank'!$A78)</f>
        <v>28143</v>
      </c>
      <c r="F78" s="5" t="str">
        <f>VLOOKUP(G78,'augjul cfs'!$D$5:$O$94,12,FALSE)</f>
        <v>1974-75</v>
      </c>
      <c r="G78" s="18">
        <f>LARGE('augjul cfs'!$D$5:$D$94,'augjul cfs rank'!$A78)</f>
        <v>16545</v>
      </c>
      <c r="H78" s="5" t="str">
        <f>VLOOKUP(I78,'augjul cfs'!$E$5:$O$94,11,FALSE)</f>
        <v>1998-99</v>
      </c>
      <c r="I78" s="18">
        <f>LARGE('augjul cfs'!$E$5:$E$94,'augjul cfs rank'!$A78)</f>
        <v>10978</v>
      </c>
      <c r="J78" s="5" t="str">
        <f>VLOOKUP(K78,'augjul cfs'!$F$5:$O$94,10,FALSE)</f>
        <v>1976-77</v>
      </c>
      <c r="K78" s="18">
        <f>LARGE('augjul cfs'!$F$5:$F$94,'augjul cfs rank'!$A78)</f>
        <v>8672</v>
      </c>
      <c r="L78" s="5" t="str">
        <f>VLOOKUP(M78,'augjul cfs'!$G$5:$O$94,9,FALSE)</f>
        <v>1929-30</v>
      </c>
      <c r="M78" s="18">
        <f>LARGE('augjul cfs'!$G$5:$G$94,'augjul cfs rank'!$A78)</f>
        <v>7471</v>
      </c>
      <c r="N78" s="5" t="str">
        <f>VLOOKUP(O78,'augjul cfs'!$H$5:$O$94,8,FALSE)</f>
        <v>1951-52</v>
      </c>
      <c r="O78" s="18">
        <f>LARGE('augjul cfs'!$H$5:$H$94,'augjul cfs rank'!$A78)</f>
        <v>6760</v>
      </c>
      <c r="P78" s="5" t="str">
        <f>VLOOKUP(Q78,'augjul cfs'!$I$5:$O$94,7,FALSE)</f>
        <v>1979-80</v>
      </c>
      <c r="Q78" s="18">
        <f>LARGE('augjul cfs'!$I$5:$I$94,'augjul cfs rank'!$A78)</f>
        <v>7413</v>
      </c>
      <c r="R78" s="5" t="str">
        <f>VLOOKUP(S78,'augjul cfs'!$J$5:$O$94,6,FALSE)</f>
        <v>2008-09</v>
      </c>
      <c r="S78" s="18">
        <f>LARGE('augjul cfs'!$J$5:$J$94,'augjul cfs rank'!$A78)</f>
        <v>15491</v>
      </c>
      <c r="T78" s="5" t="str">
        <f>VLOOKUP(U78,'augjul cfs'!$K$5:$O$94,5,FALSE)</f>
        <v>1940-41</v>
      </c>
      <c r="U78" s="18">
        <f>LARGE('augjul cfs'!$K$5:$K$94,'augjul cfs rank'!$A78)</f>
        <v>59421</v>
      </c>
      <c r="V78" s="5" t="str">
        <f>VLOOKUP(W78,'augjul cfs'!$L$5:$O$94,4,FALSE)</f>
        <v>2003-04</v>
      </c>
      <c r="W78" s="18">
        <f>LARGE('augjul cfs'!$L$5:$L$94,'augjul cfs rank'!$A78)</f>
        <v>97046</v>
      </c>
      <c r="X78" s="5" t="str">
        <f>VLOOKUP(Y78,'augjul cfs'!$M$5:$O$94,3,FALSE)</f>
        <v>1988-89</v>
      </c>
      <c r="Y78" s="18">
        <f>LARGE('augjul cfs'!$M$5:$M$94,'augjul cfs rank'!$A78)</f>
        <v>78358</v>
      </c>
      <c r="Z78" s="5" t="str">
        <f>VLOOKUP(AA78,'augjul cfs'!$N$5:$O$94,2,FALSE)</f>
        <v>1988-89</v>
      </c>
      <c r="AA78" s="18">
        <f>LARGE('augjul cfs'!$N$5:$N$94,'augjul cfs rank'!$A78)</f>
        <v>37091.191780821915</v>
      </c>
    </row>
    <row r="79" spans="1:27" x14ac:dyDescent="0.2">
      <c r="A79" s="11">
        <v>74</v>
      </c>
      <c r="B79" s="5" t="str">
        <f>VLOOKUP(C79,'augjul cfs'!$B$5:$O$94,14,FALSE)</f>
        <v>2003-04</v>
      </c>
      <c r="C79" s="18">
        <f>LARGE('augjul cfs'!$B$5:$B$94,'augjul cfs rank'!$A79)</f>
        <v>50408</v>
      </c>
      <c r="D79" s="5" t="str">
        <f>VLOOKUP(E79,'augjul cfs'!$C$5:$O$94,13,FALSE)</f>
        <v>1942-43</v>
      </c>
      <c r="E79" s="18">
        <f>LARGE('augjul cfs'!$C$5:$C$94,'augjul cfs rank'!$A79)</f>
        <v>28102</v>
      </c>
      <c r="F79" s="5" t="str">
        <f>VLOOKUP(G79,'augjul cfs'!$D$5:$O$94,12,FALSE)</f>
        <v>1994-95</v>
      </c>
      <c r="G79" s="18">
        <f>LARGE('augjul cfs'!$D$5:$D$94,'augjul cfs rank'!$A79)</f>
        <v>16541</v>
      </c>
      <c r="H79" s="5" t="str">
        <f>VLOOKUP(I79,'augjul cfs'!$E$5:$O$94,11,FALSE)</f>
        <v>1977-78</v>
      </c>
      <c r="I79" s="18">
        <f>LARGE('augjul cfs'!$E$5:$E$94,'augjul cfs rank'!$A79)</f>
        <v>10951</v>
      </c>
      <c r="J79" s="5" t="str">
        <f>VLOOKUP(K79,'augjul cfs'!$F$5:$O$94,10,FALSE)</f>
        <v>1944-45</v>
      </c>
      <c r="K79" s="18">
        <f>LARGE('augjul cfs'!$F$5:$F$94,'augjul cfs rank'!$A79)</f>
        <v>8633</v>
      </c>
      <c r="L79" s="5" t="str">
        <f>VLOOKUP(M79,'augjul cfs'!$G$5:$O$94,9,FALSE)</f>
        <v>1952-53</v>
      </c>
      <c r="M79" s="18">
        <f>LARGE('augjul cfs'!$G$5:$G$94,'augjul cfs rank'!$A79)</f>
        <v>7422</v>
      </c>
      <c r="N79" s="5" t="str">
        <f>VLOOKUP(O79,'augjul cfs'!$H$5:$O$94,8,FALSE)</f>
        <v>1955-56</v>
      </c>
      <c r="O79" s="18">
        <f>LARGE('augjul cfs'!$H$5:$H$94,'augjul cfs rank'!$A79)</f>
        <v>6708</v>
      </c>
      <c r="P79" s="5" t="str">
        <f>VLOOKUP(Q79,'augjul cfs'!$I$5:$O$94,7,FALSE)</f>
        <v>1961-62</v>
      </c>
      <c r="Q79" s="18">
        <f>LARGE('augjul cfs'!$I$5:$I$94,'augjul cfs rank'!$A79)</f>
        <v>7352</v>
      </c>
      <c r="R79" s="5" t="str">
        <f>VLOOKUP(S79,'augjul cfs'!$J$5:$O$94,6,FALSE)</f>
        <v>1972-73</v>
      </c>
      <c r="S79" s="18">
        <f>LARGE('augjul cfs'!$J$5:$J$94,'augjul cfs rank'!$A79)</f>
        <v>15397</v>
      </c>
      <c r="T79" s="5" t="str">
        <f>VLOOKUP(U79,'augjul cfs'!$K$5:$O$94,5,FALSE)</f>
        <v>1944-45</v>
      </c>
      <c r="U79" s="18">
        <f>LARGE('augjul cfs'!$K$5:$K$94,'augjul cfs rank'!$A79)</f>
        <v>58194</v>
      </c>
      <c r="V79" s="5" t="str">
        <f>VLOOKUP(W79,'augjul cfs'!$L$5:$O$94,4,FALSE)</f>
        <v>1936-37</v>
      </c>
      <c r="W79" s="18">
        <f>LARGE('augjul cfs'!$L$5:$L$94,'augjul cfs rank'!$A79)</f>
        <v>96950</v>
      </c>
      <c r="X79" s="5" t="str">
        <f>VLOOKUP(Y79,'augjul cfs'!$M$5:$O$94,3,FALSE)</f>
        <v>1956-57</v>
      </c>
      <c r="Y79" s="18">
        <f>LARGE('augjul cfs'!$M$5:$M$94,'augjul cfs rank'!$A79)</f>
        <v>78105</v>
      </c>
      <c r="Z79" s="5" t="str">
        <f>VLOOKUP(AA79,'augjul cfs'!$N$5:$O$94,2,FALSE)</f>
        <v>1977-78</v>
      </c>
      <c r="AA79" s="18">
        <f>LARGE('augjul cfs'!$N$5:$N$94,'augjul cfs rank'!$A79)</f>
        <v>37035.293150684935</v>
      </c>
    </row>
    <row r="80" spans="1:27" x14ac:dyDescent="0.2">
      <c r="A80" s="11">
        <v>75</v>
      </c>
      <c r="B80" s="5" t="str">
        <f>VLOOKUP(C80,'augjul cfs'!$B$5:$O$94,14,FALSE)</f>
        <v>1945-46</v>
      </c>
      <c r="C80" s="18">
        <f>LARGE('augjul cfs'!$B$5:$B$94,'augjul cfs rank'!$A80)</f>
        <v>49483</v>
      </c>
      <c r="D80" s="5" t="str">
        <f>VLOOKUP(E80,'augjul cfs'!$C$5:$O$94,13,FALSE)</f>
        <v>1945-46</v>
      </c>
      <c r="E80" s="18">
        <f>LARGE('augjul cfs'!$C$5:$C$94,'augjul cfs rank'!$A80)</f>
        <v>27687</v>
      </c>
      <c r="F80" s="5" t="str">
        <f>VLOOKUP(G80,'augjul cfs'!$D$5:$O$94,12,FALSE)</f>
        <v>1986-87</v>
      </c>
      <c r="G80" s="18">
        <f>LARGE('augjul cfs'!$D$5:$D$94,'augjul cfs rank'!$A80)</f>
        <v>16194</v>
      </c>
      <c r="H80" s="5" t="str">
        <f>VLOOKUP(I80,'augjul cfs'!$E$5:$O$94,11,FALSE)</f>
        <v>2002-03</v>
      </c>
      <c r="I80" s="18">
        <f>LARGE('augjul cfs'!$E$5:$E$94,'augjul cfs rank'!$A80)</f>
        <v>10858</v>
      </c>
      <c r="J80" s="5" t="str">
        <f>VLOOKUP(K80,'augjul cfs'!$F$5:$O$94,10,FALSE)</f>
        <v>1948-49</v>
      </c>
      <c r="K80" s="18">
        <f>LARGE('augjul cfs'!$F$5:$F$94,'augjul cfs rank'!$A80)</f>
        <v>8447</v>
      </c>
      <c r="L80" s="5" t="str">
        <f>VLOOKUP(M80,'augjul cfs'!$G$5:$O$94,9,FALSE)</f>
        <v>1979-80</v>
      </c>
      <c r="M80" s="18">
        <f>LARGE('augjul cfs'!$G$5:$G$94,'augjul cfs rank'!$A80)</f>
        <v>7390</v>
      </c>
      <c r="N80" s="5" t="str">
        <f>VLOOKUP(O80,'augjul cfs'!$H$5:$O$94,8,FALSE)</f>
        <v>1944-45</v>
      </c>
      <c r="O80" s="18">
        <f>LARGE('augjul cfs'!$H$5:$H$94,'augjul cfs rank'!$A80)</f>
        <v>6698</v>
      </c>
      <c r="P80" s="5" t="str">
        <f>VLOOKUP(Q80,'augjul cfs'!$I$5:$O$94,7,FALSE)</f>
        <v>1952-53</v>
      </c>
      <c r="Q80" s="18">
        <f>LARGE('augjul cfs'!$I$5:$I$94,'augjul cfs rank'!$A80)</f>
        <v>7102</v>
      </c>
      <c r="R80" s="5" t="str">
        <f>VLOOKUP(S80,'augjul cfs'!$J$5:$O$94,6,FALSE)</f>
        <v>1934-35</v>
      </c>
      <c r="S80" s="18">
        <f>LARGE('augjul cfs'!$J$5:$J$94,'augjul cfs rank'!$A80)</f>
        <v>15263</v>
      </c>
      <c r="T80" s="5" t="str">
        <f>VLOOKUP(U80,'augjul cfs'!$K$5:$O$94,5,FALSE)</f>
        <v>1973-74</v>
      </c>
      <c r="U80" s="18">
        <f>LARGE('augjul cfs'!$K$5:$K$94,'augjul cfs rank'!$A80)</f>
        <v>58075</v>
      </c>
      <c r="V80" s="5" t="str">
        <f>VLOOKUP(W80,'augjul cfs'!$L$5:$O$94,4,FALSE)</f>
        <v>2009-10</v>
      </c>
      <c r="W80" s="18">
        <f>LARGE('augjul cfs'!$L$5:$L$94,'augjul cfs rank'!$A80)</f>
        <v>96943</v>
      </c>
      <c r="X80" s="5" t="str">
        <f>VLOOKUP(Y80,'augjul cfs'!$M$5:$O$94,3,FALSE)</f>
        <v>2005-06</v>
      </c>
      <c r="Y80" s="18">
        <f>LARGE('augjul cfs'!$M$5:$M$94,'augjul cfs rank'!$A80)</f>
        <v>78083</v>
      </c>
      <c r="Z80" s="5" t="str">
        <f>VLOOKUP(AA80,'augjul cfs'!$N$5:$O$94,2,FALSE)</f>
        <v>1994-95</v>
      </c>
      <c r="AA80" s="18">
        <f>LARGE('augjul cfs'!$N$5:$N$94,'augjul cfs rank'!$A80)</f>
        <v>36871.202739726024</v>
      </c>
    </row>
    <row r="81" spans="1:27" x14ac:dyDescent="0.2">
      <c r="A81" s="11">
        <v>76</v>
      </c>
      <c r="B81" s="5" t="str">
        <f>VLOOKUP(C81,'augjul cfs'!$B$5:$O$94,14,FALSE)</f>
        <v>2002-03</v>
      </c>
      <c r="C81" s="18">
        <f>LARGE('augjul cfs'!$B$5:$B$94,'augjul cfs rank'!$A81)</f>
        <v>48590</v>
      </c>
      <c r="D81" s="5" t="str">
        <f>VLOOKUP(E81,'augjul cfs'!$C$5:$O$94,13,FALSE)</f>
        <v>1965-66</v>
      </c>
      <c r="E81" s="18">
        <f>LARGE('augjul cfs'!$C$5:$C$94,'augjul cfs rank'!$A81)</f>
        <v>27420</v>
      </c>
      <c r="F81" s="5" t="str">
        <f>VLOOKUP(G81,'augjul cfs'!$D$5:$O$94,12,FALSE)</f>
        <v>2013-14</v>
      </c>
      <c r="G81" s="18">
        <f>LARGE('augjul cfs'!$D$5:$D$94,'augjul cfs rank'!$A81)</f>
        <v>16126</v>
      </c>
      <c r="H81" s="5" t="str">
        <f>VLOOKUP(I81,'augjul cfs'!$E$5:$O$94,11,FALSE)</f>
        <v>1993-94</v>
      </c>
      <c r="I81" s="18">
        <f>LARGE('augjul cfs'!$E$5:$E$94,'augjul cfs rank'!$A81)</f>
        <v>10755</v>
      </c>
      <c r="J81" s="5" t="str">
        <f>VLOOKUP(K81,'augjul cfs'!$F$5:$O$94,10,FALSE)</f>
        <v>1938-39</v>
      </c>
      <c r="K81" s="18">
        <f>LARGE('augjul cfs'!$F$5:$F$94,'augjul cfs rank'!$A81)</f>
        <v>8373</v>
      </c>
      <c r="L81" s="5" t="str">
        <f>VLOOKUP(M81,'augjul cfs'!$G$5:$O$94,9,FALSE)</f>
        <v>1961-62</v>
      </c>
      <c r="M81" s="18">
        <f>LARGE('augjul cfs'!$G$5:$G$94,'augjul cfs rank'!$A81)</f>
        <v>7369</v>
      </c>
      <c r="N81" s="5" t="str">
        <f>VLOOKUP(O81,'augjul cfs'!$H$5:$O$94,8,FALSE)</f>
        <v>2009-10</v>
      </c>
      <c r="O81" s="18">
        <f>LARGE('augjul cfs'!$H$5:$H$94,'augjul cfs rank'!$A81)</f>
        <v>6475</v>
      </c>
      <c r="P81" s="5" t="str">
        <f>VLOOKUP(Q81,'augjul cfs'!$I$5:$O$94,7,FALSE)</f>
        <v>1969-70</v>
      </c>
      <c r="Q81" s="18">
        <f>LARGE('augjul cfs'!$I$5:$I$94,'augjul cfs rank'!$A81)</f>
        <v>7100</v>
      </c>
      <c r="R81" s="5" t="str">
        <f>VLOOKUP(S81,'augjul cfs'!$J$5:$O$94,6,FALSE)</f>
        <v>1981-82</v>
      </c>
      <c r="S81" s="18">
        <f>LARGE('augjul cfs'!$J$5:$J$94,'augjul cfs rank'!$A81)</f>
        <v>15174</v>
      </c>
      <c r="T81" s="5" t="str">
        <f>VLOOKUP(U81,'augjul cfs'!$K$5:$O$94,5,FALSE)</f>
        <v>1977-78</v>
      </c>
      <c r="U81" s="18">
        <f>LARGE('augjul cfs'!$K$5:$K$94,'augjul cfs rank'!$A81)</f>
        <v>56450</v>
      </c>
      <c r="V81" s="5" t="str">
        <f>VLOOKUP(W81,'augjul cfs'!$L$5:$O$94,4,FALSE)</f>
        <v>1950-51</v>
      </c>
      <c r="W81" s="18">
        <f>LARGE('augjul cfs'!$L$5:$L$94,'augjul cfs rank'!$A81)</f>
        <v>95845</v>
      </c>
      <c r="X81" s="5" t="str">
        <f>VLOOKUP(Y81,'augjul cfs'!$M$5:$O$94,3,FALSE)</f>
        <v>1997-98</v>
      </c>
      <c r="Y81" s="18">
        <f>LARGE('augjul cfs'!$M$5:$M$94,'augjul cfs rank'!$A81)</f>
        <v>77963</v>
      </c>
      <c r="Z81" s="5" t="str">
        <f>VLOOKUP(AA81,'augjul cfs'!$N$5:$O$94,2,FALSE)</f>
        <v>2007-08</v>
      </c>
      <c r="AA81" s="18">
        <f>LARGE('augjul cfs'!$N$5:$N$94,'augjul cfs rank'!$A81)</f>
        <v>36605.882191780824</v>
      </c>
    </row>
    <row r="82" spans="1:27" x14ac:dyDescent="0.2">
      <c r="A82" s="11">
        <v>77</v>
      </c>
      <c r="B82" s="5" t="str">
        <f>VLOOKUP(C82,'augjul cfs'!$B$5:$O$94,14,FALSE)</f>
        <v>2009-10</v>
      </c>
      <c r="C82" s="18">
        <f>LARGE('augjul cfs'!$B$5:$B$94,'augjul cfs rank'!$A82)</f>
        <v>48442</v>
      </c>
      <c r="D82" s="5" t="str">
        <f>VLOOKUP(E82,'augjul cfs'!$C$5:$O$94,13,FALSE)</f>
        <v>1992-93</v>
      </c>
      <c r="E82" s="18">
        <f>LARGE('augjul cfs'!$C$5:$C$94,'augjul cfs rank'!$A82)</f>
        <v>27394</v>
      </c>
      <c r="F82" s="5" t="str">
        <f>VLOOKUP(G82,'augjul cfs'!$D$5:$O$94,12,FALSE)</f>
        <v>1970-71</v>
      </c>
      <c r="G82" s="18">
        <f>LARGE('augjul cfs'!$D$5:$D$94,'augjul cfs rank'!$A82)</f>
        <v>15614</v>
      </c>
      <c r="H82" s="5" t="str">
        <f>VLOOKUP(I82,'augjul cfs'!$E$5:$O$94,11,FALSE)</f>
        <v>1935-36</v>
      </c>
      <c r="I82" s="18">
        <f>LARGE('augjul cfs'!$E$5:$E$94,'augjul cfs rank'!$A82)</f>
        <v>10573</v>
      </c>
      <c r="J82" s="5" t="str">
        <f>VLOOKUP(K82,'augjul cfs'!$F$5:$O$94,10,FALSE)</f>
        <v>2009-10</v>
      </c>
      <c r="K82" s="18">
        <f>LARGE('augjul cfs'!$F$5:$F$94,'augjul cfs rank'!$A82)</f>
        <v>8339</v>
      </c>
      <c r="L82" s="5" t="str">
        <f>VLOOKUP(M82,'augjul cfs'!$G$5:$O$94,9,FALSE)</f>
        <v>1987-88</v>
      </c>
      <c r="M82" s="18">
        <f>LARGE('augjul cfs'!$G$5:$G$94,'augjul cfs rank'!$A82)</f>
        <v>7288</v>
      </c>
      <c r="N82" s="5" t="str">
        <f>VLOOKUP(O82,'augjul cfs'!$H$5:$O$94,8,FALSE)</f>
        <v>1949-50</v>
      </c>
      <c r="O82" s="18">
        <f>LARGE('augjul cfs'!$H$5:$H$94,'augjul cfs rank'!$A82)</f>
        <v>6464</v>
      </c>
      <c r="P82" s="5" t="str">
        <f>VLOOKUP(Q82,'augjul cfs'!$I$5:$O$94,7,FALSE)</f>
        <v>1963-64</v>
      </c>
      <c r="Q82" s="18">
        <f>LARGE('augjul cfs'!$I$5:$I$94,'augjul cfs rank'!$A82)</f>
        <v>7082</v>
      </c>
      <c r="R82" s="5" t="str">
        <f>VLOOKUP(S82,'augjul cfs'!$J$5:$O$94,6,FALSE)</f>
        <v>2010-11</v>
      </c>
      <c r="S82" s="18">
        <f>LARGE('augjul cfs'!$J$5:$J$94,'augjul cfs rank'!$A82)</f>
        <v>14733</v>
      </c>
      <c r="T82" s="5" t="str">
        <f>VLOOKUP(U82,'augjul cfs'!$K$5:$O$94,5,FALSE)</f>
        <v>1976-77</v>
      </c>
      <c r="U82" s="18">
        <f>LARGE('augjul cfs'!$K$5:$K$94,'augjul cfs rank'!$A82)</f>
        <v>56154</v>
      </c>
      <c r="V82" s="5" t="str">
        <f>VLOOKUP(W82,'augjul cfs'!$L$5:$O$94,4,FALSE)</f>
        <v>1944-45</v>
      </c>
      <c r="W82" s="18">
        <f>LARGE('augjul cfs'!$L$5:$L$94,'augjul cfs rank'!$A82)</f>
        <v>95636</v>
      </c>
      <c r="X82" s="5" t="str">
        <f>VLOOKUP(Y82,'augjul cfs'!$M$5:$O$94,3,FALSE)</f>
        <v>1986-87</v>
      </c>
      <c r="Y82" s="18">
        <f>LARGE('augjul cfs'!$M$5:$M$94,'augjul cfs rank'!$A82)</f>
        <v>77779</v>
      </c>
      <c r="Z82" s="5" t="str">
        <f>VLOOKUP(AA82,'augjul cfs'!$N$5:$O$94,2,FALSE)</f>
        <v>1987-88</v>
      </c>
      <c r="AA82" s="18">
        <f>LARGE('augjul cfs'!$N$5:$N$94,'augjul cfs rank'!$A82)</f>
        <v>36273.652054794518</v>
      </c>
    </row>
    <row r="83" spans="1:27" x14ac:dyDescent="0.2">
      <c r="A83" s="11">
        <v>78</v>
      </c>
      <c r="B83" s="5" t="str">
        <f>VLOOKUP(C83,'augjul cfs'!$B$5:$O$94,14,FALSE)</f>
        <v>2010-11</v>
      </c>
      <c r="C83" s="18">
        <f>LARGE('augjul cfs'!$B$5:$B$94,'augjul cfs rank'!$A83)</f>
        <v>48092</v>
      </c>
      <c r="D83" s="5" t="str">
        <f>VLOOKUP(E83,'augjul cfs'!$C$5:$O$94,13,FALSE)</f>
        <v>2005-06</v>
      </c>
      <c r="E83" s="18">
        <f>LARGE('augjul cfs'!$C$5:$C$94,'augjul cfs rank'!$A83)</f>
        <v>27342</v>
      </c>
      <c r="F83" s="5" t="str">
        <f>VLOOKUP(G83,'augjul cfs'!$D$5:$O$94,12,FALSE)</f>
        <v>1949-50</v>
      </c>
      <c r="G83" s="18">
        <f>LARGE('augjul cfs'!$D$5:$D$94,'augjul cfs rank'!$A83)</f>
        <v>15368</v>
      </c>
      <c r="H83" s="5" t="str">
        <f>VLOOKUP(I83,'augjul cfs'!$E$5:$O$94,11,FALSE)</f>
        <v>1970-71</v>
      </c>
      <c r="I83" s="18">
        <f>LARGE('augjul cfs'!$E$5:$E$94,'augjul cfs rank'!$A83)</f>
        <v>10447</v>
      </c>
      <c r="J83" s="5" t="str">
        <f>VLOOKUP(K83,'augjul cfs'!$F$5:$O$94,10,FALSE)</f>
        <v>1987-88</v>
      </c>
      <c r="K83" s="18">
        <f>LARGE('augjul cfs'!$F$5:$F$94,'augjul cfs rank'!$A83)</f>
        <v>8317</v>
      </c>
      <c r="L83" s="5" t="str">
        <f>VLOOKUP(M83,'augjul cfs'!$G$5:$O$94,9,FALSE)</f>
        <v>1969-70</v>
      </c>
      <c r="M83" s="18">
        <f>LARGE('augjul cfs'!$G$5:$G$94,'augjul cfs rank'!$A83)</f>
        <v>7270</v>
      </c>
      <c r="N83" s="5" t="str">
        <f>VLOOKUP(O83,'augjul cfs'!$H$5:$O$94,8,FALSE)</f>
        <v>1979-80</v>
      </c>
      <c r="O83" s="18">
        <f>LARGE('augjul cfs'!$H$5:$H$94,'augjul cfs rank'!$A83)</f>
        <v>6425</v>
      </c>
      <c r="P83" s="5" t="str">
        <f>VLOOKUP(Q83,'augjul cfs'!$I$5:$O$94,7,FALSE)</f>
        <v>1950-51</v>
      </c>
      <c r="Q83" s="18">
        <f>LARGE('augjul cfs'!$I$5:$I$94,'augjul cfs rank'!$A83)</f>
        <v>7013</v>
      </c>
      <c r="R83" s="5" t="str">
        <f>VLOOKUP(S83,'augjul cfs'!$J$5:$O$94,6,FALSE)</f>
        <v>1967-68</v>
      </c>
      <c r="S83" s="18">
        <f>LARGE('augjul cfs'!$J$5:$J$94,'augjul cfs rank'!$A83)</f>
        <v>14432</v>
      </c>
      <c r="T83" s="5" t="str">
        <f>VLOOKUP(U83,'augjul cfs'!$K$5:$O$94,5,FALSE)</f>
        <v>1974-75</v>
      </c>
      <c r="U83" s="18">
        <f>LARGE('augjul cfs'!$K$5:$K$94,'augjul cfs rank'!$A83)</f>
        <v>54984</v>
      </c>
      <c r="V83" s="5" t="str">
        <f>VLOOKUP(W83,'augjul cfs'!$L$5:$O$94,4,FALSE)</f>
        <v>1979-80</v>
      </c>
      <c r="W83" s="18">
        <f>LARGE('augjul cfs'!$L$5:$L$94,'augjul cfs rank'!$A83)</f>
        <v>94398</v>
      </c>
      <c r="X83" s="5" t="str">
        <f>VLOOKUP(Y83,'augjul cfs'!$M$5:$O$94,3,FALSE)</f>
        <v>2002-03</v>
      </c>
      <c r="Y83" s="18">
        <f>LARGE('augjul cfs'!$M$5:$M$94,'augjul cfs rank'!$A83)</f>
        <v>76925</v>
      </c>
      <c r="Z83" s="5" t="str">
        <f>VLOOKUP(AA83,'augjul cfs'!$N$5:$O$94,2,FALSE)</f>
        <v>1948-49</v>
      </c>
      <c r="AA83" s="18">
        <f>LARGE('augjul cfs'!$N$5:$N$94,'augjul cfs rank'!$A83)</f>
        <v>36213.627397260272</v>
      </c>
    </row>
    <row r="84" spans="1:27" x14ac:dyDescent="0.2">
      <c r="A84" s="11">
        <v>79</v>
      </c>
      <c r="B84" s="5" t="str">
        <f>VLOOKUP(C84,'augjul cfs'!$B$5:$O$94,14,FALSE)</f>
        <v>1957-58</v>
      </c>
      <c r="C84" s="18">
        <f>LARGE('augjul cfs'!$B$5:$B$94,'augjul cfs rank'!$A84)</f>
        <v>48069</v>
      </c>
      <c r="D84" s="5" t="str">
        <f>VLOOKUP(E84,'augjul cfs'!$C$5:$O$94,13,FALSE)</f>
        <v>2003-04</v>
      </c>
      <c r="E84" s="18">
        <f>LARGE('augjul cfs'!$C$5:$C$94,'augjul cfs rank'!$A84)</f>
        <v>26964</v>
      </c>
      <c r="F84" s="5" t="str">
        <f>VLOOKUP(G84,'augjul cfs'!$D$5:$O$94,12,FALSE)</f>
        <v>1993-94</v>
      </c>
      <c r="G84" s="18">
        <f>LARGE('augjul cfs'!$D$5:$D$94,'augjul cfs rank'!$A84)</f>
        <v>15339</v>
      </c>
      <c r="H84" s="5" t="str">
        <f>VLOOKUP(I84,'augjul cfs'!$E$5:$O$94,11,FALSE)</f>
        <v>1987-88</v>
      </c>
      <c r="I84" s="18">
        <f>LARGE('augjul cfs'!$E$5:$E$94,'augjul cfs rank'!$A84)</f>
        <v>10436</v>
      </c>
      <c r="J84" s="5" t="str">
        <f>VLOOKUP(K84,'augjul cfs'!$F$5:$O$94,10,FALSE)</f>
        <v>1946-47</v>
      </c>
      <c r="K84" s="18">
        <f>LARGE('augjul cfs'!$F$5:$F$94,'augjul cfs rank'!$A84)</f>
        <v>8264</v>
      </c>
      <c r="L84" s="5" t="str">
        <f>VLOOKUP(M84,'augjul cfs'!$G$5:$O$94,9,FALSE)</f>
        <v>1948-49</v>
      </c>
      <c r="M84" s="18">
        <f>LARGE('augjul cfs'!$G$5:$G$94,'augjul cfs rank'!$A84)</f>
        <v>6987</v>
      </c>
      <c r="N84" s="5" t="str">
        <f>VLOOKUP(O84,'augjul cfs'!$H$5:$O$94,8,FALSE)</f>
        <v>1984-85</v>
      </c>
      <c r="O84" s="18">
        <f>LARGE('augjul cfs'!$H$5:$H$94,'augjul cfs rank'!$A84)</f>
        <v>6404</v>
      </c>
      <c r="P84" s="5" t="str">
        <f>VLOOKUP(Q84,'augjul cfs'!$I$5:$O$94,7,FALSE)</f>
        <v>1948-49</v>
      </c>
      <c r="Q84" s="18">
        <f>LARGE('augjul cfs'!$I$5:$I$94,'augjul cfs rank'!$A84)</f>
        <v>6994</v>
      </c>
      <c r="R84" s="5" t="str">
        <f>VLOOKUP(S84,'augjul cfs'!$J$5:$O$94,6,FALSE)</f>
        <v>1966-67</v>
      </c>
      <c r="S84" s="18">
        <f>LARGE('augjul cfs'!$J$5:$J$94,'augjul cfs rank'!$A84)</f>
        <v>14026</v>
      </c>
      <c r="T84" s="5" t="str">
        <f>VLOOKUP(U84,'augjul cfs'!$K$5:$O$94,5,FALSE)</f>
        <v>1943-44</v>
      </c>
      <c r="U84" s="18">
        <f>LARGE('augjul cfs'!$K$5:$K$94,'augjul cfs rank'!$A84)</f>
        <v>54762</v>
      </c>
      <c r="V84" s="5" t="str">
        <f>VLOOKUP(W84,'augjul cfs'!$L$5:$O$94,4,FALSE)</f>
        <v>1980-81</v>
      </c>
      <c r="W84" s="18">
        <f>LARGE('augjul cfs'!$L$5:$L$94,'augjul cfs rank'!$A84)</f>
        <v>94096</v>
      </c>
      <c r="X84" s="5" t="str">
        <f>VLOOKUP(Y84,'augjul cfs'!$M$5:$O$94,3,FALSE)</f>
        <v>1947-48</v>
      </c>
      <c r="Y84" s="18">
        <f>LARGE('augjul cfs'!$M$5:$M$94,'augjul cfs rank'!$A84)</f>
        <v>76479</v>
      </c>
      <c r="Z84" s="5" t="str">
        <f>VLOOKUP(AA84,'augjul cfs'!$N$5:$O$94,2,FALSE)</f>
        <v>1952-53</v>
      </c>
      <c r="AA84" s="18">
        <f>LARGE('augjul cfs'!$N$5:$N$94,'augjul cfs rank'!$A84)</f>
        <v>35728.638356164382</v>
      </c>
    </row>
    <row r="85" spans="1:27" x14ac:dyDescent="0.2">
      <c r="A85" s="11">
        <v>80</v>
      </c>
      <c r="B85" s="5" t="str">
        <f>VLOOKUP(C85,'augjul cfs'!$B$5:$O$94,14,FALSE)</f>
        <v>2007-08</v>
      </c>
      <c r="C85" s="18">
        <f>LARGE('augjul cfs'!$B$5:$B$94,'augjul cfs rank'!$A85)</f>
        <v>46984</v>
      </c>
      <c r="D85" s="5" t="str">
        <f>VLOOKUP(E85,'augjul cfs'!$C$5:$O$94,13,FALSE)</f>
        <v>1951-52</v>
      </c>
      <c r="E85" s="18">
        <f>LARGE('augjul cfs'!$C$5:$C$94,'augjul cfs rank'!$A85)</f>
        <v>26877</v>
      </c>
      <c r="F85" s="5" t="str">
        <f>VLOOKUP(G85,'augjul cfs'!$D$5:$O$94,12,FALSE)</f>
        <v>1945-46</v>
      </c>
      <c r="G85" s="18">
        <f>LARGE('augjul cfs'!$D$5:$D$94,'augjul cfs rank'!$A85)</f>
        <v>15202</v>
      </c>
      <c r="H85" s="5" t="str">
        <f>VLOOKUP(I85,'augjul cfs'!$E$5:$O$94,11,FALSE)</f>
        <v>1986-87</v>
      </c>
      <c r="I85" s="18">
        <f>LARGE('augjul cfs'!$E$5:$E$94,'augjul cfs rank'!$A85)</f>
        <v>10179</v>
      </c>
      <c r="J85" s="5" t="str">
        <f>VLOOKUP(K85,'augjul cfs'!$F$5:$O$94,10,FALSE)</f>
        <v>1929-30</v>
      </c>
      <c r="K85" s="18">
        <f>LARGE('augjul cfs'!$F$5:$F$94,'augjul cfs rank'!$A85)</f>
        <v>8200</v>
      </c>
      <c r="L85" s="5" t="str">
        <f>VLOOKUP(M85,'augjul cfs'!$G$5:$O$94,9,FALSE)</f>
        <v>1946-47</v>
      </c>
      <c r="M85" s="18">
        <f>LARGE('augjul cfs'!$G$5:$G$94,'augjul cfs rank'!$A85)</f>
        <v>6913</v>
      </c>
      <c r="N85" s="5" t="str">
        <f>VLOOKUP(O85,'augjul cfs'!$H$5:$O$94,8,FALSE)</f>
        <v>2013-14</v>
      </c>
      <c r="O85" s="18">
        <f>LARGE('augjul cfs'!$H$5:$H$94,'augjul cfs rank'!$A85)</f>
        <v>6384</v>
      </c>
      <c r="P85" s="5" t="str">
        <f>VLOOKUP(Q85,'augjul cfs'!$I$5:$O$94,7,FALSE)</f>
        <v>1935-36</v>
      </c>
      <c r="Q85" s="18">
        <f>LARGE('augjul cfs'!$I$5:$I$94,'augjul cfs rank'!$A85)</f>
        <v>6880</v>
      </c>
      <c r="R85" s="5" t="str">
        <f>VLOOKUP(S85,'augjul cfs'!$J$5:$O$94,6,FALSE)</f>
        <v>1963-64</v>
      </c>
      <c r="S85" s="18">
        <f>LARGE('augjul cfs'!$J$5:$J$94,'augjul cfs rank'!$A85)</f>
        <v>14003</v>
      </c>
      <c r="T85" s="5" t="str">
        <f>VLOOKUP(U85,'augjul cfs'!$K$5:$O$94,5,FALSE)</f>
        <v>1963-64</v>
      </c>
      <c r="U85" s="18">
        <f>LARGE('augjul cfs'!$K$5:$K$94,'augjul cfs rank'!$A85)</f>
        <v>54063</v>
      </c>
      <c r="V85" s="5" t="str">
        <f>VLOOKUP(W85,'augjul cfs'!$L$5:$O$94,4,FALSE)</f>
        <v>1972-73</v>
      </c>
      <c r="W85" s="18">
        <f>LARGE('augjul cfs'!$L$5:$L$94,'augjul cfs rank'!$A85)</f>
        <v>93526</v>
      </c>
      <c r="X85" s="5" t="str">
        <f>VLOOKUP(Y85,'augjul cfs'!$M$5:$O$94,3,FALSE)</f>
        <v>1944-45</v>
      </c>
      <c r="Y85" s="18">
        <f>LARGE('augjul cfs'!$M$5:$M$94,'augjul cfs rank'!$A85)</f>
        <v>76376</v>
      </c>
      <c r="Z85" s="5" t="str">
        <f>VLOOKUP(AA85,'augjul cfs'!$N$5:$O$94,2,FALSE)</f>
        <v>1969-70</v>
      </c>
      <c r="AA85" s="18">
        <f>LARGE('augjul cfs'!$N$5:$N$94,'augjul cfs rank'!$A85)</f>
        <v>35270.720547945202</v>
      </c>
    </row>
    <row r="86" spans="1:27" x14ac:dyDescent="0.2">
      <c r="A86" s="11">
        <v>81</v>
      </c>
      <c r="B86" s="5" t="str">
        <f>VLOOKUP(C86,'augjul cfs'!$B$5:$O$94,14,FALSE)</f>
        <v>2016-17</v>
      </c>
      <c r="C86" s="18">
        <f>LARGE('augjul cfs'!$B$5:$B$94,'augjul cfs rank'!$A86)</f>
        <v>46978</v>
      </c>
      <c r="D86" s="5" t="str">
        <f>VLOOKUP(E86,'augjul cfs'!$C$5:$O$94,13,FALSE)</f>
        <v>1986-87</v>
      </c>
      <c r="E86" s="18">
        <f>LARGE('augjul cfs'!$C$5:$C$94,'augjul cfs rank'!$A86)</f>
        <v>26688</v>
      </c>
      <c r="F86" s="5" t="str">
        <f>VLOOKUP(G86,'augjul cfs'!$D$5:$O$94,12,FALSE)</f>
        <v>2017-18</v>
      </c>
      <c r="G86" s="18">
        <f>LARGE('augjul cfs'!$D$5:$D$94,'augjul cfs rank'!$A86)</f>
        <v>15170</v>
      </c>
      <c r="H86" s="5" t="str">
        <f>VLOOKUP(I86,'augjul cfs'!$E$5:$O$94,11,FALSE)</f>
        <v>1945-46</v>
      </c>
      <c r="I86" s="18">
        <f>LARGE('augjul cfs'!$E$5:$E$94,'augjul cfs rank'!$A86)</f>
        <v>10101</v>
      </c>
      <c r="J86" s="5" t="str">
        <f>VLOOKUP(K86,'augjul cfs'!$F$5:$O$94,10,FALSE)</f>
        <v>1951-52</v>
      </c>
      <c r="K86" s="18">
        <f>LARGE('augjul cfs'!$F$5:$F$94,'augjul cfs rank'!$A86)</f>
        <v>8049</v>
      </c>
      <c r="L86" s="5" t="str">
        <f>VLOOKUP(M86,'augjul cfs'!$G$5:$O$94,9,FALSE)</f>
        <v>1935-36</v>
      </c>
      <c r="M86" s="18">
        <f>LARGE('augjul cfs'!$G$5:$G$94,'augjul cfs rank'!$A86)</f>
        <v>6882</v>
      </c>
      <c r="N86" s="5" t="str">
        <f>VLOOKUP(O86,'augjul cfs'!$H$5:$O$94,8,FALSE)</f>
        <v>1947-48</v>
      </c>
      <c r="O86" s="18">
        <f>LARGE('augjul cfs'!$H$5:$H$94,'augjul cfs rank'!$A86)</f>
        <v>6366</v>
      </c>
      <c r="P86" s="5" t="str">
        <f>VLOOKUP(Q86,'augjul cfs'!$I$5:$O$94,7,FALSE)</f>
        <v>1970-71</v>
      </c>
      <c r="Q86" s="18">
        <f>LARGE('augjul cfs'!$I$5:$I$94,'augjul cfs rank'!$A86)</f>
        <v>6879</v>
      </c>
      <c r="R86" s="5" t="str">
        <f>VLOOKUP(S86,'augjul cfs'!$J$5:$O$94,6,FALSE)</f>
        <v>1949-50</v>
      </c>
      <c r="S86" s="18">
        <f>LARGE('augjul cfs'!$J$5:$J$94,'augjul cfs rank'!$A86)</f>
        <v>13585</v>
      </c>
      <c r="T86" s="5" t="str">
        <f>VLOOKUP(U86,'augjul cfs'!$K$5:$O$94,5,FALSE)</f>
        <v>1959-60</v>
      </c>
      <c r="U86" s="18">
        <f>LARGE('augjul cfs'!$K$5:$K$94,'augjul cfs rank'!$A86)</f>
        <v>53078</v>
      </c>
      <c r="V86" s="5" t="str">
        <f>VLOOKUP(W86,'augjul cfs'!$L$5:$O$94,4,FALSE)</f>
        <v>2015-16</v>
      </c>
      <c r="W86" s="18">
        <f>LARGE('augjul cfs'!$L$5:$L$94,'augjul cfs rank'!$A86)</f>
        <v>90379</v>
      </c>
      <c r="X86" s="5" t="str">
        <f>VLOOKUP(Y86,'augjul cfs'!$M$5:$O$94,3,FALSE)</f>
        <v>2008-09</v>
      </c>
      <c r="Y86" s="18">
        <f>LARGE('augjul cfs'!$M$5:$M$94,'augjul cfs rank'!$A86)</f>
        <v>74877</v>
      </c>
      <c r="Z86" s="5" t="str">
        <f>VLOOKUP(AA86,'augjul cfs'!$N$5:$O$94,2,FALSE)</f>
        <v>2002-03</v>
      </c>
      <c r="AA86" s="18">
        <f>LARGE('augjul cfs'!$N$5:$N$94,'augjul cfs rank'!$A86)</f>
        <v>35183.441095890412</v>
      </c>
    </row>
    <row r="87" spans="1:27" x14ac:dyDescent="0.2">
      <c r="A87" s="11">
        <v>82</v>
      </c>
      <c r="B87" s="5" t="str">
        <f>VLOOKUP(C87,'augjul cfs'!$B$5:$O$94,14,FALSE)</f>
        <v>1992-93</v>
      </c>
      <c r="C87" s="18">
        <f>LARGE('augjul cfs'!$B$5:$B$94,'augjul cfs rank'!$A87)</f>
        <v>46385</v>
      </c>
      <c r="D87" s="5" t="str">
        <f>VLOOKUP(E87,'augjul cfs'!$C$5:$O$94,13,FALSE)</f>
        <v>1943-44</v>
      </c>
      <c r="E87" s="18">
        <f>LARGE('augjul cfs'!$C$5:$C$94,'augjul cfs rank'!$A87)</f>
        <v>26665</v>
      </c>
      <c r="F87" s="5" t="str">
        <f>VLOOKUP(G87,'augjul cfs'!$D$5:$O$94,12,FALSE)</f>
        <v>1930-31</v>
      </c>
      <c r="G87" s="18">
        <f>LARGE('augjul cfs'!$D$5:$D$94,'augjul cfs rank'!$A87)</f>
        <v>14547</v>
      </c>
      <c r="H87" s="5" t="str">
        <f>VLOOKUP(I87,'augjul cfs'!$E$5:$O$94,11,FALSE)</f>
        <v>1994-95</v>
      </c>
      <c r="I87" s="18">
        <f>LARGE('augjul cfs'!$E$5:$E$94,'augjul cfs rank'!$A87)</f>
        <v>9706</v>
      </c>
      <c r="J87" s="5" t="str">
        <f>VLOOKUP(K87,'augjul cfs'!$F$5:$O$94,10,FALSE)</f>
        <v>1942-43</v>
      </c>
      <c r="K87" s="18">
        <f>LARGE('augjul cfs'!$F$5:$F$94,'augjul cfs rank'!$A87)</f>
        <v>8017</v>
      </c>
      <c r="L87" s="5" t="str">
        <f>VLOOKUP(M87,'augjul cfs'!$G$5:$O$94,9,FALSE)</f>
        <v>1951-52</v>
      </c>
      <c r="M87" s="18">
        <f>LARGE('augjul cfs'!$G$5:$G$94,'augjul cfs rank'!$A87)</f>
        <v>6876</v>
      </c>
      <c r="N87" s="5" t="str">
        <f>VLOOKUP(O87,'augjul cfs'!$H$5:$O$94,8,FALSE)</f>
        <v>1945-46</v>
      </c>
      <c r="O87" s="18">
        <f>LARGE('augjul cfs'!$H$5:$H$94,'augjul cfs rank'!$A87)</f>
        <v>6325</v>
      </c>
      <c r="P87" s="5" t="str">
        <f>VLOOKUP(Q87,'augjul cfs'!$I$5:$O$94,7,FALSE)</f>
        <v>1976-77</v>
      </c>
      <c r="Q87" s="18">
        <f>LARGE('augjul cfs'!$I$5:$I$94,'augjul cfs rank'!$A87)</f>
        <v>6755</v>
      </c>
      <c r="R87" s="5" t="str">
        <f>VLOOKUP(S87,'augjul cfs'!$J$5:$O$94,6,FALSE)</f>
        <v>1954-55</v>
      </c>
      <c r="S87" s="18">
        <f>LARGE('augjul cfs'!$J$5:$J$94,'augjul cfs rank'!$A87)</f>
        <v>13316</v>
      </c>
      <c r="T87" s="5" t="str">
        <f>VLOOKUP(U87,'augjul cfs'!$K$5:$O$94,5,FALSE)</f>
        <v>2009-10</v>
      </c>
      <c r="U87" s="18">
        <f>LARGE('augjul cfs'!$K$5:$K$94,'augjul cfs rank'!$A87)</f>
        <v>51274</v>
      </c>
      <c r="V87" s="5" t="str">
        <f>VLOOKUP(W87,'augjul cfs'!$L$5:$O$94,4,FALSE)</f>
        <v>1941-42</v>
      </c>
      <c r="W87" s="18">
        <f>LARGE('augjul cfs'!$L$5:$L$94,'augjul cfs rank'!$A87)</f>
        <v>90011</v>
      </c>
      <c r="X87" s="5" t="str">
        <f>VLOOKUP(Y87,'augjul cfs'!$M$5:$O$94,3,FALSE)</f>
        <v>2017-18</v>
      </c>
      <c r="Y87" s="18">
        <f>LARGE('augjul cfs'!$M$5:$M$94,'augjul cfs rank'!$A87)</f>
        <v>73667</v>
      </c>
      <c r="Z87" s="5" t="str">
        <f>VLOOKUP(AA87,'augjul cfs'!$N$5:$O$94,2,FALSE)</f>
        <v>1928-29</v>
      </c>
      <c r="AA87" s="18">
        <f>LARGE('augjul cfs'!$N$5:$N$94,'augjul cfs rank'!$A87)</f>
        <v>34654.084931506848</v>
      </c>
    </row>
    <row r="88" spans="1:27" x14ac:dyDescent="0.2">
      <c r="A88" s="11">
        <v>83</v>
      </c>
      <c r="B88" s="5" t="str">
        <f>VLOOKUP(C88,'augjul cfs'!$B$5:$O$94,14,FALSE)</f>
        <v>2005-06</v>
      </c>
      <c r="C88" s="18">
        <f>LARGE('augjul cfs'!$B$5:$B$94,'augjul cfs rank'!$A88)</f>
        <v>46278</v>
      </c>
      <c r="D88" s="5" t="str">
        <f>VLOOKUP(E88,'augjul cfs'!$C$5:$O$94,13,FALSE)</f>
        <v>1993-94</v>
      </c>
      <c r="E88" s="18">
        <f>LARGE('augjul cfs'!$C$5:$C$94,'augjul cfs rank'!$A88)</f>
        <v>26560</v>
      </c>
      <c r="F88" s="5" t="str">
        <f>VLOOKUP(G88,'augjul cfs'!$D$5:$O$94,12,FALSE)</f>
        <v>2001-02</v>
      </c>
      <c r="G88" s="18">
        <f>LARGE('augjul cfs'!$D$5:$D$94,'augjul cfs rank'!$A88)</f>
        <v>14546</v>
      </c>
      <c r="H88" s="5" t="str">
        <f>VLOOKUP(I88,'augjul cfs'!$E$5:$O$94,11,FALSE)</f>
        <v>1942-43</v>
      </c>
      <c r="I88" s="18">
        <f>LARGE('augjul cfs'!$E$5:$E$94,'augjul cfs rank'!$A88)</f>
        <v>9643</v>
      </c>
      <c r="J88" s="5" t="str">
        <f>VLOOKUP(K88,'augjul cfs'!$F$5:$O$94,10,FALSE)</f>
        <v>1986-87</v>
      </c>
      <c r="K88" s="18">
        <f>LARGE('augjul cfs'!$F$5:$F$94,'augjul cfs rank'!$A88)</f>
        <v>8006</v>
      </c>
      <c r="L88" s="5" t="str">
        <f>VLOOKUP(M88,'augjul cfs'!$G$5:$O$94,9,FALSE)</f>
        <v>1949-50</v>
      </c>
      <c r="M88" s="18">
        <f>LARGE('augjul cfs'!$G$5:$G$94,'augjul cfs rank'!$A88)</f>
        <v>6854</v>
      </c>
      <c r="N88" s="5" t="str">
        <f>VLOOKUP(O88,'augjul cfs'!$H$5:$O$94,8,FALSE)</f>
        <v>1974-75</v>
      </c>
      <c r="O88" s="18">
        <f>LARGE('augjul cfs'!$H$5:$H$94,'augjul cfs rank'!$A88)</f>
        <v>6300</v>
      </c>
      <c r="P88" s="5" t="str">
        <f>VLOOKUP(Q88,'augjul cfs'!$I$5:$O$94,7,FALSE)</f>
        <v>1941-42</v>
      </c>
      <c r="Q88" s="18">
        <f>LARGE('augjul cfs'!$I$5:$I$94,'augjul cfs rank'!$A88)</f>
        <v>6660</v>
      </c>
      <c r="R88" s="5" t="str">
        <f>VLOOKUP(S88,'augjul cfs'!$J$5:$O$94,6,FALSE)</f>
        <v>1952-53</v>
      </c>
      <c r="S88" s="18">
        <f>LARGE('augjul cfs'!$J$5:$J$94,'augjul cfs rank'!$A88)</f>
        <v>13289</v>
      </c>
      <c r="T88" s="5" t="str">
        <f>VLOOKUP(U88,'augjul cfs'!$K$5:$O$94,5,FALSE)</f>
        <v>1949-50</v>
      </c>
      <c r="U88" s="18">
        <f>LARGE('augjul cfs'!$K$5:$K$94,'augjul cfs rank'!$A88)</f>
        <v>49117</v>
      </c>
      <c r="V88" s="5" t="str">
        <f>VLOOKUP(W88,'augjul cfs'!$L$5:$O$94,4,FALSE)</f>
        <v>1943-44</v>
      </c>
      <c r="W88" s="18">
        <f>LARGE('augjul cfs'!$L$5:$L$94,'augjul cfs rank'!$A88)</f>
        <v>89361</v>
      </c>
      <c r="X88" s="5" t="str">
        <f>VLOOKUP(Y88,'augjul cfs'!$M$5:$O$94,3,FALSE)</f>
        <v>1979-80</v>
      </c>
      <c r="Y88" s="18">
        <f>LARGE('augjul cfs'!$M$5:$M$94,'augjul cfs rank'!$A88)</f>
        <v>72734</v>
      </c>
      <c r="Z88" s="5" t="str">
        <f>VLOOKUP(AA88,'augjul cfs'!$N$5:$O$94,2,FALSE)</f>
        <v>1944-45</v>
      </c>
      <c r="AA88" s="18">
        <f>LARGE('augjul cfs'!$N$5:$N$94,'augjul cfs rank'!$A88)</f>
        <v>33753.441095890412</v>
      </c>
    </row>
    <row r="89" spans="1:27" x14ac:dyDescent="0.2">
      <c r="A89" s="11">
        <v>84</v>
      </c>
      <c r="B89" s="5" t="str">
        <f>VLOOKUP(C89,'augjul cfs'!$B$5:$O$94,14,FALSE)</f>
        <v>2017-18</v>
      </c>
      <c r="C89" s="18">
        <f>LARGE('augjul cfs'!$B$5:$B$94,'augjul cfs rank'!$A89)</f>
        <v>45755</v>
      </c>
      <c r="D89" s="5" t="str">
        <f>VLOOKUP(E89,'augjul cfs'!$C$5:$O$94,13,FALSE)</f>
        <v>2012-13</v>
      </c>
      <c r="E89" s="18">
        <f>LARGE('augjul cfs'!$C$5:$C$94,'augjul cfs rank'!$A89)</f>
        <v>26443</v>
      </c>
      <c r="F89" s="5" t="str">
        <f>VLOOKUP(G89,'augjul cfs'!$D$5:$O$94,12,FALSE)</f>
        <v>1998-99</v>
      </c>
      <c r="G89" s="18">
        <f>LARGE('augjul cfs'!$D$5:$D$94,'augjul cfs rank'!$A89)</f>
        <v>14236</v>
      </c>
      <c r="H89" s="5" t="str">
        <f>VLOOKUP(I89,'augjul cfs'!$E$5:$O$94,11,FALSE)</f>
        <v>1943-44</v>
      </c>
      <c r="I89" s="18">
        <f>LARGE('augjul cfs'!$E$5:$E$94,'augjul cfs rank'!$A89)</f>
        <v>9581</v>
      </c>
      <c r="J89" s="5" t="str">
        <f>VLOOKUP(K89,'augjul cfs'!$F$5:$O$94,10,FALSE)</f>
        <v>1970-71</v>
      </c>
      <c r="K89" s="18">
        <f>LARGE('augjul cfs'!$F$5:$F$94,'augjul cfs rank'!$A89)</f>
        <v>7964</v>
      </c>
      <c r="L89" s="5" t="str">
        <f>VLOOKUP(M89,'augjul cfs'!$G$5:$O$94,9,FALSE)</f>
        <v>1945-46</v>
      </c>
      <c r="M89" s="18">
        <f>LARGE('augjul cfs'!$G$5:$G$94,'augjul cfs rank'!$A89)</f>
        <v>6830</v>
      </c>
      <c r="N89" s="5" t="str">
        <f>VLOOKUP(O89,'augjul cfs'!$H$5:$O$94,8,FALSE)</f>
        <v>1942-43</v>
      </c>
      <c r="O89" s="18">
        <f>LARGE('augjul cfs'!$H$5:$H$94,'augjul cfs rank'!$A89)</f>
        <v>6155</v>
      </c>
      <c r="P89" s="5" t="str">
        <f>VLOOKUP(Q89,'augjul cfs'!$I$5:$O$94,7,FALSE)</f>
        <v>1928-29</v>
      </c>
      <c r="Q89" s="18">
        <f>LARGE('augjul cfs'!$I$5:$I$94,'augjul cfs rank'!$A89)</f>
        <v>6557</v>
      </c>
      <c r="R89" s="5" t="str">
        <f>VLOOKUP(S89,'augjul cfs'!$J$5:$O$94,6,FALSE)</f>
        <v>1974-75</v>
      </c>
      <c r="S89" s="18">
        <f>LARGE('augjul cfs'!$J$5:$J$94,'augjul cfs rank'!$A89)</f>
        <v>12680</v>
      </c>
      <c r="T89" s="5" t="str">
        <f>VLOOKUP(U89,'augjul cfs'!$K$5:$O$94,5,FALSE)</f>
        <v>1969-70</v>
      </c>
      <c r="U89" s="18">
        <f>LARGE('augjul cfs'!$K$5:$K$94,'augjul cfs rank'!$A89)</f>
        <v>48968</v>
      </c>
      <c r="V89" s="5" t="str">
        <f>VLOOKUP(W89,'augjul cfs'!$L$5:$O$94,4,FALSE)</f>
        <v>1940-41</v>
      </c>
      <c r="W89" s="18">
        <f>LARGE('augjul cfs'!$L$5:$L$94,'augjul cfs rank'!$A89)</f>
        <v>87176</v>
      </c>
      <c r="X89" s="5" t="str">
        <f>VLOOKUP(Y89,'augjul cfs'!$M$5:$O$94,3,FALSE)</f>
        <v>2015-16</v>
      </c>
      <c r="Y89" s="18">
        <f>LARGE('augjul cfs'!$M$5:$M$94,'augjul cfs rank'!$A89)</f>
        <v>72568</v>
      </c>
      <c r="Z89" s="5" t="str">
        <f>VLOOKUP(AA89,'augjul cfs'!$N$5:$O$94,2,FALSE)</f>
        <v>1942-43</v>
      </c>
      <c r="AA89" s="18">
        <f>LARGE('augjul cfs'!$N$5:$N$94,'augjul cfs rank'!$A89)</f>
        <v>33457.424657534248</v>
      </c>
    </row>
    <row r="90" spans="1:27" x14ac:dyDescent="0.2">
      <c r="A90" s="11">
        <v>85</v>
      </c>
      <c r="B90" s="5" t="str">
        <f>VLOOKUP(C90,'augjul cfs'!$B$5:$O$94,14,FALSE)</f>
        <v>1987-88</v>
      </c>
      <c r="C90" s="18">
        <f>LARGE('augjul cfs'!$B$5:$B$94,'augjul cfs rank'!$A90)</f>
        <v>45525</v>
      </c>
      <c r="D90" s="5" t="str">
        <f>VLOOKUP(E90,'augjul cfs'!$C$5:$O$94,13,FALSE)</f>
        <v>2007-08</v>
      </c>
      <c r="E90" s="18">
        <f>LARGE('augjul cfs'!$C$5:$C$94,'augjul cfs rank'!$A90)</f>
        <v>26309</v>
      </c>
      <c r="F90" s="5" t="str">
        <f>VLOOKUP(G90,'augjul cfs'!$D$5:$O$94,12,FALSE)</f>
        <v>1977-78</v>
      </c>
      <c r="G90" s="18">
        <f>LARGE('augjul cfs'!$D$5:$D$94,'augjul cfs rank'!$A90)</f>
        <v>13960</v>
      </c>
      <c r="H90" s="5" t="str">
        <f>VLOOKUP(I90,'augjul cfs'!$E$5:$O$94,11,FALSE)</f>
        <v>1930-31</v>
      </c>
      <c r="I90" s="18">
        <f>LARGE('augjul cfs'!$E$5:$E$94,'augjul cfs rank'!$A90)</f>
        <v>9427</v>
      </c>
      <c r="J90" s="5" t="str">
        <f>VLOOKUP(K90,'augjul cfs'!$F$5:$O$94,10,FALSE)</f>
        <v>1943-44</v>
      </c>
      <c r="K90" s="18">
        <f>LARGE('augjul cfs'!$F$5:$F$94,'augjul cfs rank'!$A90)</f>
        <v>7581</v>
      </c>
      <c r="L90" s="5" t="str">
        <f>VLOOKUP(M90,'augjul cfs'!$G$5:$O$94,9,FALSE)</f>
        <v>1943-44</v>
      </c>
      <c r="M90" s="18">
        <f>LARGE('augjul cfs'!$G$5:$G$94,'augjul cfs rank'!$A90)</f>
        <v>6730</v>
      </c>
      <c r="N90" s="5" t="str">
        <f>VLOOKUP(O90,'augjul cfs'!$H$5:$O$94,8,FALSE)</f>
        <v>1938-39</v>
      </c>
      <c r="O90" s="18">
        <f>LARGE('augjul cfs'!$H$5:$H$94,'augjul cfs rank'!$A90)</f>
        <v>6106</v>
      </c>
      <c r="P90" s="5" t="str">
        <f>VLOOKUP(Q90,'augjul cfs'!$I$5:$O$94,7,FALSE)</f>
        <v>1951-52</v>
      </c>
      <c r="Q90" s="18">
        <f>LARGE('augjul cfs'!$I$5:$I$94,'augjul cfs rank'!$A90)</f>
        <v>6445</v>
      </c>
      <c r="R90" s="5" t="str">
        <f>VLOOKUP(S90,'augjul cfs'!$J$5:$O$94,6,FALSE)</f>
        <v>1953-54</v>
      </c>
      <c r="S90" s="18">
        <f>LARGE('augjul cfs'!$J$5:$J$94,'augjul cfs rank'!$A90)</f>
        <v>11871</v>
      </c>
      <c r="T90" s="5" t="str">
        <f>VLOOKUP(U90,'augjul cfs'!$K$5:$O$94,5,FALSE)</f>
        <v>1928-29</v>
      </c>
      <c r="U90" s="18">
        <f>LARGE('augjul cfs'!$K$5:$K$94,'augjul cfs rank'!$A90)</f>
        <v>48957</v>
      </c>
      <c r="V90" s="5" t="str">
        <f>VLOOKUP(W90,'augjul cfs'!$L$5:$O$94,4,FALSE)</f>
        <v>1938-39</v>
      </c>
      <c r="W90" s="18">
        <f>LARGE('augjul cfs'!$L$5:$L$94,'augjul cfs rank'!$A90)</f>
        <v>86324</v>
      </c>
      <c r="X90" s="5" t="str">
        <f>VLOOKUP(Y90,'augjul cfs'!$M$5:$O$94,3,FALSE)</f>
        <v>1976-77</v>
      </c>
      <c r="Y90" s="18">
        <f>LARGE('augjul cfs'!$M$5:$M$94,'augjul cfs rank'!$A90)</f>
        <v>69045</v>
      </c>
      <c r="Z90" s="5" t="str">
        <f>VLOOKUP(AA90,'augjul cfs'!$N$5:$O$94,2,FALSE)</f>
        <v>2000-01</v>
      </c>
      <c r="AA90" s="18">
        <f>LARGE('augjul cfs'!$N$5:$N$94,'augjul cfs rank'!$A90)</f>
        <v>33356.753424657538</v>
      </c>
    </row>
    <row r="91" spans="1:27" x14ac:dyDescent="0.2">
      <c r="A91" s="11">
        <v>86</v>
      </c>
      <c r="B91" s="5" t="str">
        <f>VLOOKUP(C91,'augjul cfs'!$B$5:$O$94,14,FALSE)</f>
        <v>2015-16</v>
      </c>
      <c r="C91" s="18">
        <f>LARGE('augjul cfs'!$B$5:$B$94,'augjul cfs rank'!$A91)</f>
        <v>45455</v>
      </c>
      <c r="D91" s="5" t="str">
        <f>VLOOKUP(E91,'augjul cfs'!$C$5:$O$94,13,FALSE)</f>
        <v>1973-74</v>
      </c>
      <c r="E91" s="18">
        <f>LARGE('augjul cfs'!$C$5:$C$94,'augjul cfs rank'!$A91)</f>
        <v>26274</v>
      </c>
      <c r="F91" s="5" t="str">
        <f>VLOOKUP(G91,'augjul cfs'!$D$5:$O$94,12,FALSE)</f>
        <v>1946-47</v>
      </c>
      <c r="G91" s="18">
        <f>LARGE('augjul cfs'!$D$5:$D$94,'augjul cfs rank'!$A91)</f>
        <v>13754</v>
      </c>
      <c r="H91" s="5" t="str">
        <f>VLOOKUP(I91,'augjul cfs'!$E$5:$O$94,11,FALSE)</f>
        <v>1929-30</v>
      </c>
      <c r="I91" s="18">
        <f>LARGE('augjul cfs'!$E$5:$E$94,'augjul cfs rank'!$A91)</f>
        <v>9295</v>
      </c>
      <c r="J91" s="5" t="str">
        <f>VLOOKUP(K91,'augjul cfs'!$F$5:$O$94,10,FALSE)</f>
        <v>1945-46</v>
      </c>
      <c r="K91" s="18">
        <f>LARGE('augjul cfs'!$F$5:$F$94,'augjul cfs rank'!$A91)</f>
        <v>7442</v>
      </c>
      <c r="L91" s="5" t="str">
        <f>VLOOKUP(M91,'augjul cfs'!$G$5:$O$94,9,FALSE)</f>
        <v>1930-31</v>
      </c>
      <c r="M91" s="18">
        <f>LARGE('augjul cfs'!$G$5:$G$94,'augjul cfs rank'!$A91)</f>
        <v>6419</v>
      </c>
      <c r="N91" s="5" t="str">
        <f>VLOOKUP(O91,'augjul cfs'!$H$5:$O$94,8,FALSE)</f>
        <v>1930-31</v>
      </c>
      <c r="O91" s="18">
        <f>LARGE('augjul cfs'!$H$5:$H$94,'augjul cfs rank'!$A91)</f>
        <v>5766</v>
      </c>
      <c r="P91" s="5" t="str">
        <f>VLOOKUP(Q91,'augjul cfs'!$I$5:$O$94,7,FALSE)</f>
        <v>1947-48</v>
      </c>
      <c r="Q91" s="18">
        <f>LARGE('augjul cfs'!$I$5:$I$94,'augjul cfs rank'!$A91)</f>
        <v>6418</v>
      </c>
      <c r="R91" s="5" t="str">
        <f>VLOOKUP(S91,'augjul cfs'!$J$5:$O$94,6,FALSE)</f>
        <v>1936-37</v>
      </c>
      <c r="S91" s="18">
        <f>LARGE('augjul cfs'!$J$5:$J$94,'augjul cfs rank'!$A91)</f>
        <v>11777</v>
      </c>
      <c r="T91" s="5" t="str">
        <f>VLOOKUP(U91,'augjul cfs'!$K$5:$O$94,5,FALSE)</f>
        <v>2008-09</v>
      </c>
      <c r="U91" s="18">
        <f>LARGE('augjul cfs'!$K$5:$K$94,'augjul cfs rank'!$A91)</f>
        <v>48663</v>
      </c>
      <c r="V91" s="5" t="str">
        <f>VLOOKUP(W91,'augjul cfs'!$L$5:$O$94,4,FALSE)</f>
        <v>1997-98</v>
      </c>
      <c r="W91" s="18">
        <f>LARGE('augjul cfs'!$L$5:$L$94,'augjul cfs rank'!$A91)</f>
        <v>83471</v>
      </c>
      <c r="X91" s="5" t="str">
        <f>VLOOKUP(Y91,'augjul cfs'!$M$5:$O$94,3,FALSE)</f>
        <v>1991-92</v>
      </c>
      <c r="Y91" s="18">
        <f>LARGE('augjul cfs'!$M$5:$M$94,'augjul cfs rank'!$A91)</f>
        <v>68904</v>
      </c>
      <c r="Z91" s="5" t="str">
        <f>VLOOKUP(AA91,'augjul cfs'!$N$5:$O$94,2,FALSE)</f>
        <v>2008-09</v>
      </c>
      <c r="AA91" s="18">
        <f>LARGE('augjul cfs'!$N$5:$N$94,'augjul cfs rank'!$A91)</f>
        <v>33221.827397260276</v>
      </c>
    </row>
    <row r="92" spans="1:27" x14ac:dyDescent="0.2">
      <c r="A92" s="11">
        <v>87</v>
      </c>
      <c r="B92" s="5" t="str">
        <f>VLOOKUP(C92,'augjul cfs'!$B$5:$O$94,14,FALSE)</f>
        <v>1985-86</v>
      </c>
      <c r="C92" s="18">
        <f>LARGE('augjul cfs'!$B$5:$B$94,'augjul cfs rank'!$A92)</f>
        <v>44909</v>
      </c>
      <c r="D92" s="5" t="str">
        <f>VLOOKUP(E92,'augjul cfs'!$C$5:$O$94,13,FALSE)</f>
        <v>2006-07</v>
      </c>
      <c r="E92" s="18">
        <f>LARGE('augjul cfs'!$C$5:$C$94,'augjul cfs rank'!$A92)</f>
        <v>26091</v>
      </c>
      <c r="F92" s="5" t="str">
        <f>VLOOKUP(G92,'augjul cfs'!$D$5:$O$94,12,FALSE)</f>
        <v>2002-03</v>
      </c>
      <c r="G92" s="18">
        <f>LARGE('augjul cfs'!$D$5:$D$94,'augjul cfs rank'!$A92)</f>
        <v>13392</v>
      </c>
      <c r="H92" s="5" t="str">
        <f>VLOOKUP(I92,'augjul cfs'!$E$5:$O$94,11,FALSE)</f>
        <v>1952-53</v>
      </c>
      <c r="I92" s="18">
        <f>LARGE('augjul cfs'!$E$5:$E$94,'augjul cfs rank'!$A92)</f>
        <v>8736</v>
      </c>
      <c r="J92" s="5" t="str">
        <f>VLOOKUP(K92,'augjul cfs'!$F$5:$O$94,10,FALSE)</f>
        <v>1984-85</v>
      </c>
      <c r="K92" s="18">
        <f>LARGE('augjul cfs'!$F$5:$F$94,'augjul cfs rank'!$A92)</f>
        <v>7348</v>
      </c>
      <c r="L92" s="5" t="str">
        <f>VLOOKUP(M92,'augjul cfs'!$G$5:$O$94,9,FALSE)</f>
        <v>1928-29</v>
      </c>
      <c r="M92" s="18">
        <f>LARGE('augjul cfs'!$G$5:$G$94,'augjul cfs rank'!$A92)</f>
        <v>6396</v>
      </c>
      <c r="N92" s="5" t="str">
        <f>VLOOKUP(O92,'augjul cfs'!$H$5:$O$94,8,FALSE)</f>
        <v>1943-44</v>
      </c>
      <c r="O92" s="18">
        <f>LARGE('augjul cfs'!$H$5:$H$94,'augjul cfs rank'!$A92)</f>
        <v>5656</v>
      </c>
      <c r="P92" s="5" t="str">
        <f>VLOOKUP(Q92,'augjul cfs'!$I$5:$O$94,7,FALSE)</f>
        <v>1942-43</v>
      </c>
      <c r="Q92" s="18">
        <f>LARGE('augjul cfs'!$I$5:$I$94,'augjul cfs rank'!$A92)</f>
        <v>6071</v>
      </c>
      <c r="R92" s="5" t="str">
        <f>VLOOKUP(S92,'augjul cfs'!$J$5:$O$94,6,FALSE)</f>
        <v>1928-29</v>
      </c>
      <c r="S92" s="18">
        <f>LARGE('augjul cfs'!$J$5:$J$94,'augjul cfs rank'!$A92)</f>
        <v>11647</v>
      </c>
      <c r="T92" s="5" t="str">
        <f>VLOOKUP(U92,'augjul cfs'!$K$5:$O$94,5,FALSE)</f>
        <v>1936-37</v>
      </c>
      <c r="U92" s="18">
        <f>LARGE('augjul cfs'!$K$5:$K$94,'augjul cfs rank'!$A92)</f>
        <v>48349</v>
      </c>
      <c r="V92" s="5" t="str">
        <f>VLOOKUP(W92,'augjul cfs'!$L$5:$O$94,4,FALSE)</f>
        <v>2000-01</v>
      </c>
      <c r="W92" s="18">
        <f>LARGE('augjul cfs'!$L$5:$L$94,'augjul cfs rank'!$A92)</f>
        <v>81660</v>
      </c>
      <c r="X92" s="5" t="str">
        <f>VLOOKUP(Y92,'augjul cfs'!$M$5:$O$94,3,FALSE)</f>
        <v>1948-49</v>
      </c>
      <c r="Y92" s="18">
        <f>LARGE('augjul cfs'!$M$5:$M$94,'augjul cfs rank'!$A92)</f>
        <v>68463</v>
      </c>
      <c r="Z92" s="5" t="str">
        <f>VLOOKUP(AA92,'augjul cfs'!$N$5:$O$94,2,FALSE)</f>
        <v>2009-10</v>
      </c>
      <c r="AA92" s="18">
        <f>LARGE('augjul cfs'!$N$5:$N$94,'augjul cfs rank'!$A92)</f>
        <v>32651.191780821919</v>
      </c>
    </row>
    <row r="93" spans="1:27" x14ac:dyDescent="0.2">
      <c r="A93" s="11">
        <v>88</v>
      </c>
      <c r="B93" s="5" t="str">
        <f>VLOOKUP(C93,'augjul cfs'!$B$5:$O$94,14,FALSE)</f>
        <v>1938-39</v>
      </c>
      <c r="C93" s="18">
        <f>LARGE('augjul cfs'!$B$5:$B$94,'augjul cfs rank'!$A93)</f>
        <v>44465</v>
      </c>
      <c r="D93" s="5" t="str">
        <f>VLOOKUP(E93,'augjul cfs'!$C$5:$O$94,13,FALSE)</f>
        <v>2008-09</v>
      </c>
      <c r="E93" s="18">
        <f>LARGE('augjul cfs'!$C$5:$C$94,'augjul cfs rank'!$A93)</f>
        <v>26014</v>
      </c>
      <c r="F93" s="5" t="str">
        <f>VLOOKUP(G93,'augjul cfs'!$D$5:$O$94,12,FALSE)</f>
        <v>2009-10</v>
      </c>
      <c r="G93" s="18">
        <f>LARGE('augjul cfs'!$D$5:$D$94,'augjul cfs rank'!$A93)</f>
        <v>13373</v>
      </c>
      <c r="H93" s="5" t="str">
        <f>VLOOKUP(I93,'augjul cfs'!$E$5:$O$94,11,FALSE)</f>
        <v>1979-80</v>
      </c>
      <c r="I93" s="18">
        <f>LARGE('augjul cfs'!$E$5:$E$94,'augjul cfs rank'!$A93)</f>
        <v>8519</v>
      </c>
      <c r="J93" s="5" t="str">
        <f>VLOOKUP(K93,'augjul cfs'!$F$5:$O$94,10,FALSE)</f>
        <v>1952-53</v>
      </c>
      <c r="K93" s="18">
        <f>LARGE('augjul cfs'!$F$5:$F$94,'augjul cfs rank'!$A93)</f>
        <v>7237</v>
      </c>
      <c r="L93" s="5" t="str">
        <f>VLOOKUP(M93,'augjul cfs'!$G$5:$O$94,9,FALSE)</f>
        <v>1984-85</v>
      </c>
      <c r="M93" s="18">
        <f>LARGE('augjul cfs'!$G$5:$G$94,'augjul cfs rank'!$A93)</f>
        <v>5952</v>
      </c>
      <c r="N93" s="5" t="str">
        <f>VLOOKUP(O93,'augjul cfs'!$H$5:$O$94,8,FALSE)</f>
        <v>1928-29</v>
      </c>
      <c r="O93" s="18">
        <f>LARGE('augjul cfs'!$H$5:$H$94,'augjul cfs rank'!$A93)</f>
        <v>5225</v>
      </c>
      <c r="P93" s="5" t="str">
        <f>VLOOKUP(Q93,'augjul cfs'!$I$5:$O$94,7,FALSE)</f>
        <v>1943-44</v>
      </c>
      <c r="Q93" s="18">
        <f>LARGE('augjul cfs'!$I$5:$I$94,'augjul cfs rank'!$A93)</f>
        <v>5599</v>
      </c>
      <c r="R93" s="5" t="str">
        <f>VLOOKUP(S93,'augjul cfs'!$J$5:$O$94,6,FALSE)</f>
        <v>2007-08</v>
      </c>
      <c r="S93" s="18">
        <f>LARGE('augjul cfs'!$J$5:$J$94,'augjul cfs rank'!$A93)</f>
        <v>11176</v>
      </c>
      <c r="T93" s="5" t="str">
        <f>VLOOKUP(U93,'augjul cfs'!$K$5:$O$94,5,FALSE)</f>
        <v>1942-43</v>
      </c>
      <c r="U93" s="18">
        <f>LARGE('augjul cfs'!$K$5:$K$94,'augjul cfs rank'!$A93)</f>
        <v>44687</v>
      </c>
      <c r="V93" s="5" t="str">
        <f>VLOOKUP(W93,'augjul cfs'!$L$5:$O$94,4,FALSE)</f>
        <v>1948-49</v>
      </c>
      <c r="W93" s="18">
        <f>LARGE('augjul cfs'!$L$5:$L$94,'augjul cfs rank'!$A93)</f>
        <v>81606</v>
      </c>
      <c r="X93" s="5" t="str">
        <f>VLOOKUP(Y93,'augjul cfs'!$M$5:$O$94,3,FALSE)</f>
        <v>2014-15</v>
      </c>
      <c r="Y93" s="18">
        <f>LARGE('augjul cfs'!$M$5:$M$94,'augjul cfs rank'!$A93)</f>
        <v>65934</v>
      </c>
      <c r="Z93" s="5" t="str">
        <f>VLOOKUP(AA93,'augjul cfs'!$N$5:$O$94,2,FALSE)</f>
        <v>1992-93</v>
      </c>
      <c r="AA93" s="18">
        <f>LARGE('augjul cfs'!$N$5:$N$94,'augjul cfs rank'!$A93)</f>
        <v>32634.312328767122</v>
      </c>
    </row>
    <row r="94" spans="1:27" x14ac:dyDescent="0.2">
      <c r="A94" s="11">
        <v>89</v>
      </c>
      <c r="B94" s="5" t="str">
        <f>VLOOKUP(C94,'augjul cfs'!$B$5:$O$94,14,FALSE)</f>
        <v>1980-81</v>
      </c>
      <c r="C94" s="18">
        <f>LARGE('augjul cfs'!$B$5:$B$94,'augjul cfs rank'!$A94)</f>
        <v>44319</v>
      </c>
      <c r="D94" s="5" t="str">
        <f>VLOOKUP(E94,'augjul cfs'!$C$5:$O$94,13,FALSE)</f>
        <v>1970-71</v>
      </c>
      <c r="E94" s="18">
        <f>LARGE('augjul cfs'!$C$5:$C$94,'augjul cfs rank'!$A94)</f>
        <v>25131</v>
      </c>
      <c r="F94" s="5" t="str">
        <f>VLOOKUP(G94,'augjul cfs'!$D$5:$O$94,12,FALSE)</f>
        <v>1987-88</v>
      </c>
      <c r="G94" s="18">
        <f>LARGE('augjul cfs'!$D$5:$D$94,'augjul cfs rank'!$A94)</f>
        <v>12992</v>
      </c>
      <c r="H94" s="5" t="str">
        <f>VLOOKUP(I94,'augjul cfs'!$E$5:$O$94,11,FALSE)</f>
        <v>1936-37</v>
      </c>
      <c r="I94" s="18">
        <f>LARGE('augjul cfs'!$E$5:$E$94,'augjul cfs rank'!$A94)</f>
        <v>8378</v>
      </c>
      <c r="J94" s="5" t="str">
        <f>VLOOKUP(K94,'augjul cfs'!$F$5:$O$94,10,FALSE)</f>
        <v>1930-31</v>
      </c>
      <c r="K94" s="18">
        <f>LARGE('augjul cfs'!$F$5:$F$94,'augjul cfs rank'!$A94)</f>
        <v>6499</v>
      </c>
      <c r="L94" s="5" t="str">
        <f>VLOOKUP(M94,'augjul cfs'!$G$5:$O$94,9,FALSE)</f>
        <v>1942-43</v>
      </c>
      <c r="M94" s="18">
        <f>LARGE('augjul cfs'!$G$5:$G$94,'augjul cfs rank'!$A94)</f>
        <v>5886</v>
      </c>
      <c r="N94" s="5" t="str">
        <f>VLOOKUP(O94,'augjul cfs'!$H$5:$O$94,8,FALSE)</f>
        <v>1935-36</v>
      </c>
      <c r="O94" s="18">
        <f>LARGE('augjul cfs'!$H$5:$H$94,'augjul cfs rank'!$A94)</f>
        <v>5128</v>
      </c>
      <c r="P94" s="5" t="str">
        <f>VLOOKUP(Q94,'augjul cfs'!$I$5:$O$94,7,FALSE)</f>
        <v>1936-37</v>
      </c>
      <c r="Q94" s="18">
        <f>LARGE('augjul cfs'!$I$5:$I$94,'augjul cfs rank'!$A94)</f>
        <v>5531</v>
      </c>
      <c r="R94" s="5" t="str">
        <f>VLOOKUP(S94,'augjul cfs'!$J$5:$O$94,6,FALSE)</f>
        <v>1969-70</v>
      </c>
      <c r="S94" s="18">
        <f>LARGE('augjul cfs'!$J$5:$J$94,'augjul cfs rank'!$A94)</f>
        <v>10739</v>
      </c>
      <c r="T94" s="5" t="str">
        <f>VLOOKUP(U94,'augjul cfs'!$K$5:$O$94,5,FALSE)</f>
        <v>1954-55</v>
      </c>
      <c r="U94" s="18">
        <f>LARGE('augjul cfs'!$K$5:$K$94,'augjul cfs rank'!$A94)</f>
        <v>41421</v>
      </c>
      <c r="V94" s="5" t="str">
        <f>VLOOKUP(W94,'augjul cfs'!$L$5:$O$94,4,FALSE)</f>
        <v>1942-43</v>
      </c>
      <c r="W94" s="18">
        <f>LARGE('augjul cfs'!$L$5:$L$94,'augjul cfs rank'!$A94)</f>
        <v>77989</v>
      </c>
      <c r="X94" s="5" t="str">
        <f>VLOOKUP(Y94,'augjul cfs'!$M$5:$O$94,3,FALSE)</f>
        <v>1943-44</v>
      </c>
      <c r="Y94" s="18">
        <f>LARGE('augjul cfs'!$M$5:$M$94,'augjul cfs rank'!$A94)</f>
        <v>62665</v>
      </c>
      <c r="Z94" s="5" t="str">
        <f>VLOOKUP(AA94,'augjul cfs'!$N$5:$O$94,2,FALSE)</f>
        <v>1936-37</v>
      </c>
      <c r="AA94" s="18">
        <f>LARGE('augjul cfs'!$N$5:$N$94,'augjul cfs rank'!$A94)</f>
        <v>32198.671232876713</v>
      </c>
    </row>
    <row r="95" spans="1:27" x14ac:dyDescent="0.2">
      <c r="A95" s="11">
        <v>90</v>
      </c>
      <c r="B95" s="5" t="str">
        <f>VLOOKUP(C95,'augjul cfs'!$B$5:$O$94,14,FALSE)</f>
        <v>2006-07</v>
      </c>
      <c r="C95" s="18">
        <f>LARGE('augjul cfs'!$B$5:$B$94,'augjul cfs rank'!$A95)</f>
        <v>42343</v>
      </c>
      <c r="D95" s="5" t="str">
        <f>VLOOKUP(E95,'augjul cfs'!$C$5:$O$94,13,FALSE)</f>
        <v>1985-86</v>
      </c>
      <c r="E95" s="18">
        <f>LARGE('augjul cfs'!$C$5:$C$94,'augjul cfs rank'!$A95)</f>
        <v>24232</v>
      </c>
      <c r="F95" s="5" t="str">
        <f>VLOOKUP(G95,'augjul cfs'!$D$5:$O$94,12,FALSE)</f>
        <v>2006-07</v>
      </c>
      <c r="G95" s="18">
        <f>LARGE('augjul cfs'!$D$5:$D$94,'augjul cfs rank'!$A95)</f>
        <v>10915</v>
      </c>
      <c r="H95" s="5" t="str">
        <f>VLOOKUP(I95,'augjul cfs'!$E$5:$O$94,11,FALSE)</f>
        <v>1946-47</v>
      </c>
      <c r="I95" s="18">
        <f>LARGE('augjul cfs'!$E$5:$E$94,'augjul cfs rank'!$A95)</f>
        <v>8340</v>
      </c>
      <c r="J95" s="5" t="str">
        <f>VLOOKUP(K95,'augjul cfs'!$F$5:$O$94,10,FALSE)</f>
        <v>1936-37</v>
      </c>
      <c r="K95" s="18">
        <f>LARGE('augjul cfs'!$F$5:$F$94,'augjul cfs rank'!$A95)</f>
        <v>6367</v>
      </c>
      <c r="L95" s="5" t="str">
        <f>VLOOKUP(M95,'augjul cfs'!$G$5:$O$94,9,FALSE)</f>
        <v>1936-37</v>
      </c>
      <c r="M95" s="18">
        <f>LARGE('augjul cfs'!$G$5:$G$94,'augjul cfs rank'!$A95)</f>
        <v>4827</v>
      </c>
      <c r="N95" s="5" t="str">
        <f>VLOOKUP(O95,'augjul cfs'!$H$5:$O$94,8,FALSE)</f>
        <v>1936-37</v>
      </c>
      <c r="O95" s="18">
        <f>LARGE('augjul cfs'!$H$5:$H$94,'augjul cfs rank'!$A95)</f>
        <v>4935</v>
      </c>
      <c r="P95" s="5" t="str">
        <f>VLOOKUP(Q95,'augjul cfs'!$I$5:$O$94,7,FALSE)</f>
        <v>1974-75</v>
      </c>
      <c r="Q95" s="18">
        <f>LARGE('augjul cfs'!$I$5:$I$94,'augjul cfs rank'!$A95)</f>
        <v>5389</v>
      </c>
      <c r="R95" s="5" t="str">
        <f>VLOOKUP(S95,'augjul cfs'!$J$5:$O$94,6,FALSE)</f>
        <v>1944-45</v>
      </c>
      <c r="S95" s="18">
        <f>LARGE('augjul cfs'!$J$5:$J$94,'augjul cfs rank'!$A95)</f>
        <v>10053</v>
      </c>
      <c r="T95" s="5" t="str">
        <f>VLOOKUP(U95,'augjul cfs'!$K$5:$O$94,5,FALSE)</f>
        <v>1983-84</v>
      </c>
      <c r="U95" s="18">
        <f>LARGE('augjul cfs'!$K$5:$K$94,'augjul cfs rank'!$A95)</f>
        <v>38971</v>
      </c>
      <c r="V95" s="5" t="str">
        <f>VLOOKUP(W95,'augjul cfs'!$L$5:$O$94,4,FALSE)</f>
        <v>1992-93</v>
      </c>
      <c r="W95" s="18">
        <f>LARGE('augjul cfs'!$L$5:$L$94,'augjul cfs rank'!$A95)</f>
        <v>74358</v>
      </c>
      <c r="X95" s="5" t="str">
        <f>VLOOKUP(Y95,'augjul cfs'!$M$5:$O$94,3,FALSE)</f>
        <v>1992-93</v>
      </c>
      <c r="Y95" s="18">
        <f>LARGE('augjul cfs'!$M$5:$M$94,'augjul cfs rank'!$A95)</f>
        <v>58883</v>
      </c>
      <c r="Z95" s="5" t="str">
        <f>VLOOKUP(AA95,'augjul cfs'!$N$5:$O$94,2,FALSE)</f>
        <v>1943-44</v>
      </c>
      <c r="AA95" s="18">
        <f>LARGE('augjul cfs'!$N$5:$N$94,'augjul cfs rank'!$A95)</f>
        <v>30315.284931506849</v>
      </c>
    </row>
    <row r="97" spans="2:27" x14ac:dyDescent="0.2">
      <c r="B97" t="s">
        <v>114</v>
      </c>
      <c r="C97" s="18">
        <f>AVERAGE(C6:C95)</f>
        <v>60781.677777777775</v>
      </c>
      <c r="D97" s="18"/>
      <c r="E97" s="18">
        <f t="shared" ref="E97:AA97" si="0">AVERAGE(E6:E95)</f>
        <v>34921.077777777777</v>
      </c>
      <c r="F97" s="18"/>
      <c r="G97" s="18">
        <f t="shared" si="0"/>
        <v>22128.911111111112</v>
      </c>
      <c r="H97" s="18"/>
      <c r="I97" s="18">
        <f t="shared" si="0"/>
        <v>15782.488888888889</v>
      </c>
      <c r="J97" s="18"/>
      <c r="K97" s="18">
        <f t="shared" si="0"/>
        <v>10912.577777777778</v>
      </c>
      <c r="L97" s="18"/>
      <c r="M97" s="18">
        <f t="shared" si="0"/>
        <v>9044</v>
      </c>
      <c r="N97" s="18"/>
      <c r="O97" s="18">
        <f>'octsep cfs'!F96</f>
        <v>8425.0704169944929</v>
      </c>
      <c r="P97" s="18"/>
      <c r="Q97" s="18">
        <f t="shared" si="0"/>
        <v>9806.822222222223</v>
      </c>
      <c r="R97" s="18"/>
      <c r="S97" s="18">
        <f t="shared" si="0"/>
        <v>23392.244444444445</v>
      </c>
      <c r="T97" s="18"/>
      <c r="U97" s="18">
        <f t="shared" si="0"/>
        <v>73539.711111111115</v>
      </c>
      <c r="V97" s="18"/>
      <c r="W97" s="18">
        <f t="shared" si="0"/>
        <v>115271.94444444444</v>
      </c>
      <c r="X97" s="18"/>
      <c r="Y97" s="18">
        <f t="shared" si="0"/>
        <v>97177.266666666663</v>
      </c>
      <c r="Z97" s="18"/>
      <c r="AA97" s="18">
        <f t="shared" si="0"/>
        <v>40279.699391172006</v>
      </c>
    </row>
    <row r="98" spans="2:27" x14ac:dyDescent="0.2">
      <c r="B98" t="s">
        <v>115</v>
      </c>
      <c r="C98" s="18">
        <f>MEDIAN(C6:C95)</f>
        <v>59203</v>
      </c>
      <c r="D98" s="18"/>
      <c r="E98" s="18">
        <f t="shared" ref="E98:AA98" si="1">MEDIAN(E6:E95)</f>
        <v>33920.5</v>
      </c>
      <c r="F98" s="18"/>
      <c r="G98" s="18">
        <f t="shared" si="1"/>
        <v>22208</v>
      </c>
      <c r="H98" s="18"/>
      <c r="I98" s="18">
        <f t="shared" si="1"/>
        <v>15209</v>
      </c>
      <c r="J98" s="18"/>
      <c r="K98" s="18">
        <f t="shared" si="1"/>
        <v>10634.5</v>
      </c>
      <c r="L98" s="18"/>
      <c r="M98" s="18">
        <f t="shared" si="1"/>
        <v>8986</v>
      </c>
      <c r="N98" s="18"/>
      <c r="O98" s="18">
        <f t="shared" si="1"/>
        <v>8090.5</v>
      </c>
      <c r="P98" s="18"/>
      <c r="Q98" s="18">
        <f t="shared" si="1"/>
        <v>9177.5</v>
      </c>
      <c r="R98" s="18"/>
      <c r="S98" s="18">
        <f t="shared" si="1"/>
        <v>22776</v>
      </c>
      <c r="T98" s="18"/>
      <c r="U98" s="18">
        <f t="shared" si="1"/>
        <v>71071</v>
      </c>
      <c r="V98" s="18"/>
      <c r="W98" s="18">
        <f t="shared" si="1"/>
        <v>113483.5</v>
      </c>
      <c r="X98" s="18"/>
      <c r="Y98" s="18">
        <f t="shared" si="1"/>
        <v>92880</v>
      </c>
      <c r="Z98" s="18"/>
      <c r="AA98" s="18">
        <f t="shared" si="1"/>
        <v>40522.908219178076</v>
      </c>
    </row>
    <row r="99" spans="2:27" x14ac:dyDescent="0.2">
      <c r="B99" t="s">
        <v>116</v>
      </c>
      <c r="C99" s="18">
        <f>STDEV(C6:C95)</f>
        <v>11546.496384625729</v>
      </c>
      <c r="D99" s="18"/>
      <c r="E99" s="18">
        <f t="shared" ref="E99:AA99" si="2">STDEV(E6:E95)</f>
        <v>7420.0643342372496</v>
      </c>
      <c r="F99" s="18"/>
      <c r="G99" s="18">
        <f t="shared" si="2"/>
        <v>6144.8243328754006</v>
      </c>
      <c r="H99" s="18"/>
      <c r="I99" s="18">
        <f t="shared" si="2"/>
        <v>5023.2850978251718</v>
      </c>
      <c r="J99" s="18"/>
      <c r="K99" s="18">
        <f t="shared" si="2"/>
        <v>2537.8403141598124</v>
      </c>
      <c r="L99" s="18"/>
      <c r="M99" s="18">
        <f t="shared" si="2"/>
        <v>1787.714516082262</v>
      </c>
      <c r="N99" s="18"/>
      <c r="O99" s="18">
        <f t="shared" si="2"/>
        <v>2100.4319361091448</v>
      </c>
      <c r="P99" s="18"/>
      <c r="Q99" s="18">
        <f t="shared" si="2"/>
        <v>2992.1644999909754</v>
      </c>
      <c r="R99" s="18"/>
      <c r="S99" s="18">
        <f t="shared" si="2"/>
        <v>8505.0272447510451</v>
      </c>
      <c r="T99" s="18"/>
      <c r="U99" s="18">
        <f t="shared" si="2"/>
        <v>17724.311672183045</v>
      </c>
      <c r="V99" s="18"/>
      <c r="W99" s="18">
        <f t="shared" si="2"/>
        <v>20843.792819128816</v>
      </c>
      <c r="X99" s="18"/>
      <c r="Y99" s="18">
        <f t="shared" si="2"/>
        <v>20631.341404591432</v>
      </c>
      <c r="Z99" s="18"/>
      <c r="AA99" s="18">
        <f t="shared" si="2"/>
        <v>4114.525184418796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K102" sqref="K102"/>
    </sheetView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4185.7684380749997</v>
      </c>
      <c r="C5" s="6">
        <f xml:space="preserve"> (('augjul cfs'!B5*31) + ('augjul cfs'!C5*30)) * 1.983471 / 1000</f>
        <v>6356.0625715650003</v>
      </c>
      <c r="D5" s="6">
        <f xml:space="preserve"> (('augjul cfs'!$B5*31) + ('augjul cfs'!$C5*30) + ('augjul cfs'!$D5*31)) * 1.983471 / 1000</f>
        <v>7542.8347584659996</v>
      </c>
      <c r="E5" s="6">
        <f xml:space="preserve"> (('augjul cfs'!$B5*31) + ('augjul cfs'!$C5*30) + ('augjul cfs'!$D5*31) + ('augjul cfs'!$E5*30)) * 1.983471 / 1000</f>
        <v>8278.4248135260004</v>
      </c>
      <c r="F5" s="6">
        <f xml:space="preserve"> (('augjul cfs'!$B5*31) + ('augjul cfs'!$C5*30) + ('augjul cfs'!$D5*31) + ('augjul cfs'!$E5*30) + ('augjul cfs'!$F5*31)) * 1.983471 / 1000</f>
        <v>8832.4280985360001</v>
      </c>
      <c r="G5" s="6">
        <f xml:space="preserve"> 'augjul cfs'!$G5*31*1.983471/1000</f>
        <v>393.27469599600005</v>
      </c>
      <c r="H5" s="6">
        <f xml:space="preserve"> ('augjul cfs'!$G5*31 + 'augjul cfs'!$H5*28)*1.983471/1000</f>
        <v>683.45650329599994</v>
      </c>
      <c r="I5" s="6">
        <f xml:space="preserve"> ('augjul cfs'!$G5*31 + 'augjul cfs'!$H5*28 + 'augjul cfs'!$I5*31)*1.983471/1000</f>
        <v>1086.6307030529999</v>
      </c>
      <c r="J5" s="6">
        <f xml:space="preserve"> ('augjul cfs'!$G5*31 + 'augjul cfs'!$H5*28 + 'augjul cfs'!$I5*31 + 'augjul cfs'!$J5*30)*1.983471/1000</f>
        <v>1779.6753051630001</v>
      </c>
      <c r="K5" s="6">
        <f xml:space="preserve"> ('augjul cfs'!$G5*31 + 'augjul cfs'!$H5*28 + 'augjul cfs'!$I5*31 + 'augjul cfs'!$J5*30 + 'augjul cfs'!$K5*31)*1.983471/1000</f>
        <v>4789.92378732</v>
      </c>
      <c r="L5" s="6">
        <f xml:space="preserve"> ('augjul cfs'!$G5*31 + 'augjul cfs'!$H5*28 + 'augjul cfs'!$I5*31 + 'augjul cfs'!$J5*30 + 'augjul cfs'!$K5*31 + 'augjul cfs'!$L5*30)*1.983471/1000</f>
        <v>11407.378084620001</v>
      </c>
      <c r="M5" s="6">
        <f xml:space="preserve"> ('augjul cfs'!$G5*31 + 'augjul cfs'!$H5*28 + 'augjul cfs'!$I5*31 + 'augjul cfs'!$J5*30 + 'augjul cfs'!$K5*31 + 'augjul cfs'!$L5*30 + 'augjul cfs'!$M5*31)*1.983471/1000</f>
        <v>16255.982861475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24895.347826754998</v>
      </c>
      <c r="O5" s="22" t="s">
        <v>28</v>
      </c>
    </row>
    <row r="6" spans="1:15" x14ac:dyDescent="0.2">
      <c r="A6" t="s">
        <v>41</v>
      </c>
      <c r="B6" s="6">
        <f>'augjul cfs'!B6*31*1.983471/1000</f>
        <v>4110.999515259</v>
      </c>
      <c r="C6" s="6">
        <f xml:space="preserve"> (('augjul cfs'!B6*31) + ('augjul cfs'!C6*30)) * 1.983471 / 1000</f>
        <v>6162.9994383089997</v>
      </c>
      <c r="D6" s="6">
        <f xml:space="preserve"> (('augjul cfs'!$B6*31) + ('augjul cfs'!$C6*30) + ('augjul cfs'!$D6*31)) * 1.983471 / 1000</f>
        <v>7188.7355981909996</v>
      </c>
      <c r="E6" s="6">
        <f xml:space="preserve"> (('augjul cfs'!$B6*31) + ('augjul cfs'!$C6*30) + ('augjul cfs'!$D6*31) + ('augjul cfs'!$E6*30)) * 1.983471 / 1000</f>
        <v>7741.8264865410001</v>
      </c>
      <c r="F6" s="6">
        <f xml:space="preserve"> (('augjul cfs'!$B6*31) + ('augjul cfs'!$C6*30) + ('augjul cfs'!$D6*31) + ('augjul cfs'!$E6*30) + ('augjul cfs'!$F6*31)) * 1.983471 / 1000</f>
        <v>8246.0248147410002</v>
      </c>
      <c r="G6" s="6">
        <f xml:space="preserve"> 'augjul cfs'!$G6*31*1.983471/1000</f>
        <v>459.37386707100001</v>
      </c>
      <c r="H6" s="6">
        <f xml:space="preserve"> ('augjul cfs'!$G6*31 + 'augjul cfs'!$H6*28)*1.983471/1000</f>
        <v>903.11599919100001</v>
      </c>
      <c r="I6" s="6">
        <f xml:space="preserve"> ('augjul cfs'!$G6*31 + 'augjul cfs'!$H6*28 + 'augjul cfs'!$I6*31)*1.983471/1000</f>
        <v>1436.459450265</v>
      </c>
      <c r="J6" s="6">
        <f xml:space="preserve"> ('augjul cfs'!$G6*31 + 'augjul cfs'!$H6*28 + 'augjul cfs'!$I6*31 + 'augjul cfs'!$J6*30)*1.983471/1000</f>
        <v>3557.7816847649997</v>
      </c>
      <c r="K6" s="6">
        <f xml:space="preserve"> ('augjul cfs'!$G6*31 + 'augjul cfs'!$H6*28 + 'augjul cfs'!$I6*31 + 'augjul cfs'!$J6*30 + 'augjul cfs'!$K6*31)*1.983471/1000</f>
        <v>7316.8876595010006</v>
      </c>
      <c r="L6" s="6">
        <f xml:space="preserve"> ('augjul cfs'!$G6*31 + 'augjul cfs'!$H6*28 + 'augjul cfs'!$I6*31 + 'augjul cfs'!$J6*30 + 'augjul cfs'!$K6*31 + 'augjul cfs'!$L6*30)*1.983471/1000</f>
        <v>13565.475854931001</v>
      </c>
      <c r="M6" s="6">
        <f xml:space="preserve"> ('augjul cfs'!$G6*31 + 'augjul cfs'!$H6*28 + 'augjul cfs'!$I6*31 + 'augjul cfs'!$J6*30 + 'augjul cfs'!$K6*31 + 'augjul cfs'!$L6*30 + 'augjul cfs'!$M6*31)*1.983471/1000</f>
        <v>19681.278600795002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28504.592650086001</v>
      </c>
      <c r="O6" s="22" t="s">
        <v>41</v>
      </c>
    </row>
    <row r="7" spans="1:15" x14ac:dyDescent="0.2">
      <c r="A7" t="s">
        <v>47</v>
      </c>
      <c r="B7" s="6">
        <f>'augjul cfs'!B7*31*1.983471/1000</f>
        <v>4412.9036361689996</v>
      </c>
      <c r="C7" s="6">
        <f xml:space="preserve"> (('augjul cfs'!B7*31) + ('augjul cfs'!C7*30)) * 1.983471 / 1000</f>
        <v>6740.2886728590001</v>
      </c>
      <c r="D7" s="6">
        <f xml:space="preserve"> (('augjul cfs'!$B7*31) + ('augjul cfs'!$C7*30) + ('augjul cfs'!$D7*31)) * 1.983471 / 1000</f>
        <v>7634.7488046059998</v>
      </c>
      <c r="E7" s="6">
        <f xml:space="preserve"> (('augjul cfs'!$B7*31) + ('augjul cfs'!$C7*30) + ('augjul cfs'!$D7*31) + ('augjul cfs'!$E7*30)) * 1.983471 / 1000</f>
        <v>8195.6942381160006</v>
      </c>
      <c r="F7" s="6">
        <f xml:space="preserve"> (('augjul cfs'!$B7*31) + ('augjul cfs'!$C7*30) + ('augjul cfs'!$D7*31) + ('augjul cfs'!$E7*30) + ('augjul cfs'!$F7*31)) * 1.983471 / 1000</f>
        <v>8595.3021570149995</v>
      </c>
      <c r="G7" s="6">
        <f xml:space="preserve"> 'augjul cfs'!$G7*31*1.983471/1000</f>
        <v>394.688910819</v>
      </c>
      <c r="H7" s="6">
        <f xml:space="preserve"> ('augjul cfs'!$G7*31 + 'augjul cfs'!$H7*28)*1.983471/1000</f>
        <v>714.91633682700001</v>
      </c>
      <c r="I7" s="6">
        <f xml:space="preserve"> ('augjul cfs'!$G7*31 + 'augjul cfs'!$H7*28 + 'augjul cfs'!$I7*31)*1.983471/1000</f>
        <v>1195.5649138440001</v>
      </c>
      <c r="J7" s="6">
        <f xml:space="preserve"> ('augjul cfs'!$G7*31 + 'augjul cfs'!$H7*28 + 'augjul cfs'!$I7*31 + 'augjul cfs'!$J7*30)*1.983471/1000</f>
        <v>2150.3086796940001</v>
      </c>
      <c r="K7" s="6">
        <f xml:space="preserve"> ('augjul cfs'!$G7*31 + 'augjul cfs'!$H7*28 + 'augjul cfs'!$I7*31 + 'augjul cfs'!$J7*30 + 'augjul cfs'!$K7*31)*1.983471/1000</f>
        <v>6380.286702888</v>
      </c>
      <c r="L7" s="6">
        <f xml:space="preserve"> ('augjul cfs'!$G7*31 + 'augjul cfs'!$H7*28 + 'augjul cfs'!$I7*31 + 'augjul cfs'!$J7*30 + 'augjul cfs'!$K7*31 + 'augjul cfs'!$L7*30)*1.983471/1000</f>
        <v>13185.893059248001</v>
      </c>
      <c r="M7" s="6">
        <f xml:space="preserve"> ('augjul cfs'!$G7*31 + 'augjul cfs'!$H7*28 + 'augjul cfs'!$I7*31 + 'augjul cfs'!$J7*30 + 'augjul cfs'!$K7*31 + 'augjul cfs'!$L7*30 + 'augjul cfs'!$M7*31)*1.983471/1000</f>
        <v>18650.050209713998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26665.798008296999</v>
      </c>
      <c r="O7" s="22" t="s">
        <v>47</v>
      </c>
    </row>
    <row r="8" spans="1:15" x14ac:dyDescent="0.2">
      <c r="A8" t="s">
        <v>57</v>
      </c>
      <c r="B8" s="6">
        <f>'augjul cfs'!B8*31*1.983471/1000</f>
        <v>3662.6319287669999</v>
      </c>
      <c r="C8" s="6">
        <f xml:space="preserve"> (('augjul cfs'!B8*31) + ('augjul cfs'!C8*30)) * 1.983471 / 1000</f>
        <v>6160.7343144269998</v>
      </c>
      <c r="D8" s="6">
        <f xml:space="preserve"> (('augjul cfs'!$B8*31) + ('augjul cfs'!$C8*30) + ('augjul cfs'!$D8*31)) * 1.983471 / 1000</f>
        <v>7588.7223600509997</v>
      </c>
      <c r="E8" s="6">
        <f xml:space="preserve"> (('augjul cfs'!$B8*31) + ('augjul cfs'!$C8*30) + ('augjul cfs'!$D8*31) + ('augjul cfs'!$E8*30)) * 1.983471 / 1000</f>
        <v>8569.1124059310005</v>
      </c>
      <c r="F8" s="6">
        <f xml:space="preserve"> (('augjul cfs'!$B8*31) + ('augjul cfs'!$C8*30) + ('augjul cfs'!$D8*31) + ('augjul cfs'!$E8*30) + ('augjul cfs'!$F8*31)) * 1.983471 / 1000</f>
        <v>9256.9741983179993</v>
      </c>
      <c r="G8" s="6">
        <f xml:space="preserve"> 'augjul cfs'!$G8*31*1.983471/1000</f>
        <v>498.23403090299996</v>
      </c>
      <c r="H8" s="6">
        <f xml:space="preserve"> ('augjul cfs'!$G8*31 + 'augjul cfs'!$H8*29)*1.983471/1000</f>
        <v>1019.083598148</v>
      </c>
      <c r="I8" s="6">
        <f xml:space="preserve"> ('augjul cfs'!$G8*31 + 'augjul cfs'!$H8*29 + 'augjul cfs'!$I8*31)*1.983471/1000</f>
        <v>1902.537449316</v>
      </c>
      <c r="J8" s="6">
        <f xml:space="preserve"> ('augjul cfs'!$G8*31 + 'augjul cfs'!$H8*29 + 'augjul cfs'!$I8*31 + 'augjul cfs'!$J8*30)*1.983471/1000</f>
        <v>3697.1225059859999</v>
      </c>
      <c r="K8" s="6">
        <f xml:space="preserve"> ('augjul cfs'!$G8*31 + 'augjul cfs'!$H8*29 + 'augjul cfs'!$I8*31 + 'augjul cfs'!$J8*30 + 'augjul cfs'!$K8*31)*1.983471/1000</f>
        <v>8909.7953683619999</v>
      </c>
      <c r="L8" s="6">
        <f xml:space="preserve"> ('augjul cfs'!$G8*31 + 'augjul cfs'!$H8*29 + 'augjul cfs'!$I8*31 + 'augjul cfs'!$J8*30 + 'augjul cfs'!$K8*31 + 'augjul cfs'!$L8*30)*1.983471/1000</f>
        <v>17347.064473451999</v>
      </c>
      <c r="M8" s="6">
        <f xml:space="preserve"> ('augjul cfs'!$G8*31 + 'augjul cfs'!$H8*29 + 'augjul cfs'!$I8*31 + 'augjul cfs'!$J8*30 + 'augjul cfs'!$K8*31 + 'augjul cfs'!$L8*30 + 'augjul cfs'!$M8*31)*1.983471/1000</f>
        <v>23307.672514392001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32959.024218582003</v>
      </c>
      <c r="O8" s="22" t="s">
        <v>57</v>
      </c>
    </row>
    <row r="9" spans="1:15" x14ac:dyDescent="0.2">
      <c r="A9" t="s">
        <v>63</v>
      </c>
      <c r="B9" s="6">
        <f>'augjul cfs'!B9*31*1.983471/1000</f>
        <v>4538.3383422090001</v>
      </c>
      <c r="C9" s="6">
        <f xml:space="preserve"> (('augjul cfs'!B9*31) + ('augjul cfs'!C9*30)) * 1.983471 / 1000</f>
        <v>6555.1118202989992</v>
      </c>
      <c r="D9" s="6">
        <f xml:space="preserve"> (('augjul cfs'!$B9*31) + ('augjul cfs'!$C9*30) + ('augjul cfs'!$D9*31)) * 1.983471 / 1000</f>
        <v>7811.8568971379991</v>
      </c>
      <c r="E9" s="6">
        <f xml:space="preserve"> (('augjul cfs'!$B9*31) + ('augjul cfs'!$C9*30) + ('augjul cfs'!$D9*31) + ('augjul cfs'!$E9*30)) * 1.983471 / 1000</f>
        <v>8784.0353730780007</v>
      </c>
      <c r="F9" s="6">
        <f xml:space="preserve"> (('augjul cfs'!$B9*31) + ('augjul cfs'!$C9*30) + ('augjul cfs'!$D9*31) + ('augjul cfs'!$E9*30) + ('augjul cfs'!$F9*31)) * 1.983471 / 1000</f>
        <v>9571.8145170900007</v>
      </c>
      <c r="G9" s="6">
        <f xml:space="preserve"> 'augjul cfs'!$G9*31*1.983471/1000</f>
        <v>588.68229197400001</v>
      </c>
      <c r="H9" s="6">
        <f xml:space="preserve"> ('augjul cfs'!$G9*31 + 'augjul cfs'!$H9*28)*1.983471/1000</f>
        <v>998.10244190999992</v>
      </c>
      <c r="I9" s="6">
        <f xml:space="preserve"> ('augjul cfs'!$G9*31 + 'augjul cfs'!$H9*28 + 'augjul cfs'!$I9*31)*1.983471/1000</f>
        <v>1483.2396137999999</v>
      </c>
      <c r="J9" s="6">
        <f xml:space="preserve"> ('augjul cfs'!$G9*31 + 'augjul cfs'!$H9*28 + 'augjul cfs'!$I9*31 + 'augjul cfs'!$J9*30)*1.983471/1000</f>
        <v>2557.4676726899997</v>
      </c>
      <c r="K9" s="6">
        <f xml:space="preserve"> ('augjul cfs'!$G9*31 + 'augjul cfs'!$H9*28 + 'augjul cfs'!$I9*31 + 'augjul cfs'!$J9*30 + 'augjul cfs'!$K9*31)*1.983471/1000</f>
        <v>6662.072477445</v>
      </c>
      <c r="L9" s="6">
        <f xml:space="preserve"> ('augjul cfs'!$G9*31 + 'augjul cfs'!$H9*28 + 'augjul cfs'!$I9*31 + 'augjul cfs'!$J9*30 + 'augjul cfs'!$K9*31 + 'augjul cfs'!$L9*30)*1.983471/1000</f>
        <v>14394.574666815</v>
      </c>
      <c r="M9" s="6">
        <f xml:space="preserve"> ('augjul cfs'!$G9*31 + 'augjul cfs'!$H9*28 + 'augjul cfs'!$I9*31 + 'augjul cfs'!$J9*30 + 'augjul cfs'!$K9*31 + 'augjul cfs'!$L9*30 + 'augjul cfs'!$M9*31)*1.983471/1000</f>
        <v>22049.227602906001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32356.412009775002</v>
      </c>
      <c r="O9" s="22" t="s">
        <v>63</v>
      </c>
    </row>
    <row r="10" spans="1:15" x14ac:dyDescent="0.2">
      <c r="A10" t="s">
        <v>35</v>
      </c>
      <c r="B10" s="6">
        <f>'augjul cfs'!B10*31*1.983471/1000</f>
        <v>4889.3710563180002</v>
      </c>
      <c r="C10" s="6">
        <f xml:space="preserve"> (('augjul cfs'!B10*31) + ('augjul cfs'!C10*30)) * 1.983471 / 1000</f>
        <v>7290.4817100780001</v>
      </c>
      <c r="D10" s="6">
        <f xml:space="preserve"> (('augjul cfs'!$B10*31) + ('augjul cfs'!$C10*30) + ('augjul cfs'!$D10*31)) * 1.983471 / 1000</f>
        <v>8985.0185060370004</v>
      </c>
      <c r="E10" s="6">
        <f xml:space="preserve"> (('augjul cfs'!$B10*31) + ('augjul cfs'!$C10*30) + ('augjul cfs'!$D10*31) + ('augjul cfs'!$E10*30)) * 1.983471 / 1000</f>
        <v>10360.694487507</v>
      </c>
      <c r="F10" s="6">
        <f xml:space="preserve"> (('augjul cfs'!$B10*31) + ('augjul cfs'!$C10*30) + ('augjul cfs'!$D10*31) + ('augjul cfs'!$E10*30) + ('augjul cfs'!$F10*31)) * 1.983471 / 1000</f>
        <v>11216.847843830999</v>
      </c>
      <c r="G10" s="6">
        <f xml:space="preserve"> 'augjul cfs'!$G10*31*1.983471/1000</f>
        <v>740.24922843899992</v>
      </c>
      <c r="H10" s="6">
        <f xml:space="preserve"> ('augjul cfs'!$G10*31 + 'augjul cfs'!$H10*28)*1.983471/1000</f>
        <v>1279.737472671</v>
      </c>
      <c r="I10" s="6">
        <f xml:space="preserve"> ('augjul cfs'!$G10*31 + 'augjul cfs'!$H10*28 + 'augjul cfs'!$I10*31)*1.983471/1000</f>
        <v>2107.3605821309998</v>
      </c>
      <c r="J10" s="6">
        <f xml:space="preserve"> ('augjul cfs'!$G10*31 + 'augjul cfs'!$H10*28 + 'augjul cfs'!$I10*31 + 'augjul cfs'!$J10*30)*1.983471/1000</f>
        <v>5517.3637600410002</v>
      </c>
      <c r="K10" s="6">
        <f xml:space="preserve"> ('augjul cfs'!$G10*31 + 'augjul cfs'!$H10*28 + 'augjul cfs'!$I10*31 + 'augjul cfs'!$J10*30 + 'augjul cfs'!$K10*31)*1.983471/1000</f>
        <v>12247.981028303999</v>
      </c>
      <c r="L10" s="6">
        <f xml:space="preserve"> ('augjul cfs'!$G10*31 + 'augjul cfs'!$H10*28 + 'augjul cfs'!$I10*31 + 'augjul cfs'!$J10*30 + 'augjul cfs'!$K10*31 + 'augjul cfs'!$L10*30)*1.983471/1000</f>
        <v>18953.858462783999</v>
      </c>
      <c r="M10" s="6">
        <f xml:space="preserve"> ('augjul cfs'!$G10*31 + 'augjul cfs'!$H10*28 + 'augjul cfs'!$I10*31 + 'augjul cfs'!$J10*30 + 'augjul cfs'!$K10*31 + 'augjul cfs'!$L10*30 + 'augjul cfs'!$M10*31)*1.983471/1000</f>
        <v>24465.545528823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34350.760364738999</v>
      </c>
      <c r="O10" s="22" t="s">
        <v>35</v>
      </c>
    </row>
    <row r="11" spans="1:15" x14ac:dyDescent="0.2">
      <c r="A11" t="s">
        <v>72</v>
      </c>
      <c r="B11" s="6">
        <f>'augjul cfs'!B11*31*1.983471/1000</f>
        <v>3889.8901020629996</v>
      </c>
      <c r="C11" s="6">
        <f xml:space="preserve"> (('augjul cfs'!B11*31) + ('augjul cfs'!C11*30)) * 1.983471 / 1000</f>
        <v>5958.8487021629999</v>
      </c>
      <c r="D11" s="6">
        <f xml:space="preserve"> (('augjul cfs'!$B11*31) + ('augjul cfs'!$C11*30) + ('augjul cfs'!$D11*31)) * 1.983471 / 1000</f>
        <v>7323.1970807520001</v>
      </c>
      <c r="E11" s="6">
        <f xml:space="preserve"> (('augjul cfs'!$B11*31) + ('augjul cfs'!$C11*30) + ('augjul cfs'!$D11*31) + ('augjul cfs'!$E11*30)) * 1.983471 / 1000</f>
        <v>8580.2813311320006</v>
      </c>
      <c r="F11" s="6">
        <f xml:space="preserve"> (('augjul cfs'!$B11*31) + ('augjul cfs'!$C11*30) + ('augjul cfs'!$D11*31) + ('augjul cfs'!$E11*30) + ('augjul cfs'!$F11*31)) * 1.983471 / 1000</f>
        <v>9338.669401866</v>
      </c>
      <c r="G11" s="6">
        <f xml:space="preserve"> 'augjul cfs'!$G11*31*1.983471/1000</f>
        <v>608.66576229900011</v>
      </c>
      <c r="H11" s="6">
        <f xml:space="preserve"> ('augjul cfs'!$G11*31 + 'augjul cfs'!$H11*28)*1.983471/1000</f>
        <v>1245.1219367790002</v>
      </c>
      <c r="I11" s="6">
        <f xml:space="preserve"> ('augjul cfs'!$G11*31 + 'augjul cfs'!$H11*28 + 'augjul cfs'!$I11*31)*1.983471/1000</f>
        <v>1822.674972972</v>
      </c>
      <c r="J11" s="6">
        <f xml:space="preserve"> ('augjul cfs'!$G11*31 + 'augjul cfs'!$H11*28 + 'augjul cfs'!$I11*31 + 'augjul cfs'!$J11*30)*1.983471/1000</f>
        <v>2730.886509162</v>
      </c>
      <c r="K11" s="6">
        <f xml:space="preserve"> ('augjul cfs'!$G11*31 + 'augjul cfs'!$H11*28 + 'augjul cfs'!$I11*31 + 'augjul cfs'!$J11*30 + 'augjul cfs'!$K11*31)*1.983471/1000</f>
        <v>6442.7085187290004</v>
      </c>
      <c r="L11" s="6">
        <f xml:space="preserve"> ('augjul cfs'!$G11*31 + 'augjul cfs'!$H11*28 + 'augjul cfs'!$I11*31 + 'augjul cfs'!$J11*30 + 'augjul cfs'!$K11*31 + 'augjul cfs'!$L11*30)*1.983471/1000</f>
        <v>13413.676852359</v>
      </c>
      <c r="M11" s="6">
        <f xml:space="preserve"> ('augjul cfs'!$G11*31 + 'augjul cfs'!$H11*28 + 'augjul cfs'!$I11*31 + 'augjul cfs'!$J11*30 + 'augjul cfs'!$K11*31 + 'augjul cfs'!$L11*30 + 'augjul cfs'!$M11*31)*1.983471/1000</f>
        <v>20890.692109161002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30556.747283874</v>
      </c>
      <c r="O11" s="22" t="s">
        <v>72</v>
      </c>
    </row>
    <row r="12" spans="1:15" x14ac:dyDescent="0.2">
      <c r="A12" t="s">
        <v>76</v>
      </c>
      <c r="B12" s="6">
        <f>'augjul cfs'!B12*31*1.983471/1000</f>
        <v>3991.1601809100002</v>
      </c>
      <c r="C12" s="6">
        <f xml:space="preserve"> (('augjul cfs'!B12*31) + ('augjul cfs'!C12*30)) * 1.983471 / 1000</f>
        <v>6286.2344750100001</v>
      </c>
      <c r="D12" s="6">
        <f xml:space="preserve"> (('augjul cfs'!$B12*31) + ('augjul cfs'!$C12*30) + ('augjul cfs'!$D12*31)) * 1.983471 / 1000</f>
        <v>7476.8188931730001</v>
      </c>
      <c r="E12" s="6">
        <f xml:space="preserve"> (('augjul cfs'!$B12*31) + ('augjul cfs'!$C12*30) + ('augjul cfs'!$D12*31) + ('augjul cfs'!$E12*30)) * 1.983471 / 1000</f>
        <v>8105.9560596629999</v>
      </c>
      <c r="F12" s="6">
        <f xml:space="preserve"> (('augjul cfs'!$B12*31) + ('augjul cfs'!$C12*30) + ('augjul cfs'!$D12*31) + ('augjul cfs'!$E12*30) + ('augjul cfs'!$F12*31)) * 1.983471 / 1000</f>
        <v>8641.2671139689992</v>
      </c>
      <c r="G12" s="6">
        <f xml:space="preserve"> 'augjul cfs'!$G12*31*1.983471/1000</f>
        <v>423.15767008199998</v>
      </c>
      <c r="H12" s="6">
        <f xml:space="preserve"> ('augjul cfs'!$G12*31 + 'augjul cfs'!$H12*29)*1.983471/1000</f>
        <v>718.12360943399995</v>
      </c>
      <c r="I12" s="6">
        <f xml:space="preserve"> ('augjul cfs'!$G12*31 + 'augjul cfs'!$H12*29 + 'augjul cfs'!$I12*31)*1.983471/1000</f>
        <v>1141.1583043140001</v>
      </c>
      <c r="J12" s="6">
        <f xml:space="preserve"> ('augjul cfs'!$G12*31 + 'augjul cfs'!$H12*29 + 'augjul cfs'!$I12*31 + 'augjul cfs'!$J12*30)*1.983471/1000</f>
        <v>2902.3020399239999</v>
      </c>
      <c r="K12" s="6">
        <f xml:space="preserve"> ('augjul cfs'!$G12*31 + 'augjul cfs'!$H12*29 + 'augjul cfs'!$I12*31 + 'augjul cfs'!$J12*30 + 'augjul cfs'!$K12*31)*1.983471/1000</f>
        <v>8972.5424734469998</v>
      </c>
      <c r="L12" s="6">
        <f xml:space="preserve"> ('augjul cfs'!$G12*31 + 'augjul cfs'!$H12*29 + 'augjul cfs'!$I12*31 + 'augjul cfs'!$J12*30 + 'augjul cfs'!$K12*31 + 'augjul cfs'!$L12*30)*1.983471/1000</f>
        <v>15927.920725017</v>
      </c>
      <c r="M12" s="6">
        <f xml:space="preserve"> ('augjul cfs'!$G12*31 + 'augjul cfs'!$H12*29 + 'augjul cfs'!$I12*31 + 'augjul cfs'!$J12*30 + 'augjul cfs'!$K12*31 + 'augjul cfs'!$L12*30 + 'augjul cfs'!$M12*31)*1.983471/1000</f>
        <v>21153.997884411001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29229.255763407</v>
      </c>
      <c r="O12" s="22" t="s">
        <v>76</v>
      </c>
    </row>
    <row r="13" spans="1:15" x14ac:dyDescent="0.2">
      <c r="A13" t="s">
        <v>79</v>
      </c>
      <c r="B13" s="6">
        <f>'augjul cfs'!B13*31*1.983471/1000</f>
        <v>3793.6005188969998</v>
      </c>
      <c r="C13" s="6">
        <f xml:space="preserve"> (('augjul cfs'!B13*31) + ('augjul cfs'!C13*30)) * 1.983471 / 1000</f>
        <v>5720.2252400369998</v>
      </c>
      <c r="D13" s="6">
        <f xml:space="preserve"> (('augjul cfs'!$B13*31) + ('augjul cfs'!$C13*30) + ('augjul cfs'!$D13*31)) * 1.983471 / 1000</f>
        <v>6796.4427203399991</v>
      </c>
      <c r="E13" s="6">
        <f xml:space="preserve"> (('augjul cfs'!$B13*31) + ('augjul cfs'!$C13*30) + ('augjul cfs'!$D13*31) + ('augjul cfs'!$E13*30)) * 1.983471 / 1000</f>
        <v>7294.9683214800007</v>
      </c>
      <c r="F13" s="6">
        <f xml:space="preserve"> (('augjul cfs'!$B13*31) + ('augjul cfs'!$C13*30) + ('augjul cfs'!$D13*31) + ('augjul cfs'!$E13*30) + ('augjul cfs'!$F13*31)) * 1.983471 / 1000</f>
        <v>7686.4598770469993</v>
      </c>
      <c r="G13" s="6">
        <f xml:space="preserve"> 'augjul cfs'!$G13*31*1.983471/1000</f>
        <v>296.80065002700002</v>
      </c>
      <c r="H13" s="6">
        <f xml:space="preserve"> ('augjul cfs'!$G13*31 + 'augjul cfs'!$H13*28)*1.983471/1000</f>
        <v>570.87667280699998</v>
      </c>
      <c r="I13" s="6">
        <f xml:space="preserve"> ('augjul cfs'!$G13*31 + 'augjul cfs'!$H13*28 + 'augjul cfs'!$I13*31)*1.983471/1000</f>
        <v>910.96459393800001</v>
      </c>
      <c r="J13" s="6">
        <f xml:space="preserve"> ('augjul cfs'!$G13*31 + 'augjul cfs'!$H13*28 + 'augjul cfs'!$I13*31 + 'augjul cfs'!$J13*30)*1.983471/1000</f>
        <v>1611.7447329480001</v>
      </c>
      <c r="K13" s="6">
        <f xml:space="preserve"> ('augjul cfs'!$G13*31 + 'augjul cfs'!$H13*28 + 'augjul cfs'!$I13*31 + 'augjul cfs'!$J13*30 + 'augjul cfs'!$K13*31)*1.983471/1000</f>
        <v>4584.6087536969999</v>
      </c>
      <c r="L13" s="6">
        <f xml:space="preserve"> ('augjul cfs'!$G13*31 + 'augjul cfs'!$H13*28 + 'augjul cfs'!$I13*31 + 'augjul cfs'!$J13*30 + 'augjul cfs'!$K13*31 + 'augjul cfs'!$L13*30)*1.983471/1000</f>
        <v>10353.534157197</v>
      </c>
      <c r="M13" s="6">
        <f xml:space="preserve"> ('augjul cfs'!$G13*31 + 'augjul cfs'!$H13*28 + 'augjul cfs'!$I13*31 + 'augjul cfs'!$J13*30 + 'augjul cfs'!$K13*31 + 'augjul cfs'!$L13*30 + 'augjul cfs'!$M13*31)*1.983471/1000</f>
        <v>15624.312802517999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22912.033520964</v>
      </c>
      <c r="O13" s="22" t="s">
        <v>79</v>
      </c>
    </row>
    <row r="14" spans="1:15" x14ac:dyDescent="0.2">
      <c r="A14" t="s">
        <v>68</v>
      </c>
      <c r="B14" s="6">
        <f>'augjul cfs'!B14*31*1.983471/1000</f>
        <v>3138.6960806459997</v>
      </c>
      <c r="C14" s="6">
        <f xml:space="preserve"> (('augjul cfs'!B14*31) + ('augjul cfs'!C14*30)) * 1.983471 / 1000</f>
        <v>5321.4860814359999</v>
      </c>
      <c r="D14" s="6">
        <f xml:space="preserve"> (('augjul cfs'!$B14*31) + ('augjul cfs'!$C14*30) + ('augjul cfs'!$D14*31)) * 1.983471 / 1000</f>
        <v>6671.5078489920006</v>
      </c>
      <c r="E14" s="6">
        <f xml:space="preserve"> (('augjul cfs'!$B14*31) + ('augjul cfs'!$C14*30) + ('augjul cfs'!$D14*31) + ('augjul cfs'!$E14*30)) * 1.983471 / 1000</f>
        <v>7845.1078049819998</v>
      </c>
      <c r="F14" s="6">
        <f xml:space="preserve"> (('augjul cfs'!$B14*31) + ('augjul cfs'!$C14*30) + ('augjul cfs'!$D14*31) + ('augjul cfs'!$E14*30) + ('augjul cfs'!$F14*31)) * 1.983471 / 1000</f>
        <v>8506.468441338</v>
      </c>
      <c r="G14" s="6">
        <f xml:space="preserve"> 'augjul cfs'!$G14*31*1.983471/1000</f>
        <v>546.13287208200006</v>
      </c>
      <c r="H14" s="6">
        <f xml:space="preserve"> ('augjul cfs'!$G14*31 + 'augjul cfs'!$H14*28)*1.983471/1000</f>
        <v>937.28128716599997</v>
      </c>
      <c r="I14" s="6">
        <f xml:space="preserve"> ('augjul cfs'!$G14*31 + 'augjul cfs'!$H14*28 + 'augjul cfs'!$I14*31)*1.983471/1000</f>
        <v>1500.9996131339999</v>
      </c>
      <c r="J14" s="6">
        <f xml:space="preserve"> ('augjul cfs'!$G14*31 + 'augjul cfs'!$H14*28 + 'augjul cfs'!$I14*31 + 'augjul cfs'!$J14*30)*1.983471/1000</f>
        <v>2832.9400590539999</v>
      </c>
      <c r="K14" s="6">
        <f xml:space="preserve"> ('augjul cfs'!$G14*31 + 'augjul cfs'!$H14*28 + 'augjul cfs'!$I14*31 + 'augjul cfs'!$J14*30 + 'augjul cfs'!$K14*31)*1.983471/1000</f>
        <v>7160.8063430399998</v>
      </c>
      <c r="L14" s="6">
        <f xml:space="preserve"> ('augjul cfs'!$G14*31 + 'augjul cfs'!$H14*28 + 'augjul cfs'!$I14*31 + 'augjul cfs'!$J14*30 + 'augjul cfs'!$K14*31 + 'augjul cfs'!$L14*30)*1.983471/1000</f>
        <v>14447.265573929999</v>
      </c>
      <c r="M14" s="6">
        <f xml:space="preserve"> ('augjul cfs'!$G14*31 + 'augjul cfs'!$H14*28 + 'augjul cfs'!$I14*31 + 'augjul cfs'!$J14*30 + 'augjul cfs'!$K14*31 + 'augjul cfs'!$L14*30 + 'augjul cfs'!$M14*31)*1.983471/1000</f>
        <v>20131.425360773999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28580.986035651</v>
      </c>
      <c r="O14" s="22" t="s">
        <v>68</v>
      </c>
    </row>
    <row r="15" spans="1:15" x14ac:dyDescent="0.2">
      <c r="A15" t="s">
        <v>44</v>
      </c>
      <c r="B15" s="6">
        <f>'augjul cfs'!B15*31*1.983471/1000</f>
        <v>2734.0461784649997</v>
      </c>
      <c r="C15" s="6">
        <f xml:space="preserve"> (('augjul cfs'!B15*31) + ('augjul cfs'!C15*30)) * 1.983471 / 1000</f>
        <v>5264.5783149749996</v>
      </c>
      <c r="D15" s="6">
        <f xml:space="preserve"> (('augjul cfs'!$B15*31) + ('augjul cfs'!$C15*30) + ('augjul cfs'!$D15*31)) * 1.983471 / 1000</f>
        <v>6522.8605818389997</v>
      </c>
      <c r="E15" s="6">
        <f xml:space="preserve"> (('augjul cfs'!$B15*31) + ('augjul cfs'!$C15*30) + ('augjul cfs'!$D15*31) + ('augjul cfs'!$E15*30)) * 1.983471 / 1000</f>
        <v>7201.5051844889995</v>
      </c>
      <c r="F15" s="6">
        <f xml:space="preserve"> (('augjul cfs'!$B15*31) + ('augjul cfs'!$C15*30) + ('augjul cfs'!$D15*31) + ('augjul cfs'!$E15*30) + ('augjul cfs'!$F15*31)) * 1.983471 / 1000</f>
        <v>7716.3408676619993</v>
      </c>
      <c r="G15" s="6">
        <f xml:space="preserve"> 'augjul cfs'!$G15*31*1.983471/1000</f>
        <v>503.09155138199998</v>
      </c>
      <c r="H15" s="6">
        <f xml:space="preserve"> ('augjul cfs'!$G15*31 + 'augjul cfs'!$H15*28)*1.983471/1000</f>
        <v>842.20162130999995</v>
      </c>
      <c r="I15" s="6">
        <f xml:space="preserve"> ('augjul cfs'!$G15*31 + 'augjul cfs'!$H15*28 + 'augjul cfs'!$I15*31)*1.983471/1000</f>
        <v>1323.1576363319998</v>
      </c>
      <c r="J15" s="6">
        <f xml:space="preserve"> ('augjul cfs'!$G15*31 + 'augjul cfs'!$H15*28 + 'augjul cfs'!$I15*31 + 'augjul cfs'!$J15*30)*1.983471/1000</f>
        <v>2939.2898071320001</v>
      </c>
      <c r="K15" s="6">
        <f xml:space="preserve"> ('augjul cfs'!$G15*31 + 'augjul cfs'!$H15*28 + 'augjul cfs'!$I15*31 + 'augjul cfs'!$J15*30 + 'augjul cfs'!$K15*31)*1.983471/1000</f>
        <v>8445.1355510760004</v>
      </c>
      <c r="L15" s="6">
        <f xml:space="preserve"> ('augjul cfs'!$G15*31 + 'augjul cfs'!$H15*28 + 'augjul cfs'!$I15*31 + 'augjul cfs'!$J15*30 + 'augjul cfs'!$K15*31 + 'augjul cfs'!$L15*30)*1.983471/1000</f>
        <v>13581.770069196</v>
      </c>
      <c r="M15" s="6">
        <f xml:space="preserve"> ('augjul cfs'!$G15*31 + 'augjul cfs'!$H15*28 + 'augjul cfs'!$I15*31 + 'augjul cfs'!$J15*30 + 'augjul cfs'!$K15*31 + 'augjul cfs'!$L15*30 + 'augjul cfs'!$M15*31)*1.983471/1000</f>
        <v>19206.471345872997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27370.384428156001</v>
      </c>
      <c r="O15" s="22" t="s">
        <v>44</v>
      </c>
    </row>
    <row r="16" spans="1:15" x14ac:dyDescent="0.2">
      <c r="A16" t="s">
        <v>31</v>
      </c>
      <c r="B16" s="6">
        <f>'augjul cfs'!B16*31*1.983471/1000</f>
        <v>3742.5043224659998</v>
      </c>
      <c r="C16" s="6">
        <f xml:space="preserve"> (('augjul cfs'!B16*31) + ('augjul cfs'!C16*30)) * 1.983471 / 1000</f>
        <v>5712.1505295959996</v>
      </c>
      <c r="D16" s="6">
        <f xml:space="preserve"> (('augjul cfs'!$B16*31) + ('augjul cfs'!$C16*30) + ('augjul cfs'!$D16*31)) * 1.983471 / 1000</f>
        <v>7238.5802244209999</v>
      </c>
      <c r="E16" s="6">
        <f xml:space="preserve"> (('augjul cfs'!$B16*31) + ('augjul cfs'!$C16*30) + ('augjul cfs'!$D16*31) + ('augjul cfs'!$E16*30)) * 1.983471 / 1000</f>
        <v>8241.4033273109999</v>
      </c>
      <c r="F16" s="6">
        <f xml:space="preserve"> (('augjul cfs'!$B16*31) + ('augjul cfs'!$C16*30) + ('augjul cfs'!$D16*31) + ('augjul cfs'!$E16*30) + ('augjul cfs'!$F16*31)) * 1.983471 / 1000</f>
        <v>9200.1180021029995</v>
      </c>
      <c r="G16" s="6">
        <f xml:space="preserve"> 'augjul cfs'!$G16*31*1.983471/1000</f>
        <v>560.70543351899994</v>
      </c>
      <c r="H16" s="6">
        <f xml:space="preserve"> ('augjul cfs'!$G16*31 + 'augjul cfs'!$H16*29)*1.983471/1000</f>
        <v>1069.1880590790001</v>
      </c>
      <c r="I16" s="6">
        <f xml:space="preserve"> ('augjul cfs'!$G16*31 + 'augjul cfs'!$H16*29 + 'augjul cfs'!$I16*31)*1.983471/1000</f>
        <v>1770.8230740900001</v>
      </c>
      <c r="J16" s="6">
        <f xml:space="preserve"> ('augjul cfs'!$G16*31 + 'augjul cfs'!$H16*29 + 'augjul cfs'!$I16*31 + 'augjul cfs'!$J16*30)*1.983471/1000</f>
        <v>3346.3139240999999</v>
      </c>
      <c r="K16" s="6">
        <f xml:space="preserve"> ('augjul cfs'!$G16*31 + 'augjul cfs'!$H16*29 + 'augjul cfs'!$I16*31 + 'augjul cfs'!$J16*30 + 'augjul cfs'!$K16*31)*1.983471/1000</f>
        <v>8212.9345680480001</v>
      </c>
      <c r="L16" s="6">
        <f xml:space="preserve"> ('augjul cfs'!$G16*31 + 'augjul cfs'!$H16*29 + 'augjul cfs'!$I16*31 + 'augjul cfs'!$J16*30 + 'augjul cfs'!$K16*31 + 'augjul cfs'!$L16*30)*1.983471/1000</f>
        <v>14487.942597198</v>
      </c>
      <c r="M16" s="6">
        <f xml:space="preserve"> ('augjul cfs'!$G16*31 + 'augjul cfs'!$H16*29 + 'augjul cfs'!$I16*31 + 'augjul cfs'!$J16*30 + 'augjul cfs'!$K16*31 + 'augjul cfs'!$L16*30 + 'augjul cfs'!$M16*31)*1.983471/1000</f>
        <v>20199.341391284997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29915.802514520998</v>
      </c>
      <c r="O16" s="22" t="s">
        <v>31</v>
      </c>
    </row>
    <row r="17" spans="1:15" x14ac:dyDescent="0.2">
      <c r="A17" t="s">
        <v>29</v>
      </c>
      <c r="B17" s="6">
        <f>'augjul cfs'!B17*31*1.983471/1000</f>
        <v>3531.1714378289998</v>
      </c>
      <c r="C17" s="6">
        <f xml:space="preserve"> (('augjul cfs'!B17*31) + ('augjul cfs'!C17*30)) * 1.983471 / 1000</f>
        <v>6228.4936507289995</v>
      </c>
      <c r="D17" s="6">
        <f xml:space="preserve"> (('augjul cfs'!$B17*31) + ('augjul cfs'!$C17*30) + ('augjul cfs'!$D17*31)) * 1.983471 / 1000</f>
        <v>8313.9686138460002</v>
      </c>
      <c r="E17" s="6">
        <f xml:space="preserve"> (('augjul cfs'!$B17*31) + ('augjul cfs'!$C17*30) + ('augjul cfs'!$D17*31) + ('augjul cfs'!$E17*30)) * 1.983471 / 1000</f>
        <v>9115.429740816</v>
      </c>
      <c r="F17" s="6">
        <f xml:space="preserve"> (('augjul cfs'!$B17*31) + ('augjul cfs'!$C17*30) + ('augjul cfs'!$D17*31) + ('augjul cfs'!$E17*30) + ('augjul cfs'!$F17*31)) * 1.983471 / 1000</f>
        <v>9721.267073469</v>
      </c>
      <c r="G17" s="6">
        <f xml:space="preserve"> 'augjul cfs'!$G17*31*1.983471/1000</f>
        <v>493.49948562599997</v>
      </c>
      <c r="H17" s="6">
        <f xml:space="preserve"> ('augjul cfs'!$G17*31 + 'augjul cfs'!$H17*28)*1.983471/1000</f>
        <v>898.14343739399999</v>
      </c>
      <c r="I17" s="6">
        <f xml:space="preserve"> ('augjul cfs'!$G17*31 + 'augjul cfs'!$H17*28 + 'augjul cfs'!$I17*31)*1.983471/1000</f>
        <v>1618.6551459120001</v>
      </c>
      <c r="J17" s="6">
        <f xml:space="preserve"> ('augjul cfs'!$G17*31 + 'augjul cfs'!$H17*28 + 'augjul cfs'!$I17*31 + 'augjul cfs'!$J17*30)*1.983471/1000</f>
        <v>3628.5261449219997</v>
      </c>
      <c r="K17" s="6">
        <f xml:space="preserve"> ('augjul cfs'!$G17*31 + 'augjul cfs'!$H17*28 + 'augjul cfs'!$I17*31 + 'augjul cfs'!$J17*30 + 'augjul cfs'!$K17*31)*1.983471/1000</f>
        <v>7282.1808839429996</v>
      </c>
      <c r="L17" s="6">
        <f xml:space="preserve"> ('augjul cfs'!$G17*31 + 'augjul cfs'!$H17*28 + 'augjul cfs'!$I17*31 + 'augjul cfs'!$J17*30 + 'augjul cfs'!$K17*31 + 'augjul cfs'!$L17*30)*1.983471/1000</f>
        <v>12469.512920823001</v>
      </c>
      <c r="M17" s="6">
        <f xml:space="preserve"> ('augjul cfs'!$G17*31 + 'augjul cfs'!$H17*28 + 'augjul cfs'!$I17*31 + 'augjul cfs'!$J17*30 + 'augjul cfs'!$K17*31 + 'augjul cfs'!$L17*30 + 'augjul cfs'!$M17*31)*1.983471/1000</f>
        <v>17368.537530497997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26441.711405129998</v>
      </c>
      <c r="O17" s="22" t="s">
        <v>29</v>
      </c>
    </row>
    <row r="18" spans="1:15" x14ac:dyDescent="0.2">
      <c r="A18" t="s">
        <v>58</v>
      </c>
      <c r="B18" s="6">
        <f>'augjul cfs'!B18*31*1.983471/1000</f>
        <v>3472.9426796820003</v>
      </c>
      <c r="C18" s="6">
        <f xml:space="preserve"> (('augjul cfs'!B18*31) + ('augjul cfs'!C18*30)) * 1.983471 / 1000</f>
        <v>5580.4004518920001</v>
      </c>
      <c r="D18" s="6">
        <f xml:space="preserve"> (('augjul cfs'!$B18*31) + ('augjul cfs'!$C18*30) + ('augjul cfs'!$D18*31)) * 1.983471 / 1000</f>
        <v>7534.2919488690004</v>
      </c>
      <c r="E18" s="6">
        <f xml:space="preserve"> (('augjul cfs'!$B18*31) + ('augjul cfs'!$C18*30) + ('augjul cfs'!$D18*31) + ('augjul cfs'!$E18*30)) * 1.983471 / 1000</f>
        <v>8593.4654628690005</v>
      </c>
      <c r="F18" s="6">
        <f xml:space="preserve"> (('augjul cfs'!$B18*31) + ('augjul cfs'!$C18*30) + ('augjul cfs'!$D18*31) + ('augjul cfs'!$E18*30) + ('augjul cfs'!$F18*31)) * 1.983471 / 1000</f>
        <v>9490.6925366609994</v>
      </c>
      <c r="G18" s="6">
        <f xml:space="preserve"> 'augjul cfs'!$G18*31*1.983471/1000</f>
        <v>504.01386539699996</v>
      </c>
      <c r="H18" s="6">
        <f xml:space="preserve"> ('augjul cfs'!$G18*31 + 'augjul cfs'!$H18*28)*1.983471/1000</f>
        <v>895.88426392500003</v>
      </c>
      <c r="I18" s="6">
        <f xml:space="preserve"> ('augjul cfs'!$G18*31 + 'augjul cfs'!$H18*28 + 'augjul cfs'!$I18*31)*1.983471/1000</f>
        <v>1305.3916865850001</v>
      </c>
      <c r="J18" s="6">
        <f xml:space="preserve"> ('augjul cfs'!$G18*31 + 'augjul cfs'!$H18*28 + 'augjul cfs'!$I18*31 + 'augjul cfs'!$J18*30)*1.983471/1000</f>
        <v>2375.7519770250001</v>
      </c>
      <c r="K18" s="6">
        <f xml:space="preserve"> ('augjul cfs'!$G18*31 + 'augjul cfs'!$H18*28 + 'augjul cfs'!$I18*31 + 'augjul cfs'!$J18*30 + 'augjul cfs'!$K18*31)*1.983471/1000</f>
        <v>6119.5475391119999</v>
      </c>
      <c r="L18" s="6">
        <f xml:space="preserve"> ('augjul cfs'!$G18*31 + 'augjul cfs'!$H18*28 + 'augjul cfs'!$I18*31 + 'augjul cfs'!$J18*30 + 'augjul cfs'!$K18*31 + 'augjul cfs'!$L18*30)*1.983471/1000</f>
        <v>11475.573784542001</v>
      </c>
      <c r="M18" s="6">
        <f xml:space="preserve"> ('augjul cfs'!$G18*31 + 'augjul cfs'!$H18*28 + 'augjul cfs'!$I18*31 + 'augjul cfs'!$J18*30 + 'augjul cfs'!$K18*31 + 'augjul cfs'!$L18*30 + 'augjul cfs'!$M18*31)*1.983471/1000</f>
        <v>17423.638354878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26871.164612165998</v>
      </c>
      <c r="O18" s="22" t="s">
        <v>58</v>
      </c>
    </row>
    <row r="19" spans="1:15" x14ac:dyDescent="0.2">
      <c r="A19" t="s">
        <v>61</v>
      </c>
      <c r="B19" s="6">
        <f>'augjul cfs'!B19*31*1.983471/1000</f>
        <v>3865.0491112589998</v>
      </c>
      <c r="C19" s="6">
        <f xml:space="preserve"> (('augjul cfs'!B19*31) + ('augjul cfs'!C19*30)) * 1.983471 / 1000</f>
        <v>5537.2341725189999</v>
      </c>
      <c r="D19" s="6">
        <f xml:space="preserve"> (('augjul cfs'!$B19*31) + ('augjul cfs'!$C19*30) + ('augjul cfs'!$D19*31)) * 1.983471 / 1000</f>
        <v>6678.3210718769997</v>
      </c>
      <c r="E19" s="6">
        <f xml:space="preserve"> (('augjul cfs'!$B19*31) + ('augjul cfs'!$C19*30) + ('augjul cfs'!$D19*31) + ('augjul cfs'!$E19*30)) * 1.983471 / 1000</f>
        <v>7252.1193974669995</v>
      </c>
      <c r="F19" s="6">
        <f xml:space="preserve"> (('augjul cfs'!$B19*31) + ('augjul cfs'!$C19*30) + ('augjul cfs'!$D19*31) + ('augjul cfs'!$E19*30) + ('augjul cfs'!$F19*31)) * 1.983471 / 1000</f>
        <v>7745.0654946839995</v>
      </c>
      <c r="G19" s="6">
        <f xml:space="preserve"> 'augjul cfs'!$G19*31*1.983471/1000</f>
        <v>361.91601948599998</v>
      </c>
      <c r="H19" s="6">
        <f xml:space="preserve"> ('augjul cfs'!$G19*31 + 'augjul cfs'!$H19*28)*1.983471/1000</f>
        <v>703.74741162599992</v>
      </c>
      <c r="I19" s="6">
        <f xml:space="preserve"> ('augjul cfs'!$G19*31 + 'augjul cfs'!$H19*28 + 'augjul cfs'!$I19*31)*1.983471/1000</f>
        <v>1077.0386372970002</v>
      </c>
      <c r="J19" s="6">
        <f xml:space="preserve"> ('augjul cfs'!$G19*31 + 'augjul cfs'!$H19*28 + 'augjul cfs'!$I19*31 + 'augjul cfs'!$J19*30)*1.983471/1000</f>
        <v>2751.603863757</v>
      </c>
      <c r="K19" s="6">
        <f xml:space="preserve"> ('augjul cfs'!$G19*31 + 'augjul cfs'!$H19*28 + 'augjul cfs'!$I19*31 + 'augjul cfs'!$J19*30 + 'augjul cfs'!$K19*31)*1.983471/1000</f>
        <v>5499.3002896440003</v>
      </c>
      <c r="L19" s="6">
        <f xml:space="preserve"> ('augjul cfs'!$G19*31 + 'augjul cfs'!$H19*28 + 'augjul cfs'!$I19*31 + 'augjul cfs'!$J19*30 + 'augjul cfs'!$K19*31 + 'augjul cfs'!$L19*30)*1.983471/1000</f>
        <v>10139.967884214</v>
      </c>
      <c r="M19" s="6">
        <f xml:space="preserve"> ('augjul cfs'!$G19*31 + 'augjul cfs'!$H19*28 + 'augjul cfs'!$I19*31 + 'augjul cfs'!$J19*30 + 'augjul cfs'!$K19*31 + 'augjul cfs'!$L19*30 + 'augjul cfs'!$M19*31)*1.983471/1000</f>
        <v>16477.003018476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23848.307204861998</v>
      </c>
      <c r="O19" s="22" t="s">
        <v>61</v>
      </c>
    </row>
    <row r="20" spans="1:15" x14ac:dyDescent="0.2">
      <c r="A20" t="s">
        <v>83</v>
      </c>
      <c r="B20" s="6">
        <f>'augjul cfs'!B20*31*1.983471/1000</f>
        <v>3576.7952377709998</v>
      </c>
      <c r="C20" s="6">
        <f xml:space="preserve"> (('augjul cfs'!B20*31) + ('augjul cfs'!C20*30)) * 1.983471 / 1000</f>
        <v>5163.4728642210002</v>
      </c>
      <c r="D20" s="6">
        <f xml:space="preserve"> (('augjul cfs'!$B20*31) + ('augjul cfs'!$C20*30) + ('augjul cfs'!$D20*31)) * 1.983471 / 1000</f>
        <v>6329.4622419839998</v>
      </c>
      <c r="E20" s="6">
        <f xml:space="preserve"> (('augjul cfs'!$B20*31) + ('augjul cfs'!$C20*30) + ('augjul cfs'!$D20*31) + ('augjul cfs'!$E20*30)) * 1.983471 / 1000</f>
        <v>6899.5713115140006</v>
      </c>
      <c r="F20" s="6">
        <f xml:space="preserve"> (('augjul cfs'!$B20*31) + ('augjul cfs'!$C20*30) + ('augjul cfs'!$D20*31) + ('augjul cfs'!$E20*30) + ('augjul cfs'!$F20*31)) * 1.983471 / 1000</f>
        <v>7365.708814695</v>
      </c>
      <c r="G20" s="6">
        <f xml:space="preserve"> 'augjul cfs'!$G20*31*1.983471/1000</f>
        <v>413.81155472999995</v>
      </c>
      <c r="H20" s="6">
        <f xml:space="preserve"> ('augjul cfs'!$G20*31 + 'augjul cfs'!$H20*29)*1.983471/1000</f>
        <v>739.14840203400001</v>
      </c>
      <c r="I20" s="6">
        <f xml:space="preserve"> ('augjul cfs'!$G20*31 + 'augjul cfs'!$H20*29 + 'augjul cfs'!$I20*31)*1.983471/1000</f>
        <v>1083.4174800329999</v>
      </c>
      <c r="J20" s="6">
        <f xml:space="preserve"> ('augjul cfs'!$G20*31 + 'augjul cfs'!$H20*29 + 'augjul cfs'!$I20*31 + 'augjul cfs'!$J20*30)*1.983471/1000</f>
        <v>2055.119922933</v>
      </c>
      <c r="K20" s="6">
        <f xml:space="preserve"> ('augjul cfs'!$G20*31 + 'augjul cfs'!$H20*29 + 'augjul cfs'!$I20*31 + 'augjul cfs'!$J20*30 + 'augjul cfs'!$K20*31)*1.983471/1000</f>
        <v>5422.3039288950004</v>
      </c>
      <c r="L20" s="6">
        <f xml:space="preserve"> ('augjul cfs'!$G20*31 + 'augjul cfs'!$H20*29 + 'augjul cfs'!$I20*31 + 'augjul cfs'!$J20*30 + 'augjul cfs'!$K20*31 + 'augjul cfs'!$L20*30)*1.983471/1000</f>
        <v>10739.652489824999</v>
      </c>
      <c r="M20" s="6">
        <f xml:space="preserve"> ('augjul cfs'!$G20*31 + 'augjul cfs'!$H20*29 + 'augjul cfs'!$I20*31 + 'augjul cfs'!$J20*30 + 'augjul cfs'!$K20*31 + 'augjul cfs'!$L20*30 + 'augjul cfs'!$M20*31)*1.983471/1000</f>
        <v>14592.773006489999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22377.484119522003</v>
      </c>
      <c r="O20" s="22" t="s">
        <v>83</v>
      </c>
    </row>
    <row r="21" spans="1:15" x14ac:dyDescent="0.2">
      <c r="A21" t="s">
        <v>81</v>
      </c>
      <c r="B21" s="6">
        <f>'augjul cfs'!B21*31*1.983471/1000</f>
        <v>3312.2140906679997</v>
      </c>
      <c r="C21" s="6">
        <f xml:space="preserve"> (('augjul cfs'!B21*31) + ('augjul cfs'!C21*30)) * 1.983471 / 1000</f>
        <v>5582.4751625579993</v>
      </c>
      <c r="D21" s="6">
        <f xml:space="preserve"> (('augjul cfs'!$B21*31) + ('augjul cfs'!$C21*30) + ('augjul cfs'!$D21*31)) * 1.983471 / 1000</f>
        <v>7050.3686612310003</v>
      </c>
      <c r="E21" s="6">
        <f xml:space="preserve"> (('augjul cfs'!$B21*31) + ('augjul cfs'!$C21*30) + ('augjul cfs'!$D21*31) + ('augjul cfs'!$E21*30)) * 1.983471 / 1000</f>
        <v>8011.7768896409998</v>
      </c>
      <c r="F21" s="6">
        <f xml:space="preserve"> (('augjul cfs'!$B21*31) + ('augjul cfs'!$C21*30) + ('augjul cfs'!$D21*31) + ('augjul cfs'!$E21*30) + ('augjul cfs'!$F21*31)) * 1.983471 / 1000</f>
        <v>8542.5993490740002</v>
      </c>
      <c r="G21" s="6">
        <f xml:space="preserve"> 'augjul cfs'!$G21*31*1.983471/1000</f>
        <v>499.77122092799999</v>
      </c>
      <c r="H21" s="6">
        <f xml:space="preserve"> ('augjul cfs'!$G21*31 + 'augjul cfs'!$H21*28)*1.983471/1000</f>
        <v>871.75930615200002</v>
      </c>
      <c r="I21" s="6">
        <f xml:space="preserve"> ('augjul cfs'!$G21*31 + 'augjul cfs'!$H21*28 + 'augjul cfs'!$I21*31)*1.983471/1000</f>
        <v>1330.4568096119999</v>
      </c>
      <c r="J21" s="6">
        <f xml:space="preserve"> ('augjul cfs'!$G21*31 + 'augjul cfs'!$H21*28 + 'augjul cfs'!$I21*31 + 'augjul cfs'!$J21*30)*1.983471/1000</f>
        <v>1928.6518285020002</v>
      </c>
      <c r="K21" s="6">
        <f xml:space="preserve"> ('augjul cfs'!$G21*31 + 'augjul cfs'!$H21*28 + 'augjul cfs'!$I21*31 + 'augjul cfs'!$J21*30 + 'augjul cfs'!$K21*31)*1.983471/1000</f>
        <v>5506.8612810960003</v>
      </c>
      <c r="L21" s="6">
        <f xml:space="preserve"> ('augjul cfs'!$G21*31 + 'augjul cfs'!$H21*28 + 'augjul cfs'!$I21*31 + 'augjul cfs'!$J21*30 + 'augjul cfs'!$K21*31 + 'augjul cfs'!$L21*30)*1.983471/1000</f>
        <v>11197.598257775999</v>
      </c>
      <c r="M21" s="6">
        <f xml:space="preserve"> ('augjul cfs'!$G21*31 + 'augjul cfs'!$H21*28 + 'augjul cfs'!$I21*31 + 'augjul cfs'!$J21*30 + 'augjul cfs'!$K21*31 + 'augjul cfs'!$L21*30 + 'augjul cfs'!$M21*31)*1.983471/1000</f>
        <v>15893.775271752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23543.981265861003</v>
      </c>
      <c r="O21" s="22" t="s">
        <v>81</v>
      </c>
    </row>
    <row r="22" spans="1:15" x14ac:dyDescent="0.2">
      <c r="A22" t="s">
        <v>62</v>
      </c>
      <c r="B22" s="6">
        <f>'augjul cfs'!B22*31*1.983471/1000</f>
        <v>3042.5909602830002</v>
      </c>
      <c r="C22" s="6">
        <f xml:space="preserve"> (('augjul cfs'!B22*31) + ('augjul cfs'!C22*30)) * 1.983471 / 1000</f>
        <v>4690.0818075930001</v>
      </c>
      <c r="D22" s="6">
        <f xml:space="preserve"> (('augjul cfs'!$B22*31) + ('augjul cfs'!$C22*30) + ('augjul cfs'!$D22*31)) * 1.983471 / 1000</f>
        <v>5624.8163179949997</v>
      </c>
      <c r="E22" s="6">
        <f xml:space="preserve"> (('augjul cfs'!$B22*31) + ('augjul cfs'!$C22*30) + ('augjul cfs'!$D22*31) + ('augjul cfs'!$E22*30)) * 1.983471 / 1000</f>
        <v>6225.8675351250004</v>
      </c>
      <c r="F22" s="6">
        <f xml:space="preserve"> (('augjul cfs'!$B22*31) + ('augjul cfs'!$C22*30) + ('augjul cfs'!$D22*31) + ('augjul cfs'!$E22*30) + ('augjul cfs'!$F22*31)) * 1.983471 / 1000</f>
        <v>6683.4582617670003</v>
      </c>
      <c r="G22" s="6">
        <f xml:space="preserve"> 'augjul cfs'!$G22*31*1.983471/1000</f>
        <v>419.96031483000002</v>
      </c>
      <c r="H22" s="6">
        <f xml:space="preserve"> ('augjul cfs'!$G22*31 + 'augjul cfs'!$H22*28)*1.983471/1000</f>
        <v>771.23302893000005</v>
      </c>
      <c r="I22" s="6">
        <f xml:space="preserve"> ('augjul cfs'!$G22*31 + 'augjul cfs'!$H22*28 + 'augjul cfs'!$I22*31)*1.983471/1000</f>
        <v>1248.8072258969999</v>
      </c>
      <c r="J22" s="6">
        <f xml:space="preserve"> ('augjul cfs'!$G22*31 + 'augjul cfs'!$H22*28 + 'augjul cfs'!$I22*31 + 'augjul cfs'!$J22*30)*1.983471/1000</f>
        <v>2531.3592439170002</v>
      </c>
      <c r="K22" s="6">
        <f xml:space="preserve"> ('augjul cfs'!$G22*31 + 'augjul cfs'!$H22*28 + 'augjul cfs'!$I22*31 + 'augjul cfs'!$J22*30 + 'augjul cfs'!$K22*31)*1.983471/1000</f>
        <v>8762.697192059999</v>
      </c>
      <c r="L22" s="6">
        <f xml:space="preserve"> ('augjul cfs'!$G22*31 + 'augjul cfs'!$H22*28 + 'augjul cfs'!$I22*31 + 'augjul cfs'!$J22*30 + 'augjul cfs'!$K22*31 + 'augjul cfs'!$L22*30)*1.983471/1000</f>
        <v>16524.415909259998</v>
      </c>
      <c r="M22" s="6">
        <f xml:space="preserve"> ('augjul cfs'!$G22*31 + 'augjul cfs'!$H22*28 + 'augjul cfs'!$I22*31 + 'augjul cfs'!$J22*30 + 'augjul cfs'!$K22*31 + 'augjul cfs'!$L22*30 + 'augjul cfs'!$M22*31)*1.983471/1000</f>
        <v>22609.105929017998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30120.895399392</v>
      </c>
      <c r="O22" s="22" t="s">
        <v>62</v>
      </c>
    </row>
    <row r="23" spans="1:15" x14ac:dyDescent="0.2">
      <c r="A23" t="s">
        <v>65</v>
      </c>
      <c r="B23" s="6">
        <f>'augjul cfs'!B23*31*1.983471/1000</f>
        <v>3552.7535857799999</v>
      </c>
      <c r="C23" s="6">
        <f xml:space="preserve"> (('augjul cfs'!B23*31) + ('augjul cfs'!C23*30)) * 1.983471 / 1000</f>
        <v>5518.4130162000001</v>
      </c>
      <c r="D23" s="6">
        <f xml:space="preserve"> (('augjul cfs'!$B23*31) + ('augjul cfs'!$C23*30) + ('augjul cfs'!$D23*31)) * 1.983471 / 1000</f>
        <v>6364.1134803539999</v>
      </c>
      <c r="E23" s="6">
        <f xml:space="preserve"> (('augjul cfs'!$B23*31) + ('augjul cfs'!$C23*30) + ('augjul cfs'!$D23*31) + ('augjul cfs'!$E23*30)) * 1.983471 / 1000</f>
        <v>6860.3779245539999</v>
      </c>
      <c r="F23" s="6">
        <f xml:space="preserve"> (('augjul cfs'!$B23*31) + ('augjul cfs'!$C23*30) + ('augjul cfs'!$D23*31) + ('augjul cfs'!$E23*30) + ('augjul cfs'!$F23*31)) * 1.983471 / 1000</f>
        <v>7368.5114592179998</v>
      </c>
      <c r="G23" s="6">
        <f xml:space="preserve"> 'augjul cfs'!$G23*31*1.983471/1000</f>
        <v>425.06378571300002</v>
      </c>
      <c r="H23" s="6">
        <f xml:space="preserve"> ('augjul cfs'!$G23*31 + 'augjul cfs'!$H23*28)*1.983471/1000</f>
        <v>838.98244787699991</v>
      </c>
      <c r="I23" s="6">
        <f xml:space="preserve"> ('augjul cfs'!$G23*31 + 'augjul cfs'!$H23*28 + 'augjul cfs'!$I23*31)*1.983471/1000</f>
        <v>1396.3060633409998</v>
      </c>
      <c r="J23" s="6">
        <f xml:space="preserve"> ('augjul cfs'!$G23*31 + 'augjul cfs'!$H23*28 + 'augjul cfs'!$I23*31 + 'augjul cfs'!$J23*30)*1.983471/1000</f>
        <v>3072.2993889210002</v>
      </c>
      <c r="K23" s="6">
        <f xml:space="preserve"> ('augjul cfs'!$G23*31 + 'augjul cfs'!$H23*28 + 'augjul cfs'!$I23*31 + 'augjul cfs'!$J23*30 + 'augjul cfs'!$K23*31)*1.983471/1000</f>
        <v>8224.0380387059995</v>
      </c>
      <c r="L23" s="6">
        <f xml:space="preserve"> ('augjul cfs'!$G23*31 + 'augjul cfs'!$H23*28 + 'augjul cfs'!$I23*31 + 'augjul cfs'!$J23*30 + 'augjul cfs'!$K23*31 + 'augjul cfs'!$L23*30)*1.983471/1000</f>
        <v>15256.355130365999</v>
      </c>
      <c r="M23" s="6">
        <f xml:space="preserve"> ('augjul cfs'!$G23*31 + 'augjul cfs'!$H23*28 + 'augjul cfs'!$I23*31 + 'augjul cfs'!$J23*30 + 'augjul cfs'!$K23*31 + 'augjul cfs'!$L23*30 + 'augjul cfs'!$M23*31)*1.983471/1000</f>
        <v>21350.575728279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28315.218772890003</v>
      </c>
      <c r="O23" s="22" t="s">
        <v>65</v>
      </c>
    </row>
    <row r="24" spans="1:15" x14ac:dyDescent="0.2">
      <c r="A24" t="s">
        <v>42</v>
      </c>
      <c r="B24" s="6">
        <f>'augjul cfs'!B24*31*1.983471/1000</f>
        <v>3157.572774153</v>
      </c>
      <c r="C24" s="6">
        <f xml:space="preserve"> (('augjul cfs'!B24*31) + ('augjul cfs'!C24*30)) * 1.983471 / 1000</f>
        <v>5114.5446015930002</v>
      </c>
      <c r="D24" s="6">
        <f xml:space="preserve"> (('augjul cfs'!$B24*31) + ('augjul cfs'!$C24*30) + ('augjul cfs'!$D24*31)) * 1.983471 / 1000</f>
        <v>6963.4767636629995</v>
      </c>
      <c r="E24" s="6">
        <f xml:space="preserve"> (('augjul cfs'!$B24*31) + ('augjul cfs'!$C24*30) + ('augjul cfs'!$D24*31) + ('augjul cfs'!$E24*30)) * 1.983471 / 1000</f>
        <v>7929.0502811730003</v>
      </c>
      <c r="F24" s="6">
        <f xml:space="preserve"> (('augjul cfs'!$B24*31) + ('augjul cfs'!$C24*30) + ('augjul cfs'!$D24*31) + ('augjul cfs'!$E24*30) + ('augjul cfs'!$F24*31)) * 1.983471 / 1000</f>
        <v>8550.5054644800002</v>
      </c>
      <c r="G24" s="6">
        <f xml:space="preserve"> 'augjul cfs'!$G24*31*1.983471/1000</f>
        <v>478.55799858299997</v>
      </c>
      <c r="H24" s="6">
        <f xml:space="preserve"> ('augjul cfs'!$G24*31 + 'augjul cfs'!$H24*29)*1.983471/1000</f>
        <v>844.73451377699996</v>
      </c>
      <c r="I24" s="6">
        <f xml:space="preserve"> ('augjul cfs'!$G24*31 + 'augjul cfs'!$H24*29 + 'augjul cfs'!$I24*31)*1.983471/1000</f>
        <v>1239.361936995</v>
      </c>
      <c r="J24" s="6">
        <f xml:space="preserve"> ('augjul cfs'!$G24*31 + 'augjul cfs'!$H24*29 + 'augjul cfs'!$I24*31 + 'augjul cfs'!$J24*30)*1.983471/1000</f>
        <v>2185.2990916050003</v>
      </c>
      <c r="K24" s="6">
        <f xml:space="preserve"> ('augjul cfs'!$G24*31 + 'augjul cfs'!$H24*29 + 'augjul cfs'!$I24*31 + 'augjul cfs'!$J24*30 + 'augjul cfs'!$K24*31)*1.983471/1000</f>
        <v>7861.5884655210002</v>
      </c>
      <c r="L24" s="6">
        <f xml:space="preserve"> ('augjul cfs'!$G24*31 + 'augjul cfs'!$H24*29 + 'augjul cfs'!$I24*31 + 'augjul cfs'!$J24*30 + 'augjul cfs'!$K24*31 + 'augjul cfs'!$L24*30)*1.983471/1000</f>
        <v>17110.553407940999</v>
      </c>
      <c r="M24" s="6">
        <f xml:space="preserve"> ('augjul cfs'!$G24*31 + 'augjul cfs'!$H24*29 + 'augjul cfs'!$I24*31 + 'augjul cfs'!$J24*30 + 'augjul cfs'!$K24*31 + 'augjul cfs'!$L24*30 + 'augjul cfs'!$M24*31)*1.983471/1000</f>
        <v>21813.063644820002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31537.355511564001</v>
      </c>
      <c r="O24" s="22" t="s">
        <v>42</v>
      </c>
    </row>
    <row r="25" spans="1:15" x14ac:dyDescent="0.2">
      <c r="A25" t="s">
        <v>87</v>
      </c>
      <c r="B25" s="6">
        <f>'augjul cfs'!B25*31*1.983471/1000</f>
        <v>4061.686459257</v>
      </c>
      <c r="C25" s="6">
        <f xml:space="preserve"> (('augjul cfs'!B25*31) + ('augjul cfs'!C25*30)) * 1.983471 / 1000</f>
        <v>6288.3310038569998</v>
      </c>
      <c r="D25" s="6">
        <f xml:space="preserve"> (('augjul cfs'!$B25*31) + ('augjul cfs'!$C25*30) + ('augjul cfs'!$D25*31)) * 1.983471 / 1000</f>
        <v>7717.5488015010005</v>
      </c>
      <c r="E25" s="6">
        <f xml:space="preserve"> (('augjul cfs'!$B25*31) + ('augjul cfs'!$C25*30) + ('augjul cfs'!$D25*31) + ('augjul cfs'!$E25*30)) * 1.983471 / 1000</f>
        <v>8543.1686052509995</v>
      </c>
      <c r="F25" s="6">
        <f xml:space="preserve"> (('augjul cfs'!$B25*31) + ('augjul cfs'!$C25*30) + ('augjul cfs'!$D25*31) + ('augjul cfs'!$E25*30) + ('augjul cfs'!$F25*31)) * 1.983471 / 1000</f>
        <v>9062.5543708979985</v>
      </c>
      <c r="G25" s="6">
        <f xml:space="preserve"> 'augjul cfs'!$G25*31*1.983471/1000</f>
        <v>429.61386818699998</v>
      </c>
      <c r="H25" s="6">
        <f xml:space="preserve"> ('augjul cfs'!$G25*31 + 'augjul cfs'!$H25*28)*1.983471/1000</f>
        <v>813.65352320700003</v>
      </c>
      <c r="I25" s="6">
        <f xml:space="preserve"> ('augjul cfs'!$G25*31 + 'augjul cfs'!$H25*28 + 'augjul cfs'!$I25*31)*1.983471/1000</f>
        <v>1243.6978046009999</v>
      </c>
      <c r="J25" s="6">
        <f xml:space="preserve"> ('augjul cfs'!$G25*31 + 'augjul cfs'!$H25*28 + 'augjul cfs'!$I25*31 + 'augjul cfs'!$J25*30)*1.983471/1000</f>
        <v>2709.1060141110001</v>
      </c>
      <c r="K25" s="6">
        <f xml:space="preserve"> ('augjul cfs'!$G25*31 + 'augjul cfs'!$H25*28 + 'augjul cfs'!$I25*31 + 'augjul cfs'!$J25*30 + 'augjul cfs'!$K25*31)*1.983471/1000</f>
        <v>8089.3940768130005</v>
      </c>
      <c r="L25" s="6">
        <f xml:space="preserve"> ('augjul cfs'!$G25*31 + 'augjul cfs'!$H25*28 + 'augjul cfs'!$I25*31 + 'augjul cfs'!$J25*30 + 'augjul cfs'!$K25*31 + 'augjul cfs'!$L25*30)*1.983471/1000</f>
        <v>12945.288109593001</v>
      </c>
      <c r="M25" s="6">
        <f xml:space="preserve"> ('augjul cfs'!$G25*31 + 'augjul cfs'!$H25*28 + 'augjul cfs'!$I25*31 + 'augjul cfs'!$J25*30 + 'augjul cfs'!$K25*31 + 'augjul cfs'!$L25*30 + 'augjul cfs'!$M25*31)*1.983471/1000</f>
        <v>17154.913736855997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25082.254266027001</v>
      </c>
      <c r="O25" s="22" t="s">
        <v>87</v>
      </c>
    </row>
    <row r="26" spans="1:15" x14ac:dyDescent="0.2">
      <c r="A26" t="s">
        <v>55</v>
      </c>
      <c r="B26" s="6">
        <f>'augjul cfs'!B26*31*1.983471/1000</f>
        <v>3388.5816911100001</v>
      </c>
      <c r="C26" s="6">
        <f xml:space="preserve"> (('augjul cfs'!B26*31) + ('augjul cfs'!C26*30)) * 1.983471 / 1000</f>
        <v>5153.11716213</v>
      </c>
      <c r="D26" s="6">
        <f xml:space="preserve"> (('augjul cfs'!$B26*31) + ('augjul cfs'!$C26*30) + ('augjul cfs'!$D26*31)) * 1.983471 / 1000</f>
        <v>6098.0586142980001</v>
      </c>
      <c r="E26" s="6">
        <f xml:space="preserve"> (('augjul cfs'!$B26*31) + ('augjul cfs'!$C26*30) + ('augjul cfs'!$D26*31) + ('augjul cfs'!$E26*30)) * 1.983471 / 1000</f>
        <v>6947.5990783080006</v>
      </c>
      <c r="F26" s="6">
        <f xml:space="preserve"> (('augjul cfs'!$B26*31) + ('augjul cfs'!$C26*30) + ('augjul cfs'!$D26*31) + ('augjul cfs'!$E26*30) + ('augjul cfs'!$F26*31)) * 1.983471 / 1000</f>
        <v>7645.2988868550001</v>
      </c>
      <c r="G26" s="6">
        <f xml:space="preserve"> 'augjul cfs'!$G26*31*1.983471/1000</f>
        <v>421.43601725399998</v>
      </c>
      <c r="H26" s="6">
        <f xml:space="preserve"> ('augjul cfs'!$G26*31 + 'augjul cfs'!$H26*28)*1.983471/1000</f>
        <v>780.42840048599999</v>
      </c>
      <c r="I26" s="6">
        <f xml:space="preserve"> ('augjul cfs'!$G26*31 + 'augjul cfs'!$H26*28 + 'augjul cfs'!$I26*31)*1.983471/1000</f>
        <v>1250.7470605349999</v>
      </c>
      <c r="J26" s="6">
        <f xml:space="preserve"> ('augjul cfs'!$G26*31 + 'augjul cfs'!$H26*28 + 'augjul cfs'!$I26*31 + 'augjul cfs'!$J26*30)*1.983471/1000</f>
        <v>2059.1106665850002</v>
      </c>
      <c r="K26" s="6">
        <f xml:space="preserve"> ('augjul cfs'!$G26*31 + 'augjul cfs'!$H26*28 + 'augjul cfs'!$I26*31 + 'augjul cfs'!$J26*30 + 'augjul cfs'!$K26*31)*1.983471/1000</f>
        <v>5079.1971649019997</v>
      </c>
      <c r="L26" s="6">
        <f xml:space="preserve"> ('augjul cfs'!$G26*31 + 'augjul cfs'!$H26*28 + 'augjul cfs'!$I26*31 + 'augjul cfs'!$J26*30 + 'augjul cfs'!$K26*31 + 'augjul cfs'!$L26*30)*1.983471/1000</f>
        <v>13421.735695032001</v>
      </c>
      <c r="M26" s="6">
        <f xml:space="preserve"> ('augjul cfs'!$G26*31 + 'augjul cfs'!$H26*28 + 'augjul cfs'!$I26*31 + 'augjul cfs'!$J26*30 + 'augjul cfs'!$K26*31 + 'augjul cfs'!$L26*30 + 'augjul cfs'!$M26*31)*1.983471/1000</f>
        <v>21296.94465591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30102.006805059002</v>
      </c>
      <c r="O26" s="22" t="s">
        <v>55</v>
      </c>
    </row>
    <row r="27" spans="1:15" x14ac:dyDescent="0.2">
      <c r="A27" t="s">
        <v>82</v>
      </c>
      <c r="B27" s="6">
        <f>'augjul cfs'!B27*31*1.983471/1000</f>
        <v>4070.110260594</v>
      </c>
      <c r="C27" s="6">
        <f xml:space="preserve"> (('augjul cfs'!B27*31) + ('augjul cfs'!C27*30)) * 1.983471 / 1000</f>
        <v>6312.880424424</v>
      </c>
      <c r="D27" s="6">
        <f xml:space="preserve"> (('augjul cfs'!$B27*31) + ('augjul cfs'!$C27*30) + ('augjul cfs'!$D27*31)) * 1.983471 / 1000</f>
        <v>7576.6965753779996</v>
      </c>
      <c r="E27" s="6">
        <f xml:space="preserve"> (('augjul cfs'!$B27*31) + ('augjul cfs'!$C27*30) + ('augjul cfs'!$D27*31) + ('augjul cfs'!$E27*30)) * 1.983471 / 1000</f>
        <v>8477.8271200979998</v>
      </c>
      <c r="F27" s="6">
        <f xml:space="preserve"> (('augjul cfs'!$B27*31) + ('augjul cfs'!$C27*30) + ('augjul cfs'!$D27*31) + ('augjul cfs'!$E27*30) + ('augjul cfs'!$F27*31)) * 1.983471 / 1000</f>
        <v>9271.2631234019991</v>
      </c>
      <c r="G27" s="6">
        <f xml:space="preserve"> 'augjul cfs'!$G27*31*1.983471/1000</f>
        <v>584.68559790899997</v>
      </c>
      <c r="H27" s="6">
        <f xml:space="preserve"> ('augjul cfs'!$G27*31 + 'augjul cfs'!$H27*28)*1.983471/1000</f>
        <v>1065.8042575530001</v>
      </c>
      <c r="I27" s="6">
        <f xml:space="preserve"> ('augjul cfs'!$G27*31 + 'augjul cfs'!$H27*28 + 'augjul cfs'!$I27*31)*1.983471/1000</f>
        <v>1497.016803366</v>
      </c>
      <c r="J27" s="6">
        <f xml:space="preserve"> ('augjul cfs'!$G27*31 + 'augjul cfs'!$H27*28 + 'augjul cfs'!$I27*31 + 'augjul cfs'!$J27*30)*1.983471/1000</f>
        <v>2716.4349394559999</v>
      </c>
      <c r="K27" s="6">
        <f xml:space="preserve"> ('augjul cfs'!$G27*31 + 'augjul cfs'!$H27*28 + 'augjul cfs'!$I27*31 + 'augjul cfs'!$J27*30 + 'augjul cfs'!$K27*31)*1.983471/1000</f>
        <v>8152.6767190680002</v>
      </c>
      <c r="L27" s="6">
        <f xml:space="preserve"> ('augjul cfs'!$G27*31 + 'augjul cfs'!$H27*28 + 'augjul cfs'!$I27*31 + 'augjul cfs'!$J27*30 + 'augjul cfs'!$K27*31 + 'augjul cfs'!$L27*30)*1.983471/1000</f>
        <v>13855.850058917998</v>
      </c>
      <c r="M27" s="6">
        <f xml:space="preserve"> ('augjul cfs'!$G27*31 + 'augjul cfs'!$H27*28 + 'augjul cfs'!$I27*31 + 'augjul cfs'!$J27*30 + 'augjul cfs'!$K27*31 + 'augjul cfs'!$L27*30 + 'augjul cfs'!$M27*31)*1.983471/1000</f>
        <v>20693.517240522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28549.879259957997</v>
      </c>
      <c r="O27" s="22" t="s">
        <v>82</v>
      </c>
    </row>
    <row r="28" spans="1:15" x14ac:dyDescent="0.2">
      <c r="A28" t="s">
        <v>86</v>
      </c>
      <c r="B28" s="6">
        <f>'augjul cfs'!B28*31*1.983471/1000</f>
        <v>3298.6868184479999</v>
      </c>
      <c r="C28" s="6">
        <f xml:space="preserve"> (('augjul cfs'!B28*31) + ('augjul cfs'!C28*30)) * 1.983471 / 1000</f>
        <v>4897.9793204579992</v>
      </c>
      <c r="D28" s="6">
        <f xml:space="preserve"> (('augjul cfs'!$B28*31) + ('augjul cfs'!$C28*30) + ('augjul cfs'!$D28*31)) * 1.983471 / 1000</f>
        <v>6191.6169578970002</v>
      </c>
      <c r="E28" s="6">
        <f xml:space="preserve"> (('augjul cfs'!$B28*31) + ('augjul cfs'!$C28*30) + ('augjul cfs'!$D28*31) + ('augjul cfs'!$E28*30)) * 1.983471 / 1000</f>
        <v>6849.6731315669995</v>
      </c>
      <c r="F28" s="6">
        <f xml:space="preserve"> (('augjul cfs'!$B28*31) + ('augjul cfs'!$C28*30) + ('augjul cfs'!$D28*31) + ('augjul cfs'!$E28*30) + ('augjul cfs'!$F28*31)) * 1.983471 / 1000</f>
        <v>7344.5868320159998</v>
      </c>
      <c r="G28" s="6">
        <f xml:space="preserve"> 'augjul cfs'!$G28*31*1.983471/1000</f>
        <v>422.78874447600003</v>
      </c>
      <c r="H28" s="6">
        <f xml:space="preserve"> ('augjul cfs'!$G28*31 + 'augjul cfs'!$H28*29)*1.983471/1000</f>
        <v>811.6283993159999</v>
      </c>
      <c r="I28" s="6">
        <f xml:space="preserve"> ('augjul cfs'!$G28*31 + 'augjul cfs'!$H28*29 + 'augjul cfs'!$I28*31)*1.983471/1000</f>
        <v>1207.915987761</v>
      </c>
      <c r="J28" s="6">
        <f xml:space="preserve"> ('augjul cfs'!$G28*31 + 'augjul cfs'!$H28*29 + 'augjul cfs'!$I28*31 + 'augjul cfs'!$J28*30)*1.983471/1000</f>
        <v>2727.948988611</v>
      </c>
      <c r="K28" s="6">
        <f xml:space="preserve"> ('augjul cfs'!$G28*31 + 'augjul cfs'!$H28*29 + 'augjul cfs'!$I28*31 + 'augjul cfs'!$J28*30 + 'augjul cfs'!$K28*31)*1.983471/1000</f>
        <v>7759.971279249</v>
      </c>
      <c r="L28" s="6">
        <f xml:space="preserve"> ('augjul cfs'!$G28*31 + 'augjul cfs'!$H28*29 + 'augjul cfs'!$I28*31 + 'augjul cfs'!$J28*30 + 'augjul cfs'!$K28*31 + 'augjul cfs'!$L28*30)*1.983471/1000</f>
        <v>14098.410710979</v>
      </c>
      <c r="M28" s="6">
        <f xml:space="preserve"> ('augjul cfs'!$G28*31 + 'augjul cfs'!$H28*29 + 'augjul cfs'!$I28*31 + 'augjul cfs'!$J28*30 + 'augjul cfs'!$K28*31 + 'augjul cfs'!$L28*30 + 'augjul cfs'!$M28*31)*1.983471/1000</f>
        <v>19808.948678651999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27598.578799764</v>
      </c>
      <c r="O28" s="22" t="s">
        <v>86</v>
      </c>
    </row>
    <row r="29" spans="1:15" x14ac:dyDescent="0.2">
      <c r="A29" t="s">
        <v>89</v>
      </c>
      <c r="B29" s="6">
        <f>'augjul cfs'!B29*31*1.983471/1000</f>
        <v>3642.1565576340004</v>
      </c>
      <c r="C29" s="6">
        <f xml:space="preserve"> (('augjul cfs'!B29*31) + ('augjul cfs'!C29*30)) * 1.983471 / 1000</f>
        <v>5343.0226095540002</v>
      </c>
      <c r="D29" s="6">
        <f xml:space="preserve"> (('augjul cfs'!$B29*31) + ('augjul cfs'!$C29*30) + ('augjul cfs'!$D29*31)) * 1.983471 / 1000</f>
        <v>6439.7154609899999</v>
      </c>
      <c r="E29" s="6">
        <f xml:space="preserve"> (('augjul cfs'!$B29*31) + ('augjul cfs'!$C29*30) + ('augjul cfs'!$D29*31) + ('augjul cfs'!$E29*30)) * 1.983471 / 1000</f>
        <v>6959.5435406699999</v>
      </c>
      <c r="F29" s="6">
        <f xml:space="preserve"> (('augjul cfs'!$B29*31) + ('augjul cfs'!$C29*30) + ('augjul cfs'!$D29*31) + ('augjul cfs'!$E29*30) + ('augjul cfs'!$F29*31)) * 1.983471 / 1000</f>
        <v>7404.5293091069998</v>
      </c>
      <c r="G29" s="6">
        <f xml:space="preserve"> 'augjul cfs'!$G29*31*1.983471/1000</f>
        <v>456.36097462200001</v>
      </c>
      <c r="H29" s="6">
        <f xml:space="preserve"> ('augjul cfs'!$G29*31 + 'augjul cfs'!$H29*28)*1.983471/1000</f>
        <v>859.94971981799995</v>
      </c>
      <c r="I29" s="6">
        <f xml:space="preserve"> ('augjul cfs'!$G29*31 + 'augjul cfs'!$H29*28 + 'augjul cfs'!$I29*31)*1.983471/1000</f>
        <v>1296.63466212</v>
      </c>
      <c r="J29" s="6">
        <f xml:space="preserve"> ('augjul cfs'!$G29*31 + 'augjul cfs'!$H29*28 + 'augjul cfs'!$I29*31 + 'augjul cfs'!$J29*30)*1.983471/1000</f>
        <v>2087.38504569</v>
      </c>
      <c r="K29" s="6">
        <f xml:space="preserve"> ('augjul cfs'!$G29*31 + 'augjul cfs'!$H29*28 + 'augjul cfs'!$I29*31 + 'augjul cfs'!$J29*30 + 'augjul cfs'!$K29*31)*1.983471/1000</f>
        <v>6182.4592722899997</v>
      </c>
      <c r="L29" s="6">
        <f xml:space="preserve"> ('augjul cfs'!$G29*31 + 'augjul cfs'!$H29*28 + 'augjul cfs'!$I29*31 + 'augjul cfs'!$J29*30 + 'augjul cfs'!$K29*31 + 'augjul cfs'!$L29*30)*1.983471/1000</f>
        <v>12561.7185372</v>
      </c>
      <c r="M29" s="6">
        <f xml:space="preserve"> ('augjul cfs'!$G29*31 + 'augjul cfs'!$H29*28 + 'augjul cfs'!$I29*31 + 'augjul cfs'!$J29*30 + 'augjul cfs'!$K29*31 + 'augjul cfs'!$L29*30 + 'augjul cfs'!$M29*31)*1.983471/1000</f>
        <v>18461.822778755999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26259.089263218</v>
      </c>
      <c r="O29" s="22" t="s">
        <v>89</v>
      </c>
    </row>
    <row r="30" spans="1:15" x14ac:dyDescent="0.2">
      <c r="A30" t="s">
        <v>38</v>
      </c>
      <c r="B30" s="6">
        <f>'augjul cfs'!B30*31*1.983471/1000</f>
        <v>3708.8706047189999</v>
      </c>
      <c r="C30" s="6">
        <f xml:space="preserve"> (('augjul cfs'!B30*31) + ('augjul cfs'!C30*30)) * 1.983471 / 1000</f>
        <v>5735.7597849089998</v>
      </c>
      <c r="D30" s="6">
        <f xml:space="preserve"> (('augjul cfs'!$B30*31) + ('augjul cfs'!$C30*30) + ('augjul cfs'!$D30*31)) * 1.983471 / 1000</f>
        <v>7332.2853448739997</v>
      </c>
      <c r="E30" s="6">
        <f xml:space="preserve"> (('augjul cfs'!$B30*31) + ('augjul cfs'!$C30*30) + ('augjul cfs'!$D30*31) + ('augjul cfs'!$E30*30)) * 1.983471 / 1000</f>
        <v>8548.0737290339985</v>
      </c>
      <c r="F30" s="6">
        <f xml:space="preserve"> (('augjul cfs'!$B30*31) + ('augjul cfs'!$C30*30) + ('augjul cfs'!$D30*31) + ('augjul cfs'!$E30*30) + ('augjul cfs'!$F30*31)) * 1.983471 / 1000</f>
        <v>9321.5262620129997</v>
      </c>
      <c r="G30" s="6">
        <f xml:space="preserve"> 'augjul cfs'!$G30*31*1.983471/1000</f>
        <v>542.07469041599995</v>
      </c>
      <c r="H30" s="6">
        <f xml:space="preserve"> ('augjul cfs'!$G30*31 + 'augjul cfs'!$H30*28)*1.983471/1000</f>
        <v>1064.735166684</v>
      </c>
      <c r="I30" s="6">
        <f xml:space="preserve"> ('augjul cfs'!$G30*31 + 'augjul cfs'!$H30*28 + 'augjul cfs'!$I30*31)*1.983471/1000</f>
        <v>1599.062419374</v>
      </c>
      <c r="J30" s="6">
        <f xml:space="preserve"> ('augjul cfs'!$G30*31 + 'augjul cfs'!$H30*28 + 'augjul cfs'!$I30*31 + 'augjul cfs'!$J30*30)*1.983471/1000</f>
        <v>2305.435946604</v>
      </c>
      <c r="K30" s="6">
        <f xml:space="preserve"> ('augjul cfs'!$G30*31 + 'augjul cfs'!$H30*28 + 'augjul cfs'!$I30*31 + 'augjul cfs'!$J30*30 + 'augjul cfs'!$K30*31)*1.983471/1000</f>
        <v>6807.9885050309995</v>
      </c>
      <c r="L30" s="6">
        <f xml:space="preserve"> ('augjul cfs'!$G30*31 + 'augjul cfs'!$H30*28 + 'augjul cfs'!$I30*31 + 'augjul cfs'!$J30*30 + 'augjul cfs'!$K30*31 + 'augjul cfs'!$L30*30)*1.983471/1000</f>
        <v>13954.256005641</v>
      </c>
      <c r="M30" s="6">
        <f xml:space="preserve"> ('augjul cfs'!$G30*31 + 'augjul cfs'!$H30*28 + 'augjul cfs'!$I30*31 + 'augjul cfs'!$J30*30 + 'augjul cfs'!$K30*31 + 'augjul cfs'!$L30*30 + 'augjul cfs'!$M30*31)*1.983471/1000</f>
        <v>23136.629876178002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34612.011264032997</v>
      </c>
      <c r="O30" s="22" t="s">
        <v>38</v>
      </c>
    </row>
    <row r="31" spans="1:15" x14ac:dyDescent="0.2">
      <c r="A31" t="s">
        <v>43</v>
      </c>
      <c r="B31" s="6">
        <f>'augjul cfs'!B31*31*1.983471/1000</f>
        <v>4942.4348559809996</v>
      </c>
      <c r="C31" s="6">
        <f xml:space="preserve"> (('augjul cfs'!B31*31) + ('augjul cfs'!C31*30)) * 1.983471 / 1000</f>
        <v>7889.614910751</v>
      </c>
      <c r="D31" s="6">
        <f xml:space="preserve"> (('augjul cfs'!$B31*31) + ('augjul cfs'!$C31*30) + ('augjul cfs'!$D31*31)) * 1.983471 / 1000</f>
        <v>9322.952377661999</v>
      </c>
      <c r="E31" s="6">
        <f xml:space="preserve"> (('augjul cfs'!$B31*31) + ('augjul cfs'!$C31*30) + ('augjul cfs'!$D31*31) + ('augjul cfs'!$E31*30)) * 1.983471 / 1000</f>
        <v>10724.274639162</v>
      </c>
      <c r="F31" s="6">
        <f xml:space="preserve"> (('augjul cfs'!$B31*31) + ('augjul cfs'!$C31*30) + ('augjul cfs'!$D31*31) + ('augjul cfs'!$E31*30) + ('augjul cfs'!$F31*31)) * 1.983471 / 1000</f>
        <v>11641.177745274001</v>
      </c>
      <c r="G31" s="6">
        <f xml:space="preserve"> 'augjul cfs'!$G31*31*1.983471/1000</f>
        <v>635.90476954200005</v>
      </c>
      <c r="H31" s="6">
        <f xml:space="preserve"> ('augjul cfs'!$G31*31 + 'augjul cfs'!$H31*28)*1.983471/1000</f>
        <v>1115.5239251099999</v>
      </c>
      <c r="I31" s="6">
        <f xml:space="preserve"> ('augjul cfs'!$G31*31 + 'augjul cfs'!$H31*28 + 'augjul cfs'!$I31*31)*1.983471/1000</f>
        <v>1571.5774617270001</v>
      </c>
      <c r="J31" s="6">
        <f xml:space="preserve"> ('augjul cfs'!$G31*31 + 'augjul cfs'!$H31*28 + 'augjul cfs'!$I31*31 + 'augjul cfs'!$J31*30)*1.983471/1000</f>
        <v>2363.9344568070001</v>
      </c>
      <c r="K31" s="6">
        <f xml:space="preserve"> ('augjul cfs'!$G31*31 + 'augjul cfs'!$H31*28 + 'augjul cfs'!$I31*31 + 'augjul cfs'!$J31*30 + 'augjul cfs'!$K31*31)*1.983471/1000</f>
        <v>4910.8123778280005</v>
      </c>
      <c r="L31" s="6">
        <f xml:space="preserve"> ('augjul cfs'!$G31*31 + 'augjul cfs'!$H31*28 + 'augjul cfs'!$I31*31 + 'augjul cfs'!$J31*30 + 'augjul cfs'!$K31*31 + 'augjul cfs'!$L31*30)*1.983471/1000</f>
        <v>12637.007129418</v>
      </c>
      <c r="M31" s="6">
        <f xml:space="preserve"> ('augjul cfs'!$G31*31 + 'augjul cfs'!$H31*28 + 'augjul cfs'!$I31*31 + 'augjul cfs'!$J31*30 + 'augjul cfs'!$K31*31 + 'augjul cfs'!$L31*30 + 'augjul cfs'!$M31*31)*1.983471/1000</f>
        <v>20496.536752041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29922.722844840002</v>
      </c>
      <c r="O31" s="22" t="s">
        <v>43</v>
      </c>
    </row>
    <row r="32" spans="1:15" x14ac:dyDescent="0.2">
      <c r="A32" t="s">
        <v>84</v>
      </c>
      <c r="B32" s="6">
        <f>'augjul cfs'!B32*31*1.983471/1000</f>
        <v>3781.8563871060001</v>
      </c>
      <c r="C32" s="6">
        <f xml:space="preserve"> (('augjul cfs'!B32*31) + ('augjul cfs'!C32*30)) * 1.983471 / 1000</f>
        <v>5674.6232582759994</v>
      </c>
      <c r="D32" s="6">
        <f xml:space="preserve"> (('augjul cfs'!$B32*31) + ('augjul cfs'!$C32*30) + ('augjul cfs'!$D32*31)) * 1.983471 / 1000</f>
        <v>6929.7696574889997</v>
      </c>
      <c r="E32" s="6">
        <f xml:space="preserve"> (('augjul cfs'!$B32*31) + ('augjul cfs'!$C32*30) + ('augjul cfs'!$D32*31) + ('augjul cfs'!$E32*30)) * 1.983471 / 1000</f>
        <v>7834.8869789190003</v>
      </c>
      <c r="F32" s="6">
        <f xml:space="preserve"> (('augjul cfs'!$B32*31) + ('augjul cfs'!$C32*30) + ('augjul cfs'!$D32*31) + ('augjul cfs'!$E32*30) + ('augjul cfs'!$F32*31)) * 1.983471 / 1000</f>
        <v>8447.672410485</v>
      </c>
      <c r="G32" s="6">
        <f xml:space="preserve"> 'augjul cfs'!$G32*31*1.983471/1000</f>
        <v>529.03931900400005</v>
      </c>
      <c r="H32" s="6">
        <f xml:space="preserve"> ('augjul cfs'!$G32*31 + 'augjul cfs'!$H32*29)*1.983471/1000</f>
        <v>914.88789957599988</v>
      </c>
      <c r="I32" s="6">
        <f xml:space="preserve"> ('augjul cfs'!$G32*31 + 'augjul cfs'!$H32*29 + 'augjul cfs'!$I32*31)*1.983471/1000</f>
        <v>1381.1483779589998</v>
      </c>
      <c r="J32" s="6">
        <f xml:space="preserve"> ('augjul cfs'!$G32*31 + 'augjul cfs'!$H32*29 + 'augjul cfs'!$I32*31 + 'augjul cfs'!$J32*30)*1.983471/1000</f>
        <v>3027.8656715790003</v>
      </c>
      <c r="K32" s="6">
        <f xml:space="preserve"> ('augjul cfs'!$G32*31 + 'augjul cfs'!$H32*29 + 'augjul cfs'!$I32*31 + 'augjul cfs'!$J32*30 + 'augjul cfs'!$K32*31)*1.983471/1000</f>
        <v>8493.3755492669989</v>
      </c>
      <c r="L32" s="6">
        <f xml:space="preserve"> ('augjul cfs'!$G32*31 + 'augjul cfs'!$H32*29 + 'augjul cfs'!$I32*31 + 'augjul cfs'!$J32*30 + 'augjul cfs'!$K32*31 + 'augjul cfs'!$L32*30)*1.983471/1000</f>
        <v>16007.438077407001</v>
      </c>
      <c r="M32" s="6">
        <f xml:space="preserve"> ('augjul cfs'!$G32*31 + 'augjul cfs'!$H32*29 + 'augjul cfs'!$I32*31 + 'augjul cfs'!$J32*30 + 'augjul cfs'!$K32*31 + 'augjul cfs'!$L32*30 + 'augjul cfs'!$M32*31)*1.983471/1000</f>
        <v>22038.449421491998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30377.657703813002</v>
      </c>
      <c r="O32" s="22" t="s">
        <v>84</v>
      </c>
    </row>
    <row r="33" spans="1:15" x14ac:dyDescent="0.2">
      <c r="A33" t="s">
        <v>36</v>
      </c>
      <c r="B33" s="6">
        <f>'augjul cfs'!B33*31*1.983471/1000</f>
        <v>3546.1129248719999</v>
      </c>
      <c r="C33" s="6">
        <f xml:space="preserve"> (('augjul cfs'!B33*31) + ('augjul cfs'!C33*30)) * 1.983471 / 1000</f>
        <v>5566.1591301119997</v>
      </c>
      <c r="D33" s="6">
        <f xml:space="preserve"> (('augjul cfs'!$B33*31) + ('augjul cfs'!$C33*30) + ('augjul cfs'!$D33*31)) * 1.983471 / 1000</f>
        <v>7003.3703158859998</v>
      </c>
      <c r="E33" s="6">
        <f xml:space="preserve"> (('augjul cfs'!$B33*31) + ('augjul cfs'!$C33*30) + ('augjul cfs'!$D33*31) + ('augjul cfs'!$E33*30)) * 1.983471 / 1000</f>
        <v>7781.9818569360004</v>
      </c>
      <c r="F33" s="6">
        <f xml:space="preserve"> (('augjul cfs'!$B33*31) + ('augjul cfs'!$C33*30) + ('augjul cfs'!$D33*31) + ('augjul cfs'!$E33*30) + ('augjul cfs'!$F33*31)) * 1.983471 / 1000</f>
        <v>8397.1653049409997</v>
      </c>
      <c r="G33" s="6">
        <f xml:space="preserve"> 'augjul cfs'!$G33*31*1.983471/1000</f>
        <v>464.47733795400001</v>
      </c>
      <c r="H33" s="6">
        <f xml:space="preserve"> ('augjul cfs'!$G33*31 + 'augjul cfs'!$H33*28)*1.983471/1000</f>
        <v>865.67798406600002</v>
      </c>
      <c r="I33" s="6">
        <f xml:space="preserve"> ('augjul cfs'!$G33*31 + 'augjul cfs'!$H33*28 + 'augjul cfs'!$I33*31)*1.983471/1000</f>
        <v>1331.9999500500001</v>
      </c>
      <c r="J33" s="6">
        <f xml:space="preserve"> ('augjul cfs'!$G33*31 + 'augjul cfs'!$H33*28 + 'augjul cfs'!$I33*31 + 'augjul cfs'!$J33*30)*1.983471/1000</f>
        <v>2379.3321421800001</v>
      </c>
      <c r="K33" s="6">
        <f xml:space="preserve"> ('augjul cfs'!$G33*31 + 'augjul cfs'!$H33*28 + 'augjul cfs'!$I33*31 + 'augjul cfs'!$J33*30 + 'augjul cfs'!$K33*31)*1.983471/1000</f>
        <v>9979.8145017900006</v>
      </c>
      <c r="L33" s="6">
        <f xml:space="preserve"> ('augjul cfs'!$G33*31 + 'augjul cfs'!$H33*28 + 'augjul cfs'!$I33*31 + 'augjul cfs'!$J33*30 + 'augjul cfs'!$K33*31 + 'augjul cfs'!$L33*30)*1.983471/1000</f>
        <v>16746.62416539</v>
      </c>
      <c r="M33" s="6">
        <f xml:space="preserve"> ('augjul cfs'!$G33*31 + 'augjul cfs'!$H33*28 + 'augjul cfs'!$I33*31 + 'augjul cfs'!$J33*30 + 'augjul cfs'!$K33*31 + 'augjul cfs'!$L33*30 + 'augjul cfs'!$M33*31)*1.983471/1000</f>
        <v>21549.113241494997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29216.037912663003</v>
      </c>
      <c r="O33" s="22" t="s">
        <v>36</v>
      </c>
    </row>
    <row r="34" spans="1:15" x14ac:dyDescent="0.2">
      <c r="A34" t="s">
        <v>70</v>
      </c>
      <c r="B34" s="6">
        <f>'augjul cfs'!B34*31*1.983471/1000</f>
        <v>2955.6474924690001</v>
      </c>
      <c r="C34" s="6">
        <f xml:space="preserve"> (('augjul cfs'!B34*31) + ('augjul cfs'!C34*30)) * 1.983471 / 1000</f>
        <v>4835.9184963389998</v>
      </c>
      <c r="D34" s="6">
        <f xml:space="preserve"> (('augjul cfs'!$B34*31) + ('augjul cfs'!$C34*30) + ('augjul cfs'!$D34*31)) * 1.983471 / 1000</f>
        <v>6011.9303530649995</v>
      </c>
      <c r="E34" s="6">
        <f xml:space="preserve"> (('augjul cfs'!$B34*31) + ('augjul cfs'!$C34*30) + ('augjul cfs'!$D34*31) + ('augjul cfs'!$E34*30)) * 1.983471 / 1000</f>
        <v>6757.3980937050001</v>
      </c>
      <c r="F34" s="6">
        <f xml:space="preserve"> (('augjul cfs'!$B34*31) + ('augjul cfs'!$C34*30) + ('augjul cfs'!$D34*31) + ('augjul cfs'!$E34*30) + ('augjul cfs'!$F34*31)) * 1.983471 / 1000</f>
        <v>7347.4946005020001</v>
      </c>
      <c r="G34" s="6">
        <f xml:space="preserve"> 'augjul cfs'!$G34*31*1.983471/1000</f>
        <v>521.47634408099998</v>
      </c>
      <c r="H34" s="6">
        <f xml:space="preserve"> ('augjul cfs'!$G34*31 + 'augjul cfs'!$H34*28)*1.983471/1000</f>
        <v>1025.3097136169999</v>
      </c>
      <c r="I34" s="6">
        <f xml:space="preserve"> ('augjul cfs'!$G34*31 + 'augjul cfs'!$H34*28 + 'augjul cfs'!$I34*31)*1.983471/1000</f>
        <v>1675.8485321969999</v>
      </c>
      <c r="J34" s="6">
        <f xml:space="preserve"> ('augjul cfs'!$G34*31 + 'augjul cfs'!$H34*28 + 'augjul cfs'!$I34*31 + 'augjul cfs'!$J34*30)*1.983471/1000</f>
        <v>2940.5493112169997</v>
      </c>
      <c r="K34" s="6">
        <f xml:space="preserve"> ('augjul cfs'!$G34*31 + 'augjul cfs'!$H34*28 + 'augjul cfs'!$I34*31 + 'augjul cfs'!$J34*30 + 'augjul cfs'!$K34*31)*1.983471/1000</f>
        <v>9297.0760149959988</v>
      </c>
      <c r="L34" s="6">
        <f xml:space="preserve"> ('augjul cfs'!$G34*31 + 'augjul cfs'!$H34*28 + 'augjul cfs'!$I34*31 + 'augjul cfs'!$J34*30 + 'augjul cfs'!$K34*31 + 'augjul cfs'!$L34*30)*1.983471/1000</f>
        <v>17436.050916395998</v>
      </c>
      <c r="M34" s="6">
        <f xml:space="preserve"> ('augjul cfs'!$G34*31 + 'augjul cfs'!$H34*28 + 'augjul cfs'!$I34*31 + 'augjul cfs'!$J34*30 + 'augjul cfs'!$K34*31 + 'augjul cfs'!$L34*30 + 'augjul cfs'!$M34*31)*1.983471/1000</f>
        <v>22289.390238527998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30544.001499228001</v>
      </c>
      <c r="O34" s="22" t="s">
        <v>70</v>
      </c>
    </row>
    <row r="35" spans="1:15" x14ac:dyDescent="0.2">
      <c r="A35" t="s">
        <v>80</v>
      </c>
      <c r="B35" s="6">
        <f>'augjul cfs'!B35*31*1.983471/1000</f>
        <v>3633.7327562969999</v>
      </c>
      <c r="C35" s="6">
        <f xml:space="preserve"> (('augjul cfs'!B35*31) + ('augjul cfs'!C35*30)) * 1.983471 / 1000</f>
        <v>5743.0351565370001</v>
      </c>
      <c r="D35" s="6">
        <f xml:space="preserve"> (('augjul cfs'!$B35*31) + ('augjul cfs'!$C35*30) + ('augjul cfs'!$D35*31)) * 1.983471 / 1000</f>
        <v>7471.5131082480002</v>
      </c>
      <c r="E35" s="6">
        <f xml:space="preserve"> (('augjul cfs'!$B35*31) + ('augjul cfs'!$C35*30) + ('augjul cfs'!$D35*31) + ('augjul cfs'!$E35*30)) * 1.983471 / 1000</f>
        <v>8341.1064640679997</v>
      </c>
      <c r="F35" s="6">
        <f xml:space="preserve"> (('augjul cfs'!$B35*31) + ('augjul cfs'!$C35*30) + ('augjul cfs'!$D35*31) + ('augjul cfs'!$E35*30) + ('augjul cfs'!$F35*31)) * 1.983471 / 1000</f>
        <v>9042.8644542809998</v>
      </c>
      <c r="G35" s="6">
        <f xml:space="preserve"> 'augjul cfs'!$G35*31*1.983471/1000</f>
        <v>608.7887375009999</v>
      </c>
      <c r="H35" s="6">
        <f xml:space="preserve"> ('augjul cfs'!$G35*31 + 'augjul cfs'!$H35*28)*1.983471/1000</f>
        <v>1052.8640927490001</v>
      </c>
      <c r="I35" s="6">
        <f xml:space="preserve"> ('augjul cfs'!$G35*31 + 'augjul cfs'!$H35*28 + 'augjul cfs'!$I35*31)*1.983471/1000</f>
        <v>1597.7057252100001</v>
      </c>
      <c r="J35" s="6">
        <f xml:space="preserve"> ('augjul cfs'!$G35*31 + 'augjul cfs'!$H35*28 + 'augjul cfs'!$I35*31 + 'augjul cfs'!$J35*30)*1.983471/1000</f>
        <v>2896.6808831099997</v>
      </c>
      <c r="K35" s="6">
        <f xml:space="preserve"> ('augjul cfs'!$G35*31 + 'augjul cfs'!$H35*28 + 'augjul cfs'!$I35*31 + 'augjul cfs'!$J35*30 + 'augjul cfs'!$K35*31)*1.983471/1000</f>
        <v>7261.7471657010001</v>
      </c>
      <c r="L35" s="6">
        <f xml:space="preserve"> ('augjul cfs'!$G35*31 + 'augjul cfs'!$H35*28 + 'augjul cfs'!$I35*31 + 'augjul cfs'!$J35*30 + 'augjul cfs'!$K35*31 + 'augjul cfs'!$L35*30)*1.983471/1000</f>
        <v>15308.252649081</v>
      </c>
      <c r="M35" s="6">
        <f xml:space="preserve"> ('augjul cfs'!$G35*31 + 'augjul cfs'!$H35*28 + 'augjul cfs'!$I35*31 + 'augjul cfs'!$J35*30 + 'augjul cfs'!$K35*31 + 'augjul cfs'!$L35*30 + 'augjul cfs'!$M35*31)*1.983471/1000</f>
        <v>23150.196817818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33482.547504734997</v>
      </c>
      <c r="O35" s="22" t="s">
        <v>80</v>
      </c>
    </row>
    <row r="36" spans="1:15" x14ac:dyDescent="0.2">
      <c r="A36" t="s">
        <v>59</v>
      </c>
      <c r="B36" s="6">
        <f>'augjul cfs'!B36*31*1.983471/1000</f>
        <v>3887.4305980230001</v>
      </c>
      <c r="C36" s="6">
        <f xml:space="preserve"> (('augjul cfs'!B36*31) + ('augjul cfs'!C36*30)) * 1.983471 / 1000</f>
        <v>7032.521389173</v>
      </c>
      <c r="D36" s="6">
        <f xml:space="preserve"> (('augjul cfs'!$B36*31) + ('augjul cfs'!$C36*30) + ('augjul cfs'!$D36*31)) * 1.983471 / 1000</f>
        <v>9022.0142071289993</v>
      </c>
      <c r="E36" s="6">
        <f xml:space="preserve"> (('augjul cfs'!$B36*31) + ('augjul cfs'!$C36*30) + ('augjul cfs'!$D36*31) + ('augjul cfs'!$E36*30)) * 1.983471 / 1000</f>
        <v>10252.976144439001</v>
      </c>
      <c r="F36" s="6">
        <f xml:space="preserve"> (('augjul cfs'!$B36*31) + ('augjul cfs'!$C36*30) + ('augjul cfs'!$D36*31) + ('augjul cfs'!$E36*30) + ('augjul cfs'!$F36*31)) * 1.983471 / 1000</f>
        <v>11101.197600234</v>
      </c>
      <c r="G36" s="6">
        <f xml:space="preserve"> 'augjul cfs'!$G36*31*1.983471/1000</f>
        <v>599.87303535599995</v>
      </c>
      <c r="H36" s="6">
        <f xml:space="preserve"> ('augjul cfs'!$G36*31 + 'augjul cfs'!$H36*29)*1.983471/1000</f>
        <v>1149.597973419</v>
      </c>
      <c r="I36" s="6">
        <f xml:space="preserve"> ('augjul cfs'!$G36*31 + 'augjul cfs'!$H36*29 + 'augjul cfs'!$I36*31)*1.983471/1000</f>
        <v>1835.3691873719999</v>
      </c>
      <c r="J36" s="6">
        <f xml:space="preserve"> ('augjul cfs'!$G36*31 + 'augjul cfs'!$H36*29 + 'augjul cfs'!$I36*31 + 'augjul cfs'!$J36*30)*1.983471/1000</f>
        <v>3440.2550776019998</v>
      </c>
      <c r="K36" s="6">
        <f xml:space="preserve"> ('augjul cfs'!$G36*31 + 'augjul cfs'!$H36*29 + 'augjul cfs'!$I36*31 + 'augjul cfs'!$J36*30 + 'augjul cfs'!$K36*31)*1.983471/1000</f>
        <v>6703.8939634800008</v>
      </c>
      <c r="L36" s="6">
        <f xml:space="preserve"> ('augjul cfs'!$G36*31 + 'augjul cfs'!$H36*29 + 'augjul cfs'!$I36*31 + 'augjul cfs'!$J36*30 + 'augjul cfs'!$K36*31 + 'augjul cfs'!$L36*30)*1.983471/1000</f>
        <v>13475.04742857</v>
      </c>
      <c r="M36" s="6">
        <f xml:space="preserve"> ('augjul cfs'!$G36*31 + 'augjul cfs'!$H36*29 + 'augjul cfs'!$I36*31 + 'augjul cfs'!$J36*30 + 'augjul cfs'!$K36*31 + 'augjul cfs'!$L36*30 + 'augjul cfs'!$M36*31)*1.983471/1000</f>
        <v>21091.701027242998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31144.457675057998</v>
      </c>
      <c r="O36" s="22" t="s">
        <v>59</v>
      </c>
    </row>
    <row r="37" spans="1:15" x14ac:dyDescent="0.2">
      <c r="A37" t="s">
        <v>54</v>
      </c>
      <c r="B37" s="6">
        <f>'augjul cfs'!B37*31*1.983471/1000</f>
        <v>3782.9631639239997</v>
      </c>
      <c r="C37" s="6">
        <f xml:space="preserve"> (('augjul cfs'!B37*31) + ('augjul cfs'!C37*30)) * 1.983471 / 1000</f>
        <v>5984.0804367540004</v>
      </c>
      <c r="D37" s="6">
        <f xml:space="preserve"> (('augjul cfs'!$B37*31) + ('augjul cfs'!$C37*30) + ('augjul cfs'!$D37*31)) * 1.983471 / 1000</f>
        <v>7679.1091335210003</v>
      </c>
      <c r="E37" s="6">
        <f xml:space="preserve"> (('augjul cfs'!$B37*31) + ('augjul cfs'!$C37*30) + ('augjul cfs'!$D37*31) + ('augjul cfs'!$E37*30)) * 1.983471 / 1000</f>
        <v>8761.3702499610008</v>
      </c>
      <c r="F37" s="6">
        <f xml:space="preserve"> (('augjul cfs'!$B37*31) + ('augjul cfs'!$C37*30) + ('augjul cfs'!$D37*31) + ('augjul cfs'!$E37*30) + ('augjul cfs'!$F37*31)) * 1.983471 / 1000</f>
        <v>9426.543117579</v>
      </c>
      <c r="G37" s="6">
        <f xml:space="preserve"> 'augjul cfs'!$G37*31*1.983471/1000</f>
        <v>585.11601111599998</v>
      </c>
      <c r="H37" s="6">
        <f xml:space="preserve"> ('augjul cfs'!$G37*31 + 'augjul cfs'!$H37*28)*1.983471/1000</f>
        <v>1141.709709252</v>
      </c>
      <c r="I37" s="6">
        <f xml:space="preserve"> ('augjul cfs'!$G37*31 + 'augjul cfs'!$H37*28 + 'augjul cfs'!$I37*31)*1.983471/1000</f>
        <v>1741.828695012</v>
      </c>
      <c r="J37" s="6">
        <f xml:space="preserve"> ('augjul cfs'!$G37*31 + 'augjul cfs'!$H37*28 + 'augjul cfs'!$I37*31 + 'augjul cfs'!$J37*30)*1.983471/1000</f>
        <v>2838.4898109119999</v>
      </c>
      <c r="K37" s="6">
        <f xml:space="preserve"> ('augjul cfs'!$G37*31 + 'augjul cfs'!$H37*28 + 'augjul cfs'!$I37*31 + 'augjul cfs'!$J37*30 + 'augjul cfs'!$K37*31)*1.983471/1000</f>
        <v>8217.3021711900001</v>
      </c>
      <c r="L37" s="6">
        <f xml:space="preserve"> ('augjul cfs'!$G37*31 + 'augjul cfs'!$H37*28 + 'augjul cfs'!$I37*31 + 'augjul cfs'!$J37*30 + 'augjul cfs'!$K37*31 + 'augjul cfs'!$L37*30)*1.983471/1000</f>
        <v>17157.55968717</v>
      </c>
      <c r="M37" s="6">
        <f xml:space="preserve"> ('augjul cfs'!$G37*31 + 'augjul cfs'!$H37*28 + 'augjul cfs'!$I37*31 + 'augjul cfs'!$J37*30 + 'augjul cfs'!$K37*31 + 'augjul cfs'!$L37*30 + 'augjul cfs'!$M37*31)*1.983471/1000</f>
        <v>22565.394195119999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31833.378640958999</v>
      </c>
      <c r="O37" s="22" t="s">
        <v>54</v>
      </c>
    </row>
    <row r="38" spans="1:15" x14ac:dyDescent="0.2">
      <c r="A38" t="s">
        <v>69</v>
      </c>
      <c r="B38" s="6">
        <f>'augjul cfs'!B38*31*1.983471/1000</f>
        <v>4017.845799744</v>
      </c>
      <c r="C38" s="6">
        <f xml:space="preserve"> (('augjul cfs'!B38*31) + ('augjul cfs'!C38*30)) * 1.983471 / 1000</f>
        <v>5825.5217650140003</v>
      </c>
      <c r="D38" s="6">
        <f xml:space="preserve"> (('augjul cfs'!$B38*31) + ('augjul cfs'!$C38*30) + ('augjul cfs'!$D38*31)) * 1.983471 / 1000</f>
        <v>7374.8248474110005</v>
      </c>
      <c r="E38" s="6">
        <f xml:space="preserve"> (('augjul cfs'!$B38*31) + ('augjul cfs'!$C38*30) + ('augjul cfs'!$D38*31) + ('augjul cfs'!$E38*30)) * 1.983471 / 1000</f>
        <v>8125.5884556210003</v>
      </c>
      <c r="F38" s="6">
        <f xml:space="preserve"> (('augjul cfs'!$B38*31) + ('augjul cfs'!$C38*30) + ('augjul cfs'!$D38*31) + ('augjul cfs'!$E38*30) + ('augjul cfs'!$F38*31)) * 1.983471 / 1000</f>
        <v>8668.8314104559995</v>
      </c>
      <c r="G38" s="6">
        <f xml:space="preserve"> 'augjul cfs'!$G38*31*1.983471/1000</f>
        <v>453.10213176899998</v>
      </c>
      <c r="H38" s="6">
        <f xml:space="preserve"> ('augjul cfs'!$G38*31 + 'augjul cfs'!$H38*28)*1.983471/1000</f>
        <v>972.59698832100003</v>
      </c>
      <c r="I38" s="6">
        <f xml:space="preserve"> ('augjul cfs'!$G38*31 + 'augjul cfs'!$H38*28 + 'augjul cfs'!$I38*31)*1.983471/1000</f>
        <v>1424.6538308730001</v>
      </c>
      <c r="J38" s="6">
        <f xml:space="preserve"> ('augjul cfs'!$G38*31 + 'augjul cfs'!$H38*28 + 'augjul cfs'!$I38*31 + 'augjul cfs'!$J38*30)*1.983471/1000</f>
        <v>3011.1529449330001</v>
      </c>
      <c r="K38" s="6">
        <f xml:space="preserve"> ('augjul cfs'!$G38*31 + 'augjul cfs'!$H38*28 + 'augjul cfs'!$I38*31 + 'augjul cfs'!$J38*30 + 'augjul cfs'!$K38*31)*1.983471/1000</f>
        <v>6817.4199096359998</v>
      </c>
      <c r="L38" s="6">
        <f xml:space="preserve"> ('augjul cfs'!$G38*31 + 'augjul cfs'!$H38*28 + 'augjul cfs'!$I38*31 + 'augjul cfs'!$J38*30 + 'augjul cfs'!$K38*31 + 'augjul cfs'!$L38*30)*1.983471/1000</f>
        <v>13692.289073316</v>
      </c>
      <c r="M38" s="6">
        <f xml:space="preserve"> ('augjul cfs'!$G38*31 + 'augjul cfs'!$H38*28 + 'augjul cfs'!$I38*31 + 'augjul cfs'!$J38*30 + 'augjul cfs'!$K38*31 + 'augjul cfs'!$L38*30 + 'augjul cfs'!$M38*31)*1.983471/1000</f>
        <v>19975.276606298998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29348.896750656</v>
      </c>
      <c r="O38" s="22" t="s">
        <v>69</v>
      </c>
    </row>
    <row r="39" spans="1:15" x14ac:dyDescent="0.2">
      <c r="A39" t="s">
        <v>33</v>
      </c>
      <c r="B39" s="6">
        <f>'augjul cfs'!B39*31*1.983471/1000</f>
        <v>4490.7469390350007</v>
      </c>
      <c r="C39" s="6">
        <f xml:space="preserve"> (('augjul cfs'!B39*31) + ('augjul cfs'!C39*30)) * 1.983471 / 1000</f>
        <v>6530.3104989149997</v>
      </c>
      <c r="D39" s="6">
        <f xml:space="preserve"> (('augjul cfs'!$B39*31) + ('augjul cfs'!$C39*30) + ('augjul cfs'!$D39*31)) * 1.983471 / 1000</f>
        <v>7997.7735843810005</v>
      </c>
      <c r="E39" s="6">
        <f xml:space="preserve"> (('augjul cfs'!$B39*31) + ('augjul cfs'!$C39*30) + ('augjul cfs'!$D39*31) + ('augjul cfs'!$E39*30)) * 1.983471 / 1000</f>
        <v>9144.9537066510002</v>
      </c>
      <c r="F39" s="6">
        <f xml:space="preserve"> (('augjul cfs'!$B39*31) + ('augjul cfs'!$C39*30) + ('augjul cfs'!$D39*31) + ('augjul cfs'!$E39*30) + ('augjul cfs'!$F39*31)) * 1.983471 / 1000</f>
        <v>9979.4019398219989</v>
      </c>
      <c r="G39" s="6">
        <f xml:space="preserve"> 'augjul cfs'!$G39*31*1.983471/1000</f>
        <v>583.27138308600001</v>
      </c>
      <c r="H39" s="6">
        <f xml:space="preserve"> ('augjul cfs'!$G39*31 + 'augjul cfs'!$H39*28)*1.983471/1000</f>
        <v>1231.1126811060001</v>
      </c>
      <c r="I39" s="6">
        <f xml:space="preserve"> ('augjul cfs'!$G39*31 + 'augjul cfs'!$H39*28 + 'augjul cfs'!$I39*31)*1.983471/1000</f>
        <v>1896.8389371329999</v>
      </c>
      <c r="J39" s="6">
        <f xml:space="preserve"> ('augjul cfs'!$G39*31 + 'augjul cfs'!$H39*28 + 'augjul cfs'!$I39*31 + 'augjul cfs'!$J39*30)*1.983471/1000</f>
        <v>3306.7297933530003</v>
      </c>
      <c r="K39" s="6">
        <f xml:space="preserve"> ('augjul cfs'!$G39*31 + 'augjul cfs'!$H39*28 + 'augjul cfs'!$I39*31 + 'augjul cfs'!$J39*30 + 'augjul cfs'!$K39*31)*1.983471/1000</f>
        <v>7177.2513011009996</v>
      </c>
      <c r="L39" s="6">
        <f xml:space="preserve"> ('augjul cfs'!$G39*31 + 'augjul cfs'!$H39*28 + 'augjul cfs'!$I39*31 + 'augjul cfs'!$J39*30 + 'augjul cfs'!$K39*31 + 'augjul cfs'!$L39*30)*1.983471/1000</f>
        <v>14102.341950501001</v>
      </c>
      <c r="M39" s="6">
        <f xml:space="preserve"> ('augjul cfs'!$G39*31 + 'augjul cfs'!$H39*28 + 'augjul cfs'!$I39*31 + 'augjul cfs'!$J39*30 + 'augjul cfs'!$K39*31 + 'augjul cfs'!$L39*30 + 'augjul cfs'!$M39*31)*1.983471/1000</f>
        <v>20217.345357552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30364.255390266</v>
      </c>
      <c r="O39" s="22" t="s">
        <v>33</v>
      </c>
    </row>
    <row r="40" spans="1:15" x14ac:dyDescent="0.2">
      <c r="A40" t="s">
        <v>78</v>
      </c>
      <c r="B40" s="6">
        <f>'augjul cfs'!B40*31*1.983471/1000</f>
        <v>4062.916211277</v>
      </c>
      <c r="C40" s="6">
        <f xml:space="preserve"> (('augjul cfs'!B40*31) + ('augjul cfs'!C40*30)) * 1.983471 / 1000</f>
        <v>6697.8185918070003</v>
      </c>
      <c r="D40" s="6">
        <f xml:space="preserve"> (('augjul cfs'!$B40*31) + ('augjul cfs'!$C40*30) + ('augjul cfs'!$D40*31)) * 1.983471 / 1000</f>
        <v>8067.7623420869995</v>
      </c>
      <c r="E40" s="6">
        <f xml:space="preserve"> (('augjul cfs'!$B40*31) + ('augjul cfs'!$C40*30) + ('augjul cfs'!$D40*31) + ('augjul cfs'!$E40*30)) * 1.983471 / 1000</f>
        <v>8918.2548721769999</v>
      </c>
      <c r="F40" s="6">
        <f xml:space="preserve"> (('augjul cfs'!$B40*31) + ('augjul cfs'!$C40*30) + ('augjul cfs'!$D40*31) + ('augjul cfs'!$E40*30) + ('augjul cfs'!$F40*31)) * 1.983471 / 1000</f>
        <v>9549.5480716440015</v>
      </c>
      <c r="G40" s="6">
        <f xml:space="preserve"> 'augjul cfs'!$G40*31*1.983471/1000</f>
        <v>538.38543435600002</v>
      </c>
      <c r="H40" s="6">
        <f xml:space="preserve"> ('augjul cfs'!$G40*31 + 'augjul cfs'!$H40*29)*1.983471/1000</f>
        <v>953.4545096999999</v>
      </c>
      <c r="I40" s="6">
        <f xml:space="preserve"> ('augjul cfs'!$G40*31 + 'augjul cfs'!$H40*29 + 'augjul cfs'!$I40*31)*1.983471/1000</f>
        <v>1388.9096999820001</v>
      </c>
      <c r="J40" s="6">
        <f xml:space="preserve"> ('augjul cfs'!$G40*31 + 'augjul cfs'!$H40*29 + 'augjul cfs'!$I40*31 + 'augjul cfs'!$J40*30)*1.983471/1000</f>
        <v>2222.1460323720003</v>
      </c>
      <c r="K40" s="6">
        <f xml:space="preserve"> ('augjul cfs'!$G40*31 + 'augjul cfs'!$H40*29 + 'augjul cfs'!$I40*31 + 'augjul cfs'!$J40*30 + 'augjul cfs'!$K40*31)*1.983471/1000</f>
        <v>5546.3502052349995</v>
      </c>
      <c r="L40" s="6">
        <f xml:space="preserve"> ('augjul cfs'!$G40*31 + 'augjul cfs'!$H40*29 + 'augjul cfs'!$I40*31 + 'augjul cfs'!$J40*30 + 'augjul cfs'!$K40*31 + 'augjul cfs'!$L40*30)*1.983471/1000</f>
        <v>14062.581290835</v>
      </c>
      <c r="M40" s="6">
        <f xml:space="preserve"> ('augjul cfs'!$G40*31 + 'augjul cfs'!$H40*29 + 'augjul cfs'!$I40*31 + 'augjul cfs'!$J40*30 + 'augjul cfs'!$K40*31 + 'augjul cfs'!$L40*30 + 'augjul cfs'!$M40*31)*1.983471/1000</f>
        <v>22308.130072535998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31755.557156273997</v>
      </c>
      <c r="O40" s="22" t="s">
        <v>78</v>
      </c>
    </row>
    <row r="41" spans="1:15" x14ac:dyDescent="0.2">
      <c r="A41" t="s">
        <v>48</v>
      </c>
      <c r="B41" s="6">
        <f>'augjul cfs'!B41*31*1.983471/1000</f>
        <v>4287.5919053309999</v>
      </c>
      <c r="C41" s="6">
        <f xml:space="preserve"> (('augjul cfs'!B41*31) + ('augjul cfs'!C41*30)) * 1.983471 / 1000</f>
        <v>6595.6976039009996</v>
      </c>
      <c r="D41" s="6">
        <f xml:space="preserve"> (('augjul cfs'!$B41*31) + ('augjul cfs'!$C41*30) + ('augjul cfs'!$D41*31)) * 1.983471 / 1000</f>
        <v>8751.8833081680004</v>
      </c>
      <c r="E41" s="6">
        <f xml:space="preserve"> (('augjul cfs'!$B41*31) + ('augjul cfs'!$C41*30) + ('augjul cfs'!$D41*31) + ('augjul cfs'!$E41*30)) * 1.983471 / 1000</f>
        <v>9928.7559913080004</v>
      </c>
      <c r="F41" s="6">
        <f xml:space="preserve"> (('augjul cfs'!$B41*31) + ('augjul cfs'!$C41*30) + ('augjul cfs'!$D41*31) + ('augjul cfs'!$E41*30) + ('augjul cfs'!$F41*31)) * 1.983471 / 1000</f>
        <v>10588.886875644001</v>
      </c>
      <c r="G41" s="6">
        <f xml:space="preserve"> 'augjul cfs'!$G41*31*1.983471/1000</f>
        <v>590.03501919599989</v>
      </c>
      <c r="H41" s="6">
        <f xml:space="preserve"> ('augjul cfs'!$G41*31 + 'augjul cfs'!$H41*28)*1.983471/1000</f>
        <v>1056.8250843359999</v>
      </c>
      <c r="I41" s="6">
        <f xml:space="preserve"> ('augjul cfs'!$G41*31 + 'augjul cfs'!$H41*28 + 'augjul cfs'!$I41*31)*1.983471/1000</f>
        <v>1557.5801068800001</v>
      </c>
      <c r="J41" s="6">
        <f xml:space="preserve"> ('augjul cfs'!$G41*31 + 'augjul cfs'!$H41*28 + 'augjul cfs'!$I41*31 + 'augjul cfs'!$J41*30)*1.983471/1000</f>
        <v>3057.79823244</v>
      </c>
      <c r="K41" s="6">
        <f xml:space="preserve"> ('augjul cfs'!$G41*31 + 'augjul cfs'!$H41*28 + 'augjul cfs'!$I41*31 + 'augjul cfs'!$J41*30 + 'augjul cfs'!$K41*31)*1.983471/1000</f>
        <v>6890.1974275679995</v>
      </c>
      <c r="L41" s="6">
        <f xml:space="preserve"> ('augjul cfs'!$G41*31 + 'augjul cfs'!$H41*28 + 'augjul cfs'!$I41*31 + 'augjul cfs'!$J41*30 + 'augjul cfs'!$K41*31 + 'augjul cfs'!$L41*30)*1.983471/1000</f>
        <v>13890.798817938001</v>
      </c>
      <c r="M41" s="6">
        <f xml:space="preserve"> ('augjul cfs'!$G41*31 + 'augjul cfs'!$H41*28 + 'augjul cfs'!$I41*31 + 'augjul cfs'!$J41*30 + 'augjul cfs'!$K41*31 + 'augjul cfs'!$L41*30 + 'augjul cfs'!$M41*31)*1.983471/1000</f>
        <v>20248.678248938999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30865.034214462001</v>
      </c>
      <c r="O41" s="23" t="s">
        <v>48</v>
      </c>
    </row>
    <row r="42" spans="1:15" x14ac:dyDescent="0.2">
      <c r="A42" t="s">
        <v>60</v>
      </c>
      <c r="B42" s="6">
        <f>'augjul cfs'!B42*31*1.983471/1000</f>
        <v>4991.5634491799992</v>
      </c>
      <c r="C42" s="6">
        <f xml:space="preserve"> (('augjul cfs'!B42*31) + ('augjul cfs'!C42*30)) * 1.983471 / 1000</f>
        <v>6623.1666937800001</v>
      </c>
      <c r="D42" s="6">
        <f xml:space="preserve"> (('augjul cfs'!$B42*31) + ('augjul cfs'!$C42*30) + ('augjul cfs'!$D42*31)) * 1.983471 / 1000</f>
        <v>8105.694241491</v>
      </c>
      <c r="E42" s="6">
        <f xml:space="preserve"> (('augjul cfs'!$B42*31) + ('augjul cfs'!$C42*30) + ('augjul cfs'!$D42*31) + ('augjul cfs'!$E42*30)) * 1.983471 / 1000</f>
        <v>9316.2462622109997</v>
      </c>
      <c r="F42" s="6">
        <f xml:space="preserve"> (('augjul cfs'!$B42*31) + ('augjul cfs'!$C42*30) + ('augjul cfs'!$D42*31) + ('augjul cfs'!$E42*30) + ('augjul cfs'!$F42*31)) * 1.983471 / 1000</f>
        <v>10027.657805781</v>
      </c>
      <c r="G42" s="6">
        <f xml:space="preserve"> 'augjul cfs'!$G42*31*1.983471/1000</f>
        <v>574.10973053700002</v>
      </c>
      <c r="H42" s="6">
        <f xml:space="preserve"> ('augjul cfs'!$G42*31 + 'augjul cfs'!$H42*28)*1.983471/1000</f>
        <v>1025.6826061649999</v>
      </c>
      <c r="I42" s="6">
        <f xml:space="preserve"> ('augjul cfs'!$G42*31 + 'augjul cfs'!$H42*28 + 'augjul cfs'!$I42*31)*1.983471/1000</f>
        <v>1567.142420571</v>
      </c>
      <c r="J42" s="6">
        <f xml:space="preserve"> ('augjul cfs'!$G42*31 + 'augjul cfs'!$H42*28 + 'augjul cfs'!$I42*31 + 'augjul cfs'!$J42*30)*1.983471/1000</f>
        <v>2922.0514606710003</v>
      </c>
      <c r="K42" s="6">
        <f xml:space="preserve"> ('augjul cfs'!$G42*31 + 'augjul cfs'!$H42*28 + 'augjul cfs'!$I42*31 + 'augjul cfs'!$J42*30 + 'augjul cfs'!$K42*31)*1.983471/1000</f>
        <v>7754.1775604579998</v>
      </c>
      <c r="L42" s="6">
        <f xml:space="preserve"> ('augjul cfs'!$G42*31 + 'augjul cfs'!$H42*28 + 'augjul cfs'!$I42*31 + 'augjul cfs'!$J42*30 + 'augjul cfs'!$K42*31 + 'augjul cfs'!$L42*30)*1.983471/1000</f>
        <v>15141.555795828001</v>
      </c>
      <c r="M42" s="6">
        <f xml:space="preserve"> ('augjul cfs'!$G42*31 + 'augjul cfs'!$H42*28 + 'augjul cfs'!$I42*31 + 'augjul cfs'!$J42*30 + 'augjul cfs'!$K42*31 + 'augjul cfs'!$L42*30 + 'augjul cfs'!$M42*31)*1.983471/1000</f>
        <v>22433.247423215998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32533.182912237</v>
      </c>
      <c r="O42" s="23" t="s">
        <v>60</v>
      </c>
    </row>
    <row r="43" spans="1:15" x14ac:dyDescent="0.2">
      <c r="A43" t="s">
        <v>39</v>
      </c>
      <c r="B43" s="6">
        <f>'augjul cfs'!B43*31*1.983471/1000</f>
        <v>4334.2609944900005</v>
      </c>
      <c r="C43" s="6">
        <f xml:space="preserve"> (('augjul cfs'!B43*31) + ('augjul cfs'!C43*30)) * 1.983471 / 1000</f>
        <v>6695.4443770199996</v>
      </c>
      <c r="D43" s="6">
        <f xml:space="preserve"> (('augjul cfs'!$B43*31) + ('augjul cfs'!$C43*30) + ('augjul cfs'!$D43*31)) * 1.983471 / 1000</f>
        <v>8176.127296701</v>
      </c>
      <c r="E43" s="6">
        <f xml:space="preserve"> (('augjul cfs'!$B43*31) + ('augjul cfs'!$C43*30) + ('augjul cfs'!$D43*31) + ('augjul cfs'!$E43*30)) * 1.983471 / 1000</f>
        <v>9081.0066016109995</v>
      </c>
      <c r="F43" s="6">
        <f xml:space="preserve"> (('augjul cfs'!$B43*31) + ('augjul cfs'!$C43*30) + ('augjul cfs'!$D43*31) + ('augjul cfs'!$E43*30) + ('augjul cfs'!$F43*31)) * 1.983471 / 1000</f>
        <v>9859.3166550689984</v>
      </c>
      <c r="G43" s="6">
        <f xml:space="preserve"> 'augjul cfs'!$G43*31*1.983471/1000</f>
        <v>620.71733209499996</v>
      </c>
      <c r="H43" s="6">
        <f xml:space="preserve"> ('augjul cfs'!$G43*31 + 'augjul cfs'!$H43*28)*1.983471/1000</f>
        <v>1135.824750795</v>
      </c>
      <c r="I43" s="6">
        <f xml:space="preserve"> ('augjul cfs'!$G43*31 + 'augjul cfs'!$H43*28 + 'augjul cfs'!$I43*31)*1.983471/1000</f>
        <v>1652.0131611899999</v>
      </c>
      <c r="J43" s="6">
        <f xml:space="preserve"> ('augjul cfs'!$G43*31 + 'augjul cfs'!$H43*28 + 'augjul cfs'!$I43*31 + 'augjul cfs'!$J43*30)*1.983471/1000</f>
        <v>2486.6180885700001</v>
      </c>
      <c r="K43" s="6">
        <f xml:space="preserve"> ('augjul cfs'!$G43*31 + 'augjul cfs'!$H43*28 + 'augjul cfs'!$I43*31 + 'augjul cfs'!$J43*30 + 'augjul cfs'!$K43*31)*1.983471/1000</f>
        <v>6285.6910039560007</v>
      </c>
      <c r="L43" s="6">
        <f xml:space="preserve"> ('augjul cfs'!$G43*31 + 'augjul cfs'!$H43*28 + 'augjul cfs'!$I43*31 + 'augjul cfs'!$J43*30 + 'augjul cfs'!$K43*31 + 'augjul cfs'!$L43*30)*1.983471/1000</f>
        <v>16930.027794875998</v>
      </c>
      <c r="M43" s="6">
        <f xml:space="preserve"> ('augjul cfs'!$G43*31 + 'augjul cfs'!$H43*28 + 'augjul cfs'!$I43*31 + 'augjul cfs'!$J43*30 + 'augjul cfs'!$K43*31 + 'augjul cfs'!$L43*30 + 'augjul cfs'!$M43*31)*1.983471/1000</f>
        <v>24926.613280128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35413.299829026</v>
      </c>
      <c r="O43" s="23" t="s">
        <v>39</v>
      </c>
    </row>
    <row r="44" spans="1:15" x14ac:dyDescent="0.2">
      <c r="A44" t="s">
        <v>52</v>
      </c>
      <c r="B44" s="6">
        <f>'augjul cfs'!B44*31*1.983471/1000</f>
        <v>4546.9466063489999</v>
      </c>
      <c r="C44" s="6">
        <f xml:space="preserve"> (('augjul cfs'!B44*31) + ('augjul cfs'!C44*30)) * 1.983471 / 1000</f>
        <v>7322.8142708489995</v>
      </c>
      <c r="D44" s="6">
        <f xml:space="preserve"> (('augjul cfs'!$B44*31) + ('augjul cfs'!$C44*30) + ('augjul cfs'!$D44*31)) * 1.983471 / 1000</f>
        <v>8945.9024744460003</v>
      </c>
      <c r="E44" s="6">
        <f xml:space="preserve"> (('augjul cfs'!$B44*31) + ('augjul cfs'!$C44*30) + ('augjul cfs'!$D44*31) + ('augjul cfs'!$E44*30)) * 1.983471 / 1000</f>
        <v>9973.1817747660007</v>
      </c>
      <c r="F44" s="6">
        <f xml:space="preserve"> (('augjul cfs'!$B44*31) + ('augjul cfs'!$C44*30) + ('augjul cfs'!$D44*31) + ('augjul cfs'!$E44*30) + ('augjul cfs'!$F44*31)) * 1.983471 / 1000</f>
        <v>10599.248528147999</v>
      </c>
      <c r="G44" s="6">
        <f xml:space="preserve"> 'augjul cfs'!$G44*31*1.983471/1000</f>
        <v>615.61386121200007</v>
      </c>
      <c r="H44" s="6">
        <f xml:space="preserve"> ('augjul cfs'!$G44*31 + 'augjul cfs'!$H44*29)*1.983471/1000</f>
        <v>1208.0766489120001</v>
      </c>
      <c r="I44" s="6">
        <f xml:space="preserve"> ('augjul cfs'!$G44*31 + 'augjul cfs'!$H44*29 + 'augjul cfs'!$I44*31)*1.983471/1000</f>
        <v>2064.1070300340002</v>
      </c>
      <c r="J44" s="6">
        <f xml:space="preserve"> ('augjul cfs'!$G44*31 + 'augjul cfs'!$H44*29 + 'augjul cfs'!$I44*31 + 'augjul cfs'!$J44*30)*1.983471/1000</f>
        <v>2922.8706341940001</v>
      </c>
      <c r="K44" s="6">
        <f xml:space="preserve"> ('augjul cfs'!$G44*31 + 'augjul cfs'!$H44*29 + 'augjul cfs'!$I44*31 + 'augjul cfs'!$J44*30 + 'augjul cfs'!$K44*31)*1.983471/1000</f>
        <v>7297.7749329449998</v>
      </c>
      <c r="L44" s="6">
        <f xml:space="preserve"> ('augjul cfs'!$G44*31 + 'augjul cfs'!$H44*29 + 'augjul cfs'!$I44*31 + 'augjul cfs'!$J44*30 + 'augjul cfs'!$K44*31 + 'augjul cfs'!$L44*30)*1.983471/1000</f>
        <v>15639.301892865</v>
      </c>
      <c r="M44" s="6">
        <f xml:space="preserve"> ('augjul cfs'!$G44*31 + 'augjul cfs'!$H44*29 + 'augjul cfs'!$I44*31 + 'augjul cfs'!$J44*30 + 'augjul cfs'!$K44*31 + 'augjul cfs'!$L44*30 + 'augjul cfs'!$M44*31)*1.983471/1000</f>
        <v>23865.605055452997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34491.543169377001</v>
      </c>
      <c r="O44" s="23" t="s">
        <v>52</v>
      </c>
    </row>
    <row r="45" spans="1:15" x14ac:dyDescent="0.2">
      <c r="A45" t="s">
        <v>71</v>
      </c>
      <c r="B45" s="6">
        <f>'augjul cfs'!B45*31*1.983471/1000</f>
        <v>4475.989914795</v>
      </c>
      <c r="C45" s="6">
        <f xml:space="preserve"> (('augjul cfs'!B45*31) + ('augjul cfs'!C45*30)) * 1.983471 / 1000</f>
        <v>7349.5038566249996</v>
      </c>
      <c r="D45" s="6">
        <f xml:space="preserve"> (('augjul cfs'!$B45*31) + ('augjul cfs'!$C45*30) + ('augjul cfs'!$D45*31)) * 1.983471 / 1000</f>
        <v>8924.7547066440002</v>
      </c>
      <c r="E45" s="6">
        <f xml:space="preserve"> (('augjul cfs'!$B45*31) + ('augjul cfs'!$C45*30) + ('augjul cfs'!$D45*31) + ('augjul cfs'!$E45*30)) * 1.983471 / 1000</f>
        <v>9957.8059075740002</v>
      </c>
      <c r="F45" s="6">
        <f xml:space="preserve"> (('augjul cfs'!$B45*31) + ('augjul cfs'!$C45*30) + ('augjul cfs'!$D45*31) + ('augjul cfs'!$E45*30) + ('augjul cfs'!$F45*31)) * 1.983471 / 1000</f>
        <v>10641.671005896</v>
      </c>
      <c r="G45" s="6">
        <f xml:space="preserve"> 'augjul cfs'!$G45*31*1.983471/1000</f>
        <v>548.53088852100007</v>
      </c>
      <c r="H45" s="6">
        <f xml:space="preserve"> ('augjul cfs'!$G45*31 + 'augjul cfs'!$H45*28)*1.983471/1000</f>
        <v>976.83368237699995</v>
      </c>
      <c r="I45" s="6">
        <f xml:space="preserve"> ('augjul cfs'!$G45*31 + 'augjul cfs'!$H45*28 + 'augjul cfs'!$I45*31)*1.983471/1000</f>
        <v>1486.4429194649999</v>
      </c>
      <c r="J45" s="6">
        <f xml:space="preserve"> ('augjul cfs'!$G45*31 + 'augjul cfs'!$H45*28 + 'augjul cfs'!$I45*31 + 'augjul cfs'!$J45*30)*1.983471/1000</f>
        <v>3401.523839385</v>
      </c>
      <c r="K45" s="6">
        <f xml:space="preserve"> ('augjul cfs'!$G45*31 + 'augjul cfs'!$H45*28 + 'augjul cfs'!$I45*31 + 'augjul cfs'!$J45*30 + 'augjul cfs'!$K45*31)*1.983471/1000</f>
        <v>8867.7100806840008</v>
      </c>
      <c r="L45" s="6">
        <f xml:space="preserve"> ('augjul cfs'!$G45*31 + 'augjul cfs'!$H45*28 + 'augjul cfs'!$I45*31 + 'augjul cfs'!$J45*30 + 'augjul cfs'!$K45*31 + 'augjul cfs'!$L45*30)*1.983471/1000</f>
        <v>17039.174237063999</v>
      </c>
      <c r="M45" s="6">
        <f xml:space="preserve"> ('augjul cfs'!$G45*31 + 'augjul cfs'!$H45*28 + 'augjul cfs'!$I45*31 + 'augjul cfs'!$J45*30 + 'augjul cfs'!$K45*31 + 'augjul cfs'!$L45*30 + 'augjul cfs'!$M45*31)*1.983471/1000</f>
        <v>22101.018014187001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30886.477519443</v>
      </c>
      <c r="O45" s="23" t="s">
        <v>71</v>
      </c>
    </row>
    <row r="46" spans="1:15" x14ac:dyDescent="0.2">
      <c r="A46" t="s">
        <v>88</v>
      </c>
      <c r="B46" s="6">
        <f>'augjul cfs'!B46*31*1.983471/1000</f>
        <v>3388.2742531050003</v>
      </c>
      <c r="C46" s="6">
        <f xml:space="preserve"> (('augjul cfs'!B46*31) + ('augjul cfs'!C46*30)) * 1.983471 / 1000</f>
        <v>5493.2923559849996</v>
      </c>
      <c r="D46" s="6">
        <f xml:space="preserve"> (('augjul cfs'!$B46*31) + ('augjul cfs'!$C46*30) + ('augjul cfs'!$D46*31)) * 1.983471 / 1000</f>
        <v>7044.6245292149997</v>
      </c>
      <c r="E46" s="6">
        <f xml:space="preserve"> (('augjul cfs'!$B46*31) + ('augjul cfs'!$C46*30) + ('augjul cfs'!$D46*31) + ('augjul cfs'!$E46*30)) * 1.983471 / 1000</f>
        <v>8179.4872965749992</v>
      </c>
      <c r="F46" s="6">
        <f xml:space="preserve"> (('augjul cfs'!$B46*31) + ('augjul cfs'!$C46*30) + ('augjul cfs'!$D46*31) + ('augjul cfs'!$E46*30) + ('augjul cfs'!$F46*31)) * 1.983471 / 1000</f>
        <v>9003.0522243690011</v>
      </c>
      <c r="G46" s="6">
        <f xml:space="preserve"> 'augjul cfs'!$G46*31*1.983471/1000</f>
        <v>447.01485926999999</v>
      </c>
      <c r="H46" s="6">
        <f xml:space="preserve"> ('augjul cfs'!$G46*31 + 'augjul cfs'!$H46*28)*1.983471/1000</f>
        <v>846.60492692999992</v>
      </c>
      <c r="I46" s="6">
        <f xml:space="preserve"> ('augjul cfs'!$G46*31 + 'augjul cfs'!$H46*28 + 'augjul cfs'!$I46*31)*1.983471/1000</f>
        <v>1283.1668940300001</v>
      </c>
      <c r="J46" s="6">
        <f xml:space="preserve"> ('augjul cfs'!$G46*31 + 'augjul cfs'!$H46*28 + 'augjul cfs'!$I46*31 + 'augjul cfs'!$J46*30)*1.983471/1000</f>
        <v>1922.1817460999998</v>
      </c>
      <c r="K46" s="6">
        <f xml:space="preserve"> ('augjul cfs'!$G46*31 + 'augjul cfs'!$H46*28 + 'augjul cfs'!$I46*31 + 'augjul cfs'!$J46*30 + 'augjul cfs'!$K46*31)*1.983471/1000</f>
        <v>4933.1065918679997</v>
      </c>
      <c r="L46" s="6">
        <f xml:space="preserve"> ('augjul cfs'!$G46*31 + 'augjul cfs'!$H46*28 + 'augjul cfs'!$I46*31 + 'augjul cfs'!$J46*30 + 'augjul cfs'!$K46*31 + 'augjul cfs'!$L46*30)*1.983471/1000</f>
        <v>11661.595595748</v>
      </c>
      <c r="M46" s="6">
        <f xml:space="preserve"> ('augjul cfs'!$G46*31 + 'augjul cfs'!$H46*28 + 'augjul cfs'!$I46*31 + 'augjul cfs'!$J46*30 + 'augjul cfs'!$K46*31 + 'augjul cfs'!$L46*30 + 'augjul cfs'!$M46*31)*1.983471/1000</f>
        <v>16531.782520553999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24893.364355755002</v>
      </c>
      <c r="O46" s="23" t="s">
        <v>88</v>
      </c>
    </row>
    <row r="47" spans="1:15" x14ac:dyDescent="0.2">
      <c r="A47" t="s">
        <v>77</v>
      </c>
      <c r="B47" s="6">
        <f>'augjul cfs'!B47*31*1.983471/1000</f>
        <v>3356.4236757869999</v>
      </c>
      <c r="C47" s="6">
        <f xml:space="preserve"> (('augjul cfs'!B47*31) + ('augjul cfs'!C47*30)) * 1.983471 / 1000</f>
        <v>4851.8219668169995</v>
      </c>
      <c r="D47" s="6">
        <f xml:space="preserve"> (('augjul cfs'!$B47*31) + ('augjul cfs'!$C47*30) + ('augjul cfs'!$D47*31)) * 1.983471 / 1000</f>
        <v>5811.889368831</v>
      </c>
      <c r="E47" s="6">
        <f xml:space="preserve"> (('augjul cfs'!$B47*31) + ('augjul cfs'!$C47*30) + ('augjul cfs'!$D47*31) + ('augjul cfs'!$E47*30)) * 1.983471 / 1000</f>
        <v>6433.5290149410002</v>
      </c>
      <c r="F47" s="6">
        <f xml:space="preserve"> (('augjul cfs'!$B47*31) + ('augjul cfs'!$C47*30) + ('augjul cfs'!$D47*31) + ('augjul cfs'!$E47*30) + ('augjul cfs'!$F47*31)) * 1.983471 / 1000</f>
        <v>6923.2162693050004</v>
      </c>
      <c r="G47" s="6">
        <f xml:space="preserve"> 'augjul cfs'!$G47*31*1.983471/1000</f>
        <v>473.57750290199999</v>
      </c>
      <c r="H47" s="6">
        <f xml:space="preserve"> ('augjul cfs'!$G47*31 + 'augjul cfs'!$H47*28)*1.983471/1000</f>
        <v>1000.625417022</v>
      </c>
      <c r="I47" s="6">
        <f xml:space="preserve"> ('augjul cfs'!$G47*31 + 'augjul cfs'!$H47*28 + 'augjul cfs'!$I47*31)*1.983471/1000</f>
        <v>1423.598624301</v>
      </c>
      <c r="J47" s="6">
        <f xml:space="preserve"> ('augjul cfs'!$G47*31 + 'augjul cfs'!$H47*28 + 'augjul cfs'!$I47*31 + 'augjul cfs'!$J47*30)*1.983471/1000</f>
        <v>2516.7489965310001</v>
      </c>
      <c r="K47" s="6">
        <f xml:space="preserve"> ('augjul cfs'!$G47*31 + 'augjul cfs'!$H47*28 + 'augjul cfs'!$I47*31 + 'augjul cfs'!$J47*30 + 'augjul cfs'!$K47*31)*1.983471/1000</f>
        <v>7864.8175563089999</v>
      </c>
      <c r="L47" s="6">
        <f xml:space="preserve"> ('augjul cfs'!$G47*31 + 'augjul cfs'!$H47*28 + 'augjul cfs'!$I47*31 + 'augjul cfs'!$J47*30 + 'augjul cfs'!$K47*31 + 'augjul cfs'!$L47*30)*1.983471/1000</f>
        <v>15147.171002228999</v>
      </c>
      <c r="M47" s="6">
        <f xml:space="preserve"> ('augjul cfs'!$G47*31 + 'augjul cfs'!$H47*28 + 'augjul cfs'!$I47*31 + 'augjul cfs'!$J47*30 + 'augjul cfs'!$K47*31 + 'augjul cfs'!$L47*30 + 'augjul cfs'!$M47*31)*1.983471/1000</f>
        <v>20723.665999722001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29635.375417599</v>
      </c>
      <c r="O47" s="23" t="s">
        <v>77</v>
      </c>
    </row>
    <row r="48" spans="1:15" x14ac:dyDescent="0.2">
      <c r="A48" t="s">
        <v>37</v>
      </c>
      <c r="B48" s="6">
        <f>'augjul cfs'!B48*31*1.983471/1000</f>
        <v>4696.976352789</v>
      </c>
      <c r="C48" s="6">
        <f xml:space="preserve"> (('augjul cfs'!B48*31) + ('augjul cfs'!C48*30)) * 1.983471 / 1000</f>
        <v>6840.3151153889994</v>
      </c>
      <c r="D48" s="6">
        <f xml:space="preserve"> (('augjul cfs'!$B48*31) + ('augjul cfs'!$C48*30) + ('augjul cfs'!$D48*31)) * 1.983471 / 1000</f>
        <v>8207.0000228159988</v>
      </c>
      <c r="E48" s="6">
        <f xml:space="preserve"> (('augjul cfs'!$B48*31) + ('augjul cfs'!$C48*30) + ('augjul cfs'!$D48*31) + ('augjul cfs'!$E48*30)) * 1.983471 / 1000</f>
        <v>9053.2677596760004</v>
      </c>
      <c r="F48" s="6">
        <f xml:space="preserve"> (('augjul cfs'!$B48*31) + ('augjul cfs'!$C48*30) + ('augjul cfs'!$D48*31) + ('augjul cfs'!$E48*30) + ('augjul cfs'!$F48*31)) * 1.983471 / 1000</f>
        <v>9694.8293885099993</v>
      </c>
      <c r="G48" s="6">
        <f xml:space="preserve"> 'augjul cfs'!$G48*31*1.983471/1000</f>
        <v>510.83898910800002</v>
      </c>
      <c r="H48" s="6">
        <f xml:space="preserve"> ('augjul cfs'!$G48*31 + 'augjul cfs'!$H48*29)*1.983471/1000</f>
        <v>979.74740127600001</v>
      </c>
      <c r="I48" s="6">
        <f xml:space="preserve"> ('augjul cfs'!$G48*31 + 'augjul cfs'!$H48*29 + 'augjul cfs'!$I48*31)*1.983471/1000</f>
        <v>1725.1001005979999</v>
      </c>
      <c r="J48" s="6">
        <f xml:space="preserve"> ('augjul cfs'!$G48*31 + 'augjul cfs'!$H48*29 + 'augjul cfs'!$I48*31 + 'augjul cfs'!$J48*30)*1.983471/1000</f>
        <v>2699.9562623879997</v>
      </c>
      <c r="K48" s="6">
        <f xml:space="preserve"> ('augjul cfs'!$G48*31 + 'augjul cfs'!$H48*29 + 'augjul cfs'!$I48*31 + 'augjul cfs'!$J48*30 + 'augjul cfs'!$K48*31)*1.983471/1000</f>
        <v>8043.0443264850001</v>
      </c>
      <c r="L48" s="6">
        <f xml:space="preserve"> ('augjul cfs'!$G48*31 + 'augjul cfs'!$H48*29 + 'augjul cfs'!$I48*31 + 'augjul cfs'!$J48*30 + 'augjul cfs'!$K48*31 + 'augjul cfs'!$L48*30)*1.983471/1000</f>
        <v>18668.399299934998</v>
      </c>
      <c r="M48" s="6">
        <f xml:space="preserve"> ('augjul cfs'!$G48*31 + 'augjul cfs'!$H48*29 + 'augjul cfs'!$I48*31 + 'augjul cfs'!$J48*30 + 'augjul cfs'!$K48*31 + 'augjul cfs'!$L48*30 + 'augjul cfs'!$M48*31)*1.983471/1000</f>
        <v>26204.565628898999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36175.305750863998</v>
      </c>
      <c r="O48" s="23" t="s">
        <v>37</v>
      </c>
    </row>
    <row r="49" spans="1:15" x14ac:dyDescent="0.2">
      <c r="A49" t="s">
        <v>85</v>
      </c>
      <c r="B49" s="6">
        <f>'augjul cfs'!B49*31*1.983471/1000</f>
        <v>4980.7416314040001</v>
      </c>
      <c r="C49" s="6">
        <f xml:space="preserve"> (('augjul cfs'!B49*31) + ('augjul cfs'!C49*30)) * 1.983471 / 1000</f>
        <v>7116.2258488440002</v>
      </c>
      <c r="D49" s="6">
        <f xml:space="preserve"> (('augjul cfs'!$B49*31) + ('augjul cfs'!$C49*30) + ('augjul cfs'!$D49*31)) * 1.983471 / 1000</f>
        <v>8542.430754039</v>
      </c>
      <c r="E49" s="6">
        <f xml:space="preserve"> (('augjul cfs'!$B49*31) + ('augjul cfs'!$C49*30) + ('augjul cfs'!$D49*31) + ('augjul cfs'!$E49*30)) * 1.983471 / 1000</f>
        <v>9447.9646043789999</v>
      </c>
      <c r="F49" s="6">
        <f xml:space="preserve"> (('augjul cfs'!$B49*31) + ('augjul cfs'!$C49*30) + ('augjul cfs'!$D49*31) + ('augjul cfs'!$E49*30) + ('augjul cfs'!$F49*31)) * 1.983471 / 1000</f>
        <v>10101.393340205999</v>
      </c>
      <c r="G49" s="6">
        <f xml:space="preserve"> 'augjul cfs'!$G49*31*1.983471/1000</f>
        <v>513.17551794600001</v>
      </c>
      <c r="H49" s="6">
        <f xml:space="preserve"> ('augjul cfs'!$G49*31 + 'augjul cfs'!$H49*28)*1.983471/1000</f>
        <v>937.53517145399996</v>
      </c>
      <c r="I49" s="6">
        <f xml:space="preserve"> ('augjul cfs'!$G49*31 + 'augjul cfs'!$H49*28 + 'augjul cfs'!$I49*31)*1.983471/1000</f>
        <v>1493.3215968929999</v>
      </c>
      <c r="J49" s="6">
        <f xml:space="preserve"> ('augjul cfs'!$G49*31 + 'augjul cfs'!$H49*28 + 'augjul cfs'!$I49*31 + 'augjul cfs'!$J49*30)*1.983471/1000</f>
        <v>2409.5066865030003</v>
      </c>
      <c r="K49" s="6">
        <f xml:space="preserve"> ('augjul cfs'!$G49*31 + 'augjul cfs'!$H49*28 + 'augjul cfs'!$I49*31 + 'augjul cfs'!$J49*30 + 'augjul cfs'!$K49*31)*1.983471/1000</f>
        <v>6348.5868693660004</v>
      </c>
      <c r="L49" s="6">
        <f xml:space="preserve"> ('augjul cfs'!$G49*31 + 'augjul cfs'!$H49*28 + 'augjul cfs'!$I49*31 + 'augjul cfs'!$J49*30 + 'augjul cfs'!$K49*31 + 'augjul cfs'!$L49*30)*1.983471/1000</f>
        <v>11913.770131746</v>
      </c>
      <c r="M49" s="6">
        <f xml:space="preserve"> ('augjul cfs'!$G49*31 + 'augjul cfs'!$H49*28 + 'augjul cfs'!$I49*31 + 'augjul cfs'!$J49*30 + 'augjul cfs'!$K49*31 + 'augjul cfs'!$L49*30 + 'augjul cfs'!$M49*31)*1.983471/1000</f>
        <v>17149.070431290002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25043.066829480002</v>
      </c>
      <c r="O49" s="23" t="s">
        <v>85</v>
      </c>
    </row>
    <row r="50" spans="1:15" x14ac:dyDescent="0.2">
      <c r="A50" t="s">
        <v>49</v>
      </c>
      <c r="B50" s="6">
        <f>'augjul cfs'!B50*31*1.983471/1000</f>
        <v>3345.417395208</v>
      </c>
      <c r="C50" s="6">
        <f xml:space="preserve"> (('augjul cfs'!B50*31) + ('augjul cfs'!C50*30)) * 1.983471 / 1000</f>
        <v>4908.8289068280001</v>
      </c>
      <c r="D50" s="6">
        <f xml:space="preserve"> (('augjul cfs'!$B50*31) + ('augjul cfs'!$C50*30) + ('augjul cfs'!$D50*31)) * 1.983471 / 1000</f>
        <v>6295.1283589739996</v>
      </c>
      <c r="E50" s="6">
        <f xml:space="preserve"> (('augjul cfs'!$B50*31) + ('augjul cfs'!$C50*30) + ('augjul cfs'!$D50*31) + ('augjul cfs'!$E50*30)) * 1.983471 / 1000</f>
        <v>7348.5299723640001</v>
      </c>
      <c r="F50" s="6">
        <f xml:space="preserve"> (('augjul cfs'!$B50*31) + ('augjul cfs'!$C50*30) + ('augjul cfs'!$D50*31) + ('augjul cfs'!$E50*30) + ('augjul cfs'!$F50*31)) * 1.983471 / 1000</f>
        <v>8048.62779735</v>
      </c>
      <c r="G50" s="6">
        <f xml:space="preserve"> 'augjul cfs'!$G50*31*1.983471/1000</f>
        <v>585.79237472700004</v>
      </c>
      <c r="H50" s="6">
        <f xml:space="preserve"> ('augjul cfs'!$G50*31 + 'augjul cfs'!$H50*28)*1.983471/1000</f>
        <v>1150.938799815</v>
      </c>
      <c r="I50" s="6">
        <f xml:space="preserve"> ('augjul cfs'!$G50*31 + 'augjul cfs'!$H50*28 + 'augjul cfs'!$I50*31)*1.983471/1000</f>
        <v>1727.38505919</v>
      </c>
      <c r="J50" s="6">
        <f xml:space="preserve"> ('augjul cfs'!$G50*31 + 'augjul cfs'!$H50*28 + 'augjul cfs'!$I50*31 + 'augjul cfs'!$J50*30)*1.983471/1000</f>
        <v>3241.17012639</v>
      </c>
      <c r="K50" s="6">
        <f xml:space="preserve"> ('augjul cfs'!$G50*31 + 'augjul cfs'!$H50*28 + 'augjul cfs'!$I50*31 + 'augjul cfs'!$J50*30 + 'augjul cfs'!$K50*31)*1.983471/1000</f>
        <v>6812.0625544649993</v>
      </c>
      <c r="L50" s="6">
        <f xml:space="preserve"> ('augjul cfs'!$G50*31 + 'augjul cfs'!$H50*28 + 'augjul cfs'!$I50*31 + 'augjul cfs'!$J50*30 + 'augjul cfs'!$K50*31 + 'augjul cfs'!$L50*30)*1.983471/1000</f>
        <v>15567.916771575001</v>
      </c>
      <c r="M50" s="6">
        <f xml:space="preserve"> ('augjul cfs'!$G50*31 + 'augjul cfs'!$H50*28 + 'augjul cfs'!$I50*31 + 'augjul cfs'!$J50*30 + 'augjul cfs'!$K50*31 + 'augjul cfs'!$L50*30 + 'augjul cfs'!$M50*31)*1.983471/1000</f>
        <v>23103.775662533997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32800.142241068999</v>
      </c>
      <c r="O50" s="23" t="s">
        <v>49</v>
      </c>
    </row>
    <row r="51" spans="1:15" x14ac:dyDescent="0.2">
      <c r="A51" t="s">
        <v>74</v>
      </c>
      <c r="B51" s="6">
        <f>'augjul cfs'!B51*31*1.983471/1000</f>
        <v>4489.3942118129999</v>
      </c>
      <c r="C51" s="6">
        <f xml:space="preserve"> (('augjul cfs'!B51*31) + ('augjul cfs'!C51*30)) * 1.983471 / 1000</f>
        <v>6556.5676880129995</v>
      </c>
      <c r="D51" s="6">
        <f xml:space="preserve"> (('augjul cfs'!$B51*31) + ('augjul cfs'!$C51*30) + ('augjul cfs'!$D51*31)) * 1.983471 / 1000</f>
        <v>7573.8800465579998</v>
      </c>
      <c r="E51" s="6">
        <f xml:space="preserve"> (('augjul cfs'!$B51*31) + ('augjul cfs'!$C51*30) + ('augjul cfs'!$D51*31) + ('augjul cfs'!$E51*30)) * 1.983471 / 1000</f>
        <v>8240.0882860380007</v>
      </c>
      <c r="F51" s="6">
        <f xml:space="preserve"> (('augjul cfs'!$B51*31) + ('augjul cfs'!$C51*30) + ('augjul cfs'!$D51*31) + ('augjul cfs'!$E51*30) + ('augjul cfs'!$F51*31)) * 1.983471 / 1000</f>
        <v>8805.0363640260002</v>
      </c>
      <c r="G51" s="6">
        <f xml:space="preserve"> 'augjul cfs'!$G51*31*1.983471/1000</f>
        <v>538.44692195700009</v>
      </c>
      <c r="H51" s="6">
        <f xml:space="preserve"> ('augjul cfs'!$G51*31 + 'augjul cfs'!$H51*28)*1.983471/1000</f>
        <v>888.33120635700004</v>
      </c>
      <c r="I51" s="6">
        <f xml:space="preserve"> ('augjul cfs'!$G51*31 + 'augjul cfs'!$H51*28 + 'augjul cfs'!$I51*31)*1.983471/1000</f>
        <v>1219.687888146</v>
      </c>
      <c r="J51" s="6">
        <f xml:space="preserve"> ('augjul cfs'!$G51*31 + 'augjul cfs'!$H51*28 + 'augjul cfs'!$I51*31 + 'augjul cfs'!$J51*30)*1.983471/1000</f>
        <v>1974.200256546</v>
      </c>
      <c r="K51" s="6">
        <f xml:space="preserve"> ('augjul cfs'!$G51*31 + 'augjul cfs'!$H51*28 + 'augjul cfs'!$I51*31 + 'augjul cfs'!$J51*30 + 'augjul cfs'!$K51*31)*1.983471/1000</f>
        <v>5355.0345099299993</v>
      </c>
      <c r="L51" s="6">
        <f xml:space="preserve"> ('augjul cfs'!$G51*31 + 'augjul cfs'!$H51*28 + 'augjul cfs'!$I51*31 + 'augjul cfs'!$J51*30 + 'augjul cfs'!$K51*31 + 'augjul cfs'!$L51*30)*1.983471/1000</f>
        <v>11664.316917959999</v>
      </c>
      <c r="M51" s="6">
        <f xml:space="preserve"> ('augjul cfs'!$G51*31 + 'augjul cfs'!$H51*28 + 'augjul cfs'!$I51*31 + 'augjul cfs'!$J51*30 + 'augjul cfs'!$K51*31 + 'augjul cfs'!$L51*30 + 'augjul cfs'!$M51*31)*1.983471/1000</f>
        <v>18395.118649026001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25939.764316515</v>
      </c>
      <c r="O51" s="23" t="s">
        <v>74</v>
      </c>
    </row>
    <row r="52" spans="1:15" x14ac:dyDescent="0.2">
      <c r="A52" t="s">
        <v>30</v>
      </c>
      <c r="B52" s="6">
        <f>'augjul cfs'!B52*31*1.983471/1000</f>
        <v>3433.2216894359999</v>
      </c>
      <c r="C52" s="6">
        <f xml:space="preserve"> (('augjul cfs'!B52*31) + ('augjul cfs'!C52*30)) * 1.983471 / 1000</f>
        <v>5296.1769914760007</v>
      </c>
      <c r="D52" s="6">
        <f xml:space="preserve"> (('augjul cfs'!$B52*31) + ('augjul cfs'!$C52*30) + ('augjul cfs'!$D52*31)) * 1.983471 / 1000</f>
        <v>6819.163380645</v>
      </c>
      <c r="E52" s="6">
        <f xml:space="preserve"> (('augjul cfs'!$B52*31) + ('augjul cfs'!$C52*30) + ('augjul cfs'!$D52*31) + ('augjul cfs'!$E52*30)) * 1.983471 / 1000</f>
        <v>8401.1996849549996</v>
      </c>
      <c r="F52" s="6">
        <f xml:space="preserve"> (('augjul cfs'!$B52*31) + ('augjul cfs'!$C52*30) + ('augjul cfs'!$D52*31) + ('augjul cfs'!$E52*30) + ('augjul cfs'!$F52*31)) * 1.983471 / 1000</f>
        <v>9412.1173329960002</v>
      </c>
      <c r="G52" s="6">
        <f xml:space="preserve"> 'augjul cfs'!$G52*31*1.983471/1000</f>
        <v>664.98840481499997</v>
      </c>
      <c r="H52" s="6">
        <f xml:space="preserve"> ('augjul cfs'!$G52*31 + 'augjul cfs'!$H52*29)*1.983471/1000</f>
        <v>1168.2366504060001</v>
      </c>
      <c r="I52" s="6">
        <f xml:space="preserve"> ('augjul cfs'!$G52*31 + 'augjul cfs'!$H52*29 + 'augjul cfs'!$I52*31)*1.983471/1000</f>
        <v>1716.275638119</v>
      </c>
      <c r="J52" s="6">
        <f xml:space="preserve"> ('augjul cfs'!$G52*31 + 'augjul cfs'!$H52*29 + 'augjul cfs'!$I52*31 + 'augjul cfs'!$J52*30)*1.983471/1000</f>
        <v>3050.8342657590001</v>
      </c>
      <c r="K52" s="6">
        <f xml:space="preserve"> ('augjul cfs'!$G52*31 + 'augjul cfs'!$H52*29 + 'augjul cfs'!$I52*31 + 'augjul cfs'!$J52*30 + 'augjul cfs'!$K52*31)*1.983471/1000</f>
        <v>8416.3653042210008</v>
      </c>
      <c r="L52" s="6">
        <f xml:space="preserve"> ('augjul cfs'!$G52*31 + 'augjul cfs'!$H52*29 + 'augjul cfs'!$I52*31 + 'augjul cfs'!$J52*30 + 'augjul cfs'!$K52*31 + 'augjul cfs'!$L52*30)*1.983471/1000</f>
        <v>14230.930375430999</v>
      </c>
      <c r="M52" s="6">
        <f xml:space="preserve"> ('augjul cfs'!$G52*31 + 'augjul cfs'!$H52*29 + 'augjul cfs'!$I52*31 + 'augjul cfs'!$J52*30 + 'augjul cfs'!$K52*31 + 'augjul cfs'!$L52*30 + 'augjul cfs'!$M52*31)*1.983471/1000</f>
        <v>22360.021640838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36884.061426765002</v>
      </c>
      <c r="O52" s="23" t="s">
        <v>30</v>
      </c>
    </row>
    <row r="53" spans="1:15" x14ac:dyDescent="0.2">
      <c r="A53" t="s">
        <v>46</v>
      </c>
      <c r="B53" s="6">
        <f>'augjul cfs'!B53*31*1.983471/1000</f>
        <v>6642.3210732269999</v>
      </c>
      <c r="C53" s="6">
        <f xml:space="preserve"> (('augjul cfs'!B53*31) + ('augjul cfs'!C53*30)) * 1.983471 / 1000</f>
        <v>10408.099444406998</v>
      </c>
      <c r="D53" s="6">
        <f xml:space="preserve"> (('augjul cfs'!$B53*31) + ('augjul cfs'!$C53*30) + ('augjul cfs'!$D53*31)) * 1.983471 / 1000</f>
        <v>11869.475257374001</v>
      </c>
      <c r="E53" s="6">
        <f xml:space="preserve"> (('augjul cfs'!$B53*31) + ('augjul cfs'!$C53*30) + ('augjul cfs'!$D53*31) + ('augjul cfs'!$E53*30)) * 1.983471 / 1000</f>
        <v>12583.227296723999</v>
      </c>
      <c r="F53" s="6">
        <f xml:space="preserve"> (('augjul cfs'!$B53*31) + ('augjul cfs'!$C53*30) + ('augjul cfs'!$D53*31) + ('augjul cfs'!$E53*30) + ('augjul cfs'!$F53*31)) * 1.983471 / 1000</f>
        <v>13116.447772596001</v>
      </c>
      <c r="G53" s="6">
        <f xml:space="preserve"> 'augjul cfs'!$G53*31*1.983471/1000</f>
        <v>569.25221005799995</v>
      </c>
      <c r="H53" s="6">
        <f xml:space="preserve"> ('augjul cfs'!$G53*31 + 'augjul cfs'!$H53*28)*1.983471/1000</f>
        <v>1021.713680694</v>
      </c>
      <c r="I53" s="6">
        <f xml:space="preserve"> ('augjul cfs'!$G53*31 + 'augjul cfs'!$H53*28 + 'augjul cfs'!$I53*31)*1.983471/1000</f>
        <v>1437.0624254489999</v>
      </c>
      <c r="J53" s="6">
        <f xml:space="preserve"> ('augjul cfs'!$G53*31 + 'augjul cfs'!$H53*28 + 'augjul cfs'!$I53*31 + 'augjul cfs'!$J53*30)*1.983471/1000</f>
        <v>2792.6855151089999</v>
      </c>
      <c r="K53" s="6">
        <f xml:space="preserve"> ('augjul cfs'!$G53*31 + 'augjul cfs'!$H53*28 + 'augjul cfs'!$I53*31 + 'augjul cfs'!$J53*30 + 'augjul cfs'!$K53*31)*1.983471/1000</f>
        <v>6245.460261663</v>
      </c>
      <c r="L53" s="6">
        <f xml:space="preserve"> ('augjul cfs'!$G53*31 + 'augjul cfs'!$H53*28 + 'augjul cfs'!$I53*31 + 'augjul cfs'!$J53*30 + 'augjul cfs'!$K53*31 + 'augjul cfs'!$L53*30)*1.983471/1000</f>
        <v>12162.907973642999</v>
      </c>
      <c r="M53" s="6">
        <f xml:space="preserve"> ('augjul cfs'!$G53*31 + 'augjul cfs'!$H53*28 + 'augjul cfs'!$I53*31 + 'augjul cfs'!$J53*30 + 'augjul cfs'!$K53*31 + 'augjul cfs'!$L53*30 + 'augjul cfs'!$M53*31)*1.983471/1000</f>
        <v>16408.319384687999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24662.367339623997</v>
      </c>
      <c r="O53" s="23" t="s">
        <v>46</v>
      </c>
    </row>
    <row r="54" spans="1:15" x14ac:dyDescent="0.2">
      <c r="A54" t="s">
        <v>64</v>
      </c>
      <c r="B54" s="6">
        <f>'augjul cfs'!B54*31*1.983471/1000</f>
        <v>3804.6682870770001</v>
      </c>
      <c r="C54" s="6">
        <f xml:space="preserve"> (('augjul cfs'!B54*31) + ('augjul cfs'!C54*30)) * 1.983471 / 1000</f>
        <v>5545.6996267470004</v>
      </c>
      <c r="D54" s="6">
        <f xml:space="preserve"> (('augjul cfs'!$B54*31) + ('augjul cfs'!$C54*30) + ('augjul cfs'!$D54*31)) * 1.983471 / 1000</f>
        <v>6404.0665367069996</v>
      </c>
      <c r="E54" s="6">
        <f xml:space="preserve"> (('augjul cfs'!$B54*31) + ('augjul cfs'!$C54*30) + ('augjul cfs'!$D54*31) + ('augjul cfs'!$E54*30)) * 1.983471 / 1000</f>
        <v>7055.6962643369998</v>
      </c>
      <c r="F54" s="6">
        <f xml:space="preserve"> (('augjul cfs'!$B54*31) + ('augjul cfs'!$C54*30) + ('augjul cfs'!$D54*31) + ('augjul cfs'!$E54*30) + ('augjul cfs'!$F54*31)) * 1.983471 / 1000</f>
        <v>7600.1689711919998</v>
      </c>
      <c r="G54" s="6">
        <f xml:space="preserve"> 'augjul cfs'!$G54*31*1.983471/1000</f>
        <v>491.347419591</v>
      </c>
      <c r="H54" s="6">
        <f xml:space="preserve"> ('augjul cfs'!$G54*31 + 'augjul cfs'!$H54*28)*1.983471/1000</f>
        <v>879.163603395</v>
      </c>
      <c r="I54" s="6">
        <f xml:space="preserve"> ('augjul cfs'!$G54*31 + 'augjul cfs'!$H54*28 + 'augjul cfs'!$I54*31)*1.983471/1000</f>
        <v>1530.6247359899999</v>
      </c>
      <c r="J54" s="6">
        <f xml:space="preserve"> ('augjul cfs'!$G54*31 + 'augjul cfs'!$H54*28 + 'augjul cfs'!$I54*31 + 'augjul cfs'!$J54*30)*1.983471/1000</f>
        <v>3025.4874898500002</v>
      </c>
      <c r="K54" s="6">
        <f xml:space="preserve"> ('augjul cfs'!$G54*31 + 'augjul cfs'!$H54*28 + 'augjul cfs'!$I54*31 + 'augjul cfs'!$J54*30 + 'augjul cfs'!$K54*31)*1.983471/1000</f>
        <v>6496.4625662999997</v>
      </c>
      <c r="L54" s="6">
        <f xml:space="preserve"> ('augjul cfs'!$G54*31 + 'augjul cfs'!$H54*28 + 'augjul cfs'!$I54*31 + 'augjul cfs'!$J54*30 + 'augjul cfs'!$K54*31 + 'augjul cfs'!$L54*30)*1.983471/1000</f>
        <v>12888.158194380001</v>
      </c>
      <c r="M54" s="6">
        <f xml:space="preserve"> ('augjul cfs'!$G54*31 + 'augjul cfs'!$H54*28 + 'augjul cfs'!$I54*31 + 'augjul cfs'!$J54*30 + 'augjul cfs'!$K54*31 + 'augjul cfs'!$L54*30 + 'augjul cfs'!$M54*31)*1.983471/1000</f>
        <v>19212.157957230003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28457.493147719997</v>
      </c>
      <c r="O54" s="23" t="s">
        <v>64</v>
      </c>
    </row>
    <row r="55" spans="1:15" x14ac:dyDescent="0.2">
      <c r="A55" t="s">
        <v>56</v>
      </c>
      <c r="B55" s="6">
        <f>'augjul cfs'!B55*31*1.983471/1000</f>
        <v>3612.7039967550004</v>
      </c>
      <c r="C55" s="6">
        <f xml:space="preserve"> (('augjul cfs'!B55*31) + ('augjul cfs'!C55*30)) * 1.983471 / 1000</f>
        <v>7190.8658460449997</v>
      </c>
      <c r="D55" s="6">
        <f xml:space="preserve"> (('augjul cfs'!$B55*31) + ('augjul cfs'!$C55*30) + ('augjul cfs'!$D55*31)) * 1.983471 / 1000</f>
        <v>8975.6664402719998</v>
      </c>
      <c r="E55" s="6">
        <f xml:space="preserve"> (('augjul cfs'!$B55*31) + ('augjul cfs'!$C55*30) + ('augjul cfs'!$D55*31) + ('augjul cfs'!$E55*30)) * 1.983471 / 1000</f>
        <v>10126.595322732001</v>
      </c>
      <c r="F55" s="6">
        <f xml:space="preserve"> (('augjul cfs'!$B55*31) + ('augjul cfs'!$C55*30) + ('augjul cfs'!$D55*31) + ('augjul cfs'!$E55*30) + ('augjul cfs'!$F55*31)) * 1.983471 / 1000</f>
        <v>10819.499098401</v>
      </c>
      <c r="G55" s="6">
        <f xml:space="preserve"> 'augjul cfs'!$G55*31*1.983471/1000</f>
        <v>557.07766506000007</v>
      </c>
      <c r="H55" s="6">
        <f xml:space="preserve"> ('augjul cfs'!$G55*31 + 'augjul cfs'!$H55*28)*1.983471/1000</f>
        <v>965.33153404799998</v>
      </c>
      <c r="I55" s="6">
        <f xml:space="preserve"> ('augjul cfs'!$G55*31 + 'augjul cfs'!$H55*28 + 'augjul cfs'!$I55*31)*1.983471/1000</f>
        <v>1562.314652157</v>
      </c>
      <c r="J55" s="6">
        <f xml:space="preserve"> ('augjul cfs'!$G55*31 + 'augjul cfs'!$H55*28 + 'augjul cfs'!$I55*31 + 'augjul cfs'!$J55*30)*1.983471/1000</f>
        <v>2526.222054027</v>
      </c>
      <c r="K55" s="6">
        <f xml:space="preserve"> ('augjul cfs'!$G55*31 + 'augjul cfs'!$H55*28 + 'augjul cfs'!$I55*31 + 'augjul cfs'!$J55*30 + 'augjul cfs'!$K55*31)*1.983471/1000</f>
        <v>6185.7796027439999</v>
      </c>
      <c r="L55" s="6">
        <f xml:space="preserve"> ('augjul cfs'!$G55*31 + 'augjul cfs'!$H55*28 + 'augjul cfs'!$I55*31 + 'augjul cfs'!$J55*30 + 'augjul cfs'!$K55*31 + 'augjul cfs'!$L55*30)*1.983471/1000</f>
        <v>11987.908310784</v>
      </c>
      <c r="M55" s="6">
        <f xml:space="preserve"> ('augjul cfs'!$G55*31 + 'augjul cfs'!$H55*28 + 'augjul cfs'!$I55*31 + 'augjul cfs'!$J55*30 + 'augjul cfs'!$K55*31 + 'augjul cfs'!$L55*30 + 'augjul cfs'!$M55*31)*1.983471/1000</f>
        <v>17309.045301324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26246.601329802001</v>
      </c>
      <c r="O55" s="23" t="s">
        <v>56</v>
      </c>
    </row>
    <row r="56" spans="1:15" x14ac:dyDescent="0.2">
      <c r="A56" t="s">
        <v>53</v>
      </c>
      <c r="B56" s="6">
        <f>'augjul cfs'!B56*31*1.983471/1000</f>
        <v>3295.2435127920003</v>
      </c>
      <c r="C56" s="6">
        <f xml:space="preserve"> (('augjul cfs'!B56*31) + ('augjul cfs'!C56*30)) * 1.983471 / 1000</f>
        <v>5308.922776122</v>
      </c>
      <c r="D56" s="6">
        <f xml:space="preserve"> (('augjul cfs'!$B56*31) + ('augjul cfs'!$C56*30) + ('augjul cfs'!$D56*31)) * 1.983471 / 1000</f>
        <v>6362.3283564539997</v>
      </c>
      <c r="E56" s="6">
        <f xml:space="preserve"> (('augjul cfs'!$B56*31) + ('augjul cfs'!$C56*30) + ('augjul cfs'!$D56*31) + ('augjul cfs'!$E56*30)) * 1.983471 / 1000</f>
        <v>6869.2440399240004</v>
      </c>
      <c r="F56" s="6">
        <f xml:space="preserve"> (('augjul cfs'!$B56*31) + ('augjul cfs'!$C56*30) + ('augjul cfs'!$D56*31) + ('augjul cfs'!$E56*30) + ('augjul cfs'!$F56*31)) * 1.983471 / 1000</f>
        <v>7690.7798768849998</v>
      </c>
      <c r="G56" s="6">
        <f xml:space="preserve"> 'augjul cfs'!$G56*31*1.983471/1000</f>
        <v>454.39337138999997</v>
      </c>
      <c r="H56" s="6">
        <f xml:space="preserve"> ('augjul cfs'!$G56*31 + 'augjul cfs'!$H56*29)*1.983471/1000</f>
        <v>823.963605465</v>
      </c>
      <c r="I56" s="6">
        <f xml:space="preserve"> ('augjul cfs'!$G56*31 + 'augjul cfs'!$H56*29 + 'augjul cfs'!$I56*31)*1.983471/1000</f>
        <v>1279.7711916779999</v>
      </c>
      <c r="J56" s="6">
        <f xml:space="preserve"> ('augjul cfs'!$G56*31 + 'augjul cfs'!$H56*29 + 'augjul cfs'!$I56*31 + 'augjul cfs'!$J56*30)*1.983471/1000</f>
        <v>3442.5083006580003</v>
      </c>
      <c r="K56" s="6">
        <f xml:space="preserve"> ('augjul cfs'!$G56*31 + 'augjul cfs'!$H56*29 + 'augjul cfs'!$I56*31 + 'augjul cfs'!$J56*30 + 'augjul cfs'!$K56*31)*1.983471/1000</f>
        <v>9623.9798043900009</v>
      </c>
      <c r="L56" s="6">
        <f xml:space="preserve"> ('augjul cfs'!$G56*31 + 'augjul cfs'!$H56*29 + 'augjul cfs'!$I56*31 + 'augjul cfs'!$J56*30 + 'augjul cfs'!$K56*31 + 'augjul cfs'!$L56*30)*1.983471/1000</f>
        <v>15241.050668129999</v>
      </c>
      <c r="M56" s="6">
        <f xml:space="preserve"> ('augjul cfs'!$G56*31 + 'augjul cfs'!$H56*29 + 'augjul cfs'!$I56*31 + 'augjul cfs'!$J56*30 + 'augjul cfs'!$K56*31 + 'augjul cfs'!$L56*30 + 'augjul cfs'!$M56*31)*1.983471/1000</f>
        <v>19713.289839264002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26751.898500936</v>
      </c>
      <c r="O56" s="22" t="s">
        <v>53</v>
      </c>
    </row>
    <row r="57" spans="1:15" x14ac:dyDescent="0.2">
      <c r="A57" t="s">
        <v>50</v>
      </c>
      <c r="B57" s="6">
        <f>'augjul cfs'!B57*31*1.983471/1000</f>
        <v>2725.0689887190001</v>
      </c>
      <c r="C57" s="6">
        <f xml:space="preserve"> (('augjul cfs'!B57*31) + ('augjul cfs'!C57*30)) * 1.983471 / 1000</f>
        <v>4656.7515609090005</v>
      </c>
      <c r="D57" s="6">
        <f xml:space="preserve"> (('augjul cfs'!$B57*31) + ('augjul cfs'!$C57*30) + ('augjul cfs'!$D57*31)) * 1.983471 / 1000</f>
        <v>6148.6867115730001</v>
      </c>
      <c r="E57" s="6">
        <f xml:space="preserve"> (('augjul cfs'!$B57*31) + ('augjul cfs'!$C57*30) + ('augjul cfs'!$D57*31) + ('augjul cfs'!$E57*30)) * 1.983471 / 1000</f>
        <v>7268.8519588230001</v>
      </c>
      <c r="F57" s="6">
        <f xml:space="preserve"> (('augjul cfs'!$B57*31) + ('augjul cfs'!$C57*30) + ('augjul cfs'!$D57*31) + ('augjul cfs'!$E57*30) + ('augjul cfs'!$F57*31)) * 1.983471 / 1000</f>
        <v>8257.0806820950002</v>
      </c>
      <c r="G57" s="6">
        <f xml:space="preserve"> 'augjul cfs'!$G57*31*1.983471/1000</f>
        <v>765.15170684400005</v>
      </c>
      <c r="H57" s="6">
        <f xml:space="preserve"> ('augjul cfs'!$G57*31 + 'augjul cfs'!$H57*28)*1.983471/1000</f>
        <v>1351.5688749359999</v>
      </c>
      <c r="I57" s="6">
        <f xml:space="preserve"> ('augjul cfs'!$G57*31 + 'augjul cfs'!$H57*28 + 'augjul cfs'!$I57*31)*1.983471/1000</f>
        <v>2182.081901643</v>
      </c>
      <c r="J57" s="6">
        <f xml:space="preserve"> ('augjul cfs'!$G57*31 + 'augjul cfs'!$H57*28 + 'augjul cfs'!$I57*31 + 'augjul cfs'!$J57*30)*1.983471/1000</f>
        <v>3499.0273068030001</v>
      </c>
      <c r="K57" s="6">
        <f xml:space="preserve"> ('augjul cfs'!$G57*31 + 'augjul cfs'!$H57*28 + 'augjul cfs'!$I57*31 + 'augjul cfs'!$J57*30 + 'augjul cfs'!$K57*31)*1.983471/1000</f>
        <v>9126.4955255250006</v>
      </c>
      <c r="L57" s="6">
        <f xml:space="preserve"> ('augjul cfs'!$G57*31 + 'augjul cfs'!$H57*28 + 'augjul cfs'!$I57*31 + 'augjul cfs'!$J57*30 + 'augjul cfs'!$K57*31 + 'augjul cfs'!$L57*30)*1.983471/1000</f>
        <v>14725.596142005001</v>
      </c>
      <c r="M57" s="6">
        <f xml:space="preserve"> ('augjul cfs'!$G57*31 + 'augjul cfs'!$H57*28 + 'augjul cfs'!$I57*31 + 'augjul cfs'!$J57*30 + 'augjul cfs'!$K57*31 + 'augjul cfs'!$L57*30 + 'augjul cfs'!$M57*31)*1.983471/1000</f>
        <v>21522.927457352998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32268.710856038997</v>
      </c>
      <c r="O57" s="22" t="s">
        <v>50</v>
      </c>
    </row>
    <row r="58" spans="1:15" x14ac:dyDescent="0.2">
      <c r="A58" t="s">
        <v>73</v>
      </c>
      <c r="B58" s="6">
        <f>'augjul cfs'!B58*31*1.983471/1000</f>
        <v>4842.7634547600001</v>
      </c>
      <c r="C58" s="6">
        <f xml:space="preserve"> (('augjul cfs'!B58*31) + ('augjul cfs'!C58*30)) * 1.983471 / 1000</f>
        <v>7145.4542775</v>
      </c>
      <c r="D58" s="6">
        <f xml:space="preserve"> (('augjul cfs'!$B58*31) + ('augjul cfs'!$C58*30) + ('augjul cfs'!$D58*31)) * 1.983471 / 1000</f>
        <v>8561.2062905250004</v>
      </c>
      <c r="E58" s="6">
        <f xml:space="preserve"> (('augjul cfs'!$B58*31) + ('augjul cfs'!$C58*30) + ('augjul cfs'!$D58*31) + ('augjul cfs'!$E58*30)) * 1.983471 / 1000</f>
        <v>9856.9087212750001</v>
      </c>
      <c r="F58" s="6">
        <f xml:space="preserve"> (('augjul cfs'!$B58*31) + ('augjul cfs'!$C58*30) + ('augjul cfs'!$D58*31) + ('augjul cfs'!$E58*30) + ('augjul cfs'!$F58*31)) * 1.983471 / 1000</f>
        <v>10626.426047790001</v>
      </c>
      <c r="G58" s="6">
        <f xml:space="preserve"> 'augjul cfs'!$G58*31*1.983471/1000</f>
        <v>563.53386316499996</v>
      </c>
      <c r="H58" s="6">
        <f xml:space="preserve"> ('augjul cfs'!$G58*31 + 'augjul cfs'!$H58*28)*1.983471/1000</f>
        <v>1050.872687865</v>
      </c>
      <c r="I58" s="6">
        <f xml:space="preserve"> ('augjul cfs'!$G58*31 + 'augjul cfs'!$H58*28 + 'augjul cfs'!$I58*31)*1.983471/1000</f>
        <v>1669.6839043290001</v>
      </c>
      <c r="J58" s="6">
        <f xml:space="preserve"> ('augjul cfs'!$G58*31 + 'augjul cfs'!$H58*28 + 'augjul cfs'!$I58*31 + 'augjul cfs'!$J58*30)*1.983471/1000</f>
        <v>2572.599572949</v>
      </c>
      <c r="K58" s="6">
        <f xml:space="preserve"> ('augjul cfs'!$G58*31 + 'augjul cfs'!$H58*28 + 'augjul cfs'!$I58*31 + 'augjul cfs'!$J58*30 + 'augjul cfs'!$K58*31)*1.983471/1000</f>
        <v>6355.0708360649996</v>
      </c>
      <c r="L58" s="6">
        <f xml:space="preserve"> ('augjul cfs'!$G58*31 + 'augjul cfs'!$H58*28 + 'augjul cfs'!$I58*31 + 'augjul cfs'!$J58*30 + 'augjul cfs'!$K58*31 + 'augjul cfs'!$L58*30)*1.983471/1000</f>
        <v>15060.406046804999</v>
      </c>
      <c r="M58" s="6">
        <f xml:space="preserve"> ('augjul cfs'!$G58*31 + 'augjul cfs'!$H58*28 + 'augjul cfs'!$I58*31 + 'augjul cfs'!$J58*30 + 'augjul cfs'!$K58*31 + 'augjul cfs'!$L58*30 + 'augjul cfs'!$M58*31)*1.983471/1000</f>
        <v>21918.917525148001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32664.585882515999</v>
      </c>
      <c r="O58" s="22" t="s">
        <v>73</v>
      </c>
    </row>
    <row r="59" spans="1:15" x14ac:dyDescent="0.2">
      <c r="A59" t="s">
        <v>75</v>
      </c>
      <c r="B59" s="6">
        <f>'augjul cfs'!B59*31*1.983471/1000</f>
        <v>4318.7661190379995</v>
      </c>
      <c r="C59" s="6">
        <f xml:space="preserve"> (('augjul cfs'!B59*31) + ('augjul cfs'!C59*30)) * 1.983471 / 1000</f>
        <v>7264.6965870779995</v>
      </c>
      <c r="D59" s="6">
        <f xml:space="preserve"> (('augjul cfs'!$B59*31) + ('augjul cfs'!$C59*30) + ('augjul cfs'!$D59*31)) * 1.983471 / 1000</f>
        <v>8798.2588436189999</v>
      </c>
      <c r="E59" s="6">
        <f xml:space="preserve"> (('augjul cfs'!$B59*31) + ('augjul cfs'!$C59*30) + ('augjul cfs'!$D59*31) + ('augjul cfs'!$E59*30)) * 1.983471 / 1000</f>
        <v>9769.4257493490004</v>
      </c>
      <c r="F59" s="6">
        <f xml:space="preserve"> (('augjul cfs'!$B59*31) + ('augjul cfs'!$C59*30) + ('augjul cfs'!$D59*31) + ('augjul cfs'!$E59*30) + ('augjul cfs'!$F59*31)) * 1.983471 / 1000</f>
        <v>10435.029030174001</v>
      </c>
      <c r="G59" s="6">
        <f xml:space="preserve"> 'augjul cfs'!$G59*31*1.983471/1000</f>
        <v>657.67138029600005</v>
      </c>
      <c r="H59" s="6">
        <f xml:space="preserve"> ('augjul cfs'!$G59*31 + 'augjul cfs'!$H59*28)*1.983471/1000</f>
        <v>1264.3040848200001</v>
      </c>
      <c r="I59" s="6">
        <f xml:space="preserve"> ('augjul cfs'!$G59*31 + 'augjul cfs'!$H59*28 + 'augjul cfs'!$I59*31)*1.983471/1000</f>
        <v>2192.951322723</v>
      </c>
      <c r="J59" s="6">
        <f xml:space="preserve"> ('augjul cfs'!$G59*31 + 'augjul cfs'!$H59*28 + 'augjul cfs'!$I59*31 + 'augjul cfs'!$J59*30)*1.983471/1000</f>
        <v>3794.0884527630001</v>
      </c>
      <c r="K59" s="6">
        <f xml:space="preserve"> ('augjul cfs'!$G59*31 + 'augjul cfs'!$H59*28 + 'augjul cfs'!$I59*31 + 'augjul cfs'!$J59*30 + 'augjul cfs'!$K59*31)*1.983471/1000</f>
        <v>8204.6555600939992</v>
      </c>
      <c r="L59" s="6">
        <f xml:space="preserve"> ('augjul cfs'!$G59*31 + 'augjul cfs'!$H59*28 + 'augjul cfs'!$I59*31 + 'augjul cfs'!$J59*30 + 'augjul cfs'!$K59*31 + 'augjul cfs'!$L59*30)*1.983471/1000</f>
        <v>14377.316485644</v>
      </c>
      <c r="M59" s="6">
        <f xml:space="preserve"> ('augjul cfs'!$G59*31 + 'augjul cfs'!$H59*28 + 'augjul cfs'!$I59*31 + 'augjul cfs'!$J59*30 + 'augjul cfs'!$K59*31 + 'augjul cfs'!$L59*30 + 'augjul cfs'!$M59*31)*1.983471/1000</f>
        <v>20729.723520156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29934.411439443</v>
      </c>
      <c r="O59" s="22" t="s">
        <v>75</v>
      </c>
    </row>
    <row r="60" spans="1:15" x14ac:dyDescent="0.2">
      <c r="A60" t="s">
        <v>32</v>
      </c>
      <c r="B60" s="6">
        <f>'augjul cfs'!B60*31*1.983471/1000</f>
        <v>4029.958857141</v>
      </c>
      <c r="C60" s="6">
        <f xml:space="preserve"> (('augjul cfs'!B60*31) + ('augjul cfs'!C60*30)) * 1.983471 / 1000</f>
        <v>6034.355476191</v>
      </c>
      <c r="D60" s="6">
        <f xml:space="preserve"> (('augjul cfs'!$B60*31) + ('augjul cfs'!$C60*30) + ('augjul cfs'!$D60*31)) * 1.983471 / 1000</f>
        <v>7133.3233688640003</v>
      </c>
      <c r="E60" s="6">
        <f xml:space="preserve"> (('augjul cfs'!$B60*31) + ('augjul cfs'!$C60*30) + ('augjul cfs'!$D60*31) + ('augjul cfs'!$E60*30)) * 1.983471 / 1000</f>
        <v>8472.1662938640002</v>
      </c>
      <c r="F60" s="6">
        <f xml:space="preserve"> (('augjul cfs'!$B60*31) + ('augjul cfs'!$C60*30) + ('augjul cfs'!$D60*31) + ('augjul cfs'!$E60*30) + ('augjul cfs'!$F60*31)) * 1.983471 / 1000</f>
        <v>9126.5173437060002</v>
      </c>
      <c r="G60" s="6">
        <f xml:space="preserve"> 'augjul cfs'!$G60*31*1.983471/1000</f>
        <v>640.63931481899999</v>
      </c>
      <c r="H60" s="6">
        <f xml:space="preserve"> ('augjul cfs'!$G60*31 + 'augjul cfs'!$H60*29)*1.983471/1000</f>
        <v>1154.4713616659999</v>
      </c>
      <c r="I60" s="6">
        <f xml:space="preserve"> ('augjul cfs'!$G60*31 + 'augjul cfs'!$H60*29 + 'augjul cfs'!$I60*31)*1.983471/1000</f>
        <v>1820.0131548899999</v>
      </c>
      <c r="J60" s="6">
        <f xml:space="preserve"> ('augjul cfs'!$G60*31 + 'augjul cfs'!$H60*29 + 'augjul cfs'!$I60*31 + 'augjul cfs'!$J60*30)*1.983471/1000</f>
        <v>3126.9023620799999</v>
      </c>
      <c r="K60" s="6">
        <f xml:space="preserve"> ('augjul cfs'!$G60*31 + 'augjul cfs'!$H60*29 + 'augjul cfs'!$I60*31 + 'augjul cfs'!$J60*30 + 'augjul cfs'!$K60*31)*1.983471/1000</f>
        <v>5523.1356606509999</v>
      </c>
      <c r="L60" s="6">
        <f xml:space="preserve"> ('augjul cfs'!$G60*31 + 'augjul cfs'!$H60*29 + 'augjul cfs'!$I60*31 + 'augjul cfs'!$J60*30 + 'augjul cfs'!$K60*31 + 'augjul cfs'!$L60*30)*1.983471/1000</f>
        <v>12260.490779901</v>
      </c>
      <c r="M60" s="6">
        <f xml:space="preserve"> ('augjul cfs'!$G60*31 + 'augjul cfs'!$H60*29 + 'augjul cfs'!$I60*31 + 'augjul cfs'!$J60*30 + 'augjul cfs'!$K60*31 + 'augjul cfs'!$L60*30 + 'augjul cfs'!$M60*31)*1.983471/1000</f>
        <v>18533.332858718997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27850.814823362998</v>
      </c>
      <c r="O60" s="22" t="s">
        <v>32</v>
      </c>
    </row>
    <row r="61" spans="1:15" x14ac:dyDescent="0.2">
      <c r="A61" t="s">
        <v>45</v>
      </c>
      <c r="B61" s="6">
        <f>'augjul cfs'!B61*31*1.983471/1000</f>
        <v>4111.6143912689995</v>
      </c>
      <c r="C61" s="6">
        <f xml:space="preserve"> (('augjul cfs'!B61*31) + ('augjul cfs'!C61*30)) * 1.983471 / 1000</f>
        <v>6225.3200971290007</v>
      </c>
      <c r="D61" s="6">
        <f xml:space="preserve"> (('augjul cfs'!$B61*31) + ('augjul cfs'!$C61*30) + ('augjul cfs'!$D61*31)) * 1.983471 / 1000</f>
        <v>7406.9273255460002</v>
      </c>
      <c r="E61" s="6">
        <f xml:space="preserve"> (('augjul cfs'!$B61*31) + ('augjul cfs'!$C61*30) + ('augjul cfs'!$D61*31) + ('augjul cfs'!$E61*30)) * 1.983471 / 1000</f>
        <v>8116.6330840560004</v>
      </c>
      <c r="F61" s="6">
        <f xml:space="preserve"> (('augjul cfs'!$B61*31) + ('augjul cfs'!$C61*30) + ('augjul cfs'!$D61*31) + ('augjul cfs'!$E61*30) + ('augjul cfs'!$F61*31)) * 1.983471 / 1000</f>
        <v>8568.4439762040001</v>
      </c>
      <c r="G61" s="6">
        <f xml:space="preserve"> 'augjul cfs'!$G61*31*1.983471/1000</f>
        <v>365.97420115199998</v>
      </c>
      <c r="H61" s="6">
        <f xml:space="preserve"> ('augjul cfs'!$G61*31 + 'augjul cfs'!$H61*28)*1.983471/1000</f>
        <v>721.63435310399996</v>
      </c>
      <c r="I61" s="6">
        <f xml:space="preserve"> ('augjul cfs'!$G61*31 + 'augjul cfs'!$H61*28 + 'augjul cfs'!$I61*31)*1.983471/1000</f>
        <v>1190.9692115370001</v>
      </c>
      <c r="J61" s="6">
        <f xml:space="preserve"> ('augjul cfs'!$G61*31 + 'augjul cfs'!$H61*28 + 'augjul cfs'!$I61*31 + 'augjul cfs'!$J61*30)*1.983471/1000</f>
        <v>2583.1873411470001</v>
      </c>
      <c r="K61" s="6">
        <f xml:space="preserve"> ('augjul cfs'!$G61*31 + 'augjul cfs'!$H61*28 + 'augjul cfs'!$I61*31 + 'augjul cfs'!$J61*30 + 'augjul cfs'!$K61*31)*1.983471/1000</f>
        <v>7721.8906195199997</v>
      </c>
      <c r="L61" s="6">
        <f xml:space="preserve"> ('augjul cfs'!$G61*31 + 'augjul cfs'!$H61*28 + 'augjul cfs'!$I61*31 + 'augjul cfs'!$J61*30 + 'augjul cfs'!$K61*31 + 'augjul cfs'!$L61*30)*1.983471/1000</f>
        <v>13529.91023643</v>
      </c>
      <c r="M61" s="6">
        <f xml:space="preserve"> ('augjul cfs'!$G61*31 + 'augjul cfs'!$H61*28 + 'augjul cfs'!$I61*31 + 'augjul cfs'!$J61*30 + 'augjul cfs'!$K61*31 + 'augjul cfs'!$L61*30 + 'augjul cfs'!$M61*31)*1.983471/1000</f>
        <v>18448.303440419997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24994.678070964001</v>
      </c>
      <c r="O61" s="22" t="s">
        <v>45</v>
      </c>
    </row>
    <row r="62" spans="1:15" x14ac:dyDescent="0.2">
      <c r="A62" t="s">
        <v>67</v>
      </c>
      <c r="B62" s="6">
        <f>'augjul cfs'!B62*31*1.983471/1000</f>
        <v>2761.3466733090004</v>
      </c>
      <c r="C62" s="6">
        <f xml:space="preserve"> (('augjul cfs'!B62*31) + ('augjul cfs'!C62*30)) * 1.983471 / 1000</f>
        <v>4203.2507514690005</v>
      </c>
      <c r="D62" s="6">
        <f xml:space="preserve"> (('augjul cfs'!$B62*31) + ('augjul cfs'!$C62*30) + ('augjul cfs'!$D62*31)) * 1.983471 / 1000</f>
        <v>5481.7009514609999</v>
      </c>
      <c r="E62" s="6">
        <f xml:space="preserve"> (('augjul cfs'!$B62*31) + ('augjul cfs'!$C62*30) + ('augjul cfs'!$D62*31) + ('augjul cfs'!$E62*30)) * 1.983471 / 1000</f>
        <v>6353.6149683510002</v>
      </c>
      <c r="F62" s="6">
        <f xml:space="preserve"> (('augjul cfs'!$B62*31) + ('augjul cfs'!$C62*30) + ('augjul cfs'!$D62*31) + ('augjul cfs'!$E62*30) + ('augjul cfs'!$F62*31)) * 1.983471 / 1000</f>
        <v>6931.4139549479996</v>
      </c>
      <c r="G62" s="6">
        <f xml:space="preserve"> 'augjul cfs'!$G62*31*1.983471/1000</f>
        <v>489.44130395999997</v>
      </c>
      <c r="H62" s="6">
        <f xml:space="preserve"> ('augjul cfs'!$G62*31 + 'augjul cfs'!$H62*28)*1.983471/1000</f>
        <v>928.01847759599991</v>
      </c>
      <c r="I62" s="6">
        <f xml:space="preserve"> ('augjul cfs'!$G62*31 + 'augjul cfs'!$H62*28 + 'augjul cfs'!$I62*31)*1.983471/1000</f>
        <v>1699.8723329489999</v>
      </c>
      <c r="J62" s="6">
        <f xml:space="preserve"> ('augjul cfs'!$G62*31 + 'augjul cfs'!$H62*28 + 'augjul cfs'!$I62*31 + 'augjul cfs'!$J62*30)*1.983471/1000</f>
        <v>3010.688812719</v>
      </c>
      <c r="K62" s="6">
        <f xml:space="preserve"> ('augjul cfs'!$G62*31 + 'augjul cfs'!$H62*28 + 'augjul cfs'!$I62*31 + 'augjul cfs'!$J62*30 + 'augjul cfs'!$K62*31)*1.983471/1000</f>
        <v>7279.8344377499998</v>
      </c>
      <c r="L62" s="6">
        <f xml:space="preserve"> ('augjul cfs'!$G62*31 + 'augjul cfs'!$H62*28 + 'augjul cfs'!$I62*31 + 'augjul cfs'!$J62*30 + 'augjul cfs'!$K62*31 + 'augjul cfs'!$L62*30)*1.983471/1000</f>
        <v>15422.14157043</v>
      </c>
      <c r="M62" s="6">
        <f xml:space="preserve"> ('augjul cfs'!$G62*31 + 'augjul cfs'!$H62*28 + 'augjul cfs'!$I62*31 + 'augjul cfs'!$J62*30 + 'augjul cfs'!$K62*31 + 'augjul cfs'!$L62*30 + 'augjul cfs'!$M62*31)*1.983471/1000</f>
        <v>20996.791939892999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28827.940075977</v>
      </c>
      <c r="O62" s="22" t="s">
        <v>67</v>
      </c>
    </row>
    <row r="63" spans="1:15" x14ac:dyDescent="0.2">
      <c r="A63" t="s">
        <v>34</v>
      </c>
      <c r="B63" s="6">
        <f>'augjul cfs'!B63*31*1.983471/1000</f>
        <v>3514.9387111649999</v>
      </c>
      <c r="C63" s="6">
        <f xml:space="preserve"> (('augjul cfs'!B63*31) + ('augjul cfs'!C63*30)) * 1.983471 / 1000</f>
        <v>5102.9849326049998</v>
      </c>
      <c r="D63" s="6">
        <f xml:space="preserve"> (('augjul cfs'!$B63*31) + ('augjul cfs'!$C63*30) + ('augjul cfs'!$D63*31)) * 1.983471 / 1000</f>
        <v>6098.7151431989996</v>
      </c>
      <c r="E63" s="6">
        <f xml:space="preserve"> (('augjul cfs'!$B63*31) + ('augjul cfs'!$C63*30) + ('augjul cfs'!$D63*31) + ('augjul cfs'!$E63*30)) * 1.983471 / 1000</f>
        <v>6704.4076824690001</v>
      </c>
      <c r="F63" s="6">
        <f xml:space="preserve"> (('augjul cfs'!$B63*31) + ('augjul cfs'!$C63*30) + ('augjul cfs'!$D63*31) + ('augjul cfs'!$E63*30) + ('augjul cfs'!$F63*31)) * 1.983471 / 1000</f>
        <v>7196.6774160749992</v>
      </c>
      <c r="G63" s="6">
        <f xml:space="preserve"> 'augjul cfs'!$G63*31*1.983471/1000</f>
        <v>501.92328696300001</v>
      </c>
      <c r="H63" s="6">
        <f xml:space="preserve"> ('augjul cfs'!$G63*31 + 'augjul cfs'!$H63*28)*1.983471/1000</f>
        <v>960.66045984300001</v>
      </c>
      <c r="I63" s="6">
        <f xml:space="preserve"> ('augjul cfs'!$G63*31 + 'augjul cfs'!$H63*28 + 'augjul cfs'!$I63*31)*1.983471/1000</f>
        <v>1800.7040647050001</v>
      </c>
      <c r="J63" s="6">
        <f xml:space="preserve"> ('augjul cfs'!$G63*31 + 'augjul cfs'!$H63*28 + 'augjul cfs'!$I63*31 + 'augjul cfs'!$J63*30)*1.983471/1000</f>
        <v>3394.0461537149999</v>
      </c>
      <c r="K63" s="6">
        <f xml:space="preserve"> ('augjul cfs'!$G63*31 + 'augjul cfs'!$H63*28 + 'augjul cfs'!$I63*31 + 'augjul cfs'!$J63*30 + 'augjul cfs'!$K63*31)*1.983471/1000</f>
        <v>8816.0228098949992</v>
      </c>
      <c r="L63" s="6">
        <f xml:space="preserve"> ('augjul cfs'!$G63*31 + 'augjul cfs'!$H63*28 + 'augjul cfs'!$I63*31 + 'augjul cfs'!$J63*30 + 'augjul cfs'!$K63*31 + 'augjul cfs'!$L63*30)*1.983471/1000</f>
        <v>15382.363059525</v>
      </c>
      <c r="M63" s="6">
        <f xml:space="preserve"> ('augjul cfs'!$G63*31 + 'augjul cfs'!$H63*28 + 'augjul cfs'!$I63*31 + 'augjul cfs'!$J63*30 + 'augjul cfs'!$K63*31 + 'augjul cfs'!$L63*30 + 'augjul cfs'!$M63*31)*1.983471/1000</f>
        <v>20164.807177703999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26939.957336858999</v>
      </c>
      <c r="O63" s="22" t="s">
        <v>34</v>
      </c>
    </row>
    <row r="64" spans="1:15" x14ac:dyDescent="0.2">
      <c r="A64" t="s">
        <v>66</v>
      </c>
      <c r="B64" s="6">
        <f>'augjul cfs'!B64*31*1.983471/1000</f>
        <v>2799.2230355250003</v>
      </c>
      <c r="C64" s="6">
        <f xml:space="preserve"> (('augjul cfs'!B64*31) + ('augjul cfs'!C64*30)) * 1.983471 / 1000</f>
        <v>4681.4576756849992</v>
      </c>
      <c r="D64" s="6">
        <f xml:space="preserve"> (('augjul cfs'!$B64*31) + ('augjul cfs'!$C64*30) + ('augjul cfs'!$D64*31)) * 1.983471 / 1000</f>
        <v>5480.3045878769999</v>
      </c>
      <c r="E64" s="6">
        <f xml:space="preserve"> (('augjul cfs'!$B64*31) + ('augjul cfs'!$C64*30) + ('augjul cfs'!$D64*31) + ('augjul cfs'!$E64*30)) * 1.983471 / 1000</f>
        <v>6101.2896885569999</v>
      </c>
      <c r="F64" s="6">
        <f xml:space="preserve"> (('augjul cfs'!$B64*31) + ('augjul cfs'!$C64*30) + ('augjul cfs'!$D64*31) + ('augjul cfs'!$E64*30) + ('augjul cfs'!$F64*31)) * 1.983471 / 1000</f>
        <v>6612.6820660739995</v>
      </c>
      <c r="G64" s="6">
        <f xml:space="preserve"> 'augjul cfs'!$G64*31*1.983471/1000</f>
        <v>448.12163608799995</v>
      </c>
      <c r="H64" s="6">
        <f xml:space="preserve"> ('augjul cfs'!$G64*31 + 'augjul cfs'!$H64*29)*1.983471/1000</f>
        <v>887.23434689399994</v>
      </c>
      <c r="I64" s="6">
        <f xml:space="preserve"> ('augjul cfs'!$G64*31 + 'augjul cfs'!$H64*29 + 'augjul cfs'!$I64*31)*1.983471/1000</f>
        <v>1475.3017628579998</v>
      </c>
      <c r="J64" s="6">
        <f xml:space="preserve"> ('augjul cfs'!$G64*31 + 'augjul cfs'!$H64*29 + 'augjul cfs'!$I64*31 + 'augjul cfs'!$J64*30)*1.983471/1000</f>
        <v>3596.0289560579999</v>
      </c>
      <c r="K64" s="6">
        <f xml:space="preserve"> ('augjul cfs'!$G64*31 + 'augjul cfs'!$H64*29 + 'augjul cfs'!$I64*31 + 'augjul cfs'!$J64*30 + 'augjul cfs'!$K64*31)*1.983471/1000</f>
        <v>8120.4711004409992</v>
      </c>
      <c r="L64" s="6">
        <f xml:space="preserve"> ('augjul cfs'!$G64*31 + 'augjul cfs'!$H64*29 + 'augjul cfs'!$I64*31 + 'augjul cfs'!$J64*30 + 'augjul cfs'!$K64*31 + 'augjul cfs'!$L64*30)*1.983471/1000</f>
        <v>14721.502257860999</v>
      </c>
      <c r="M64" s="6">
        <f xml:space="preserve"> ('augjul cfs'!$G64*31 + 'augjul cfs'!$H64*29 + 'augjul cfs'!$I64*31 + 'augjul cfs'!$J64*30 + 'augjul cfs'!$K64*31 + 'augjul cfs'!$L64*30 + 'augjul cfs'!$M64*31)*1.983471/1000</f>
        <v>19663.383725432999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26837.056844850002</v>
      </c>
      <c r="O64" s="22" t="s">
        <v>66</v>
      </c>
    </row>
    <row r="65" spans="1:15" x14ac:dyDescent="0.2">
      <c r="A65" t="s">
        <v>51</v>
      </c>
      <c r="B65" s="6">
        <f>'augjul cfs'!B65*31*1.983471/1000</f>
        <v>3405.6752441879999</v>
      </c>
      <c r="C65" s="6">
        <f xml:space="preserve"> (('augjul cfs'!B65*31) + ('augjul cfs'!C65*30)) * 1.983471 / 1000</f>
        <v>5242.4487290279994</v>
      </c>
      <c r="D65" s="6">
        <f xml:space="preserve"> (('augjul cfs'!$B65*31) + ('augjul cfs'!$C65*30) + ('augjul cfs'!$D65*31)) * 1.983471 / 1000</f>
        <v>6698.6595835109993</v>
      </c>
      <c r="E65" s="6">
        <f xml:space="preserve"> (('augjul cfs'!$B65*31) + ('augjul cfs'!$C65*30) + ('augjul cfs'!$D65*31) + ('augjul cfs'!$E65*30)) * 1.983471 / 1000</f>
        <v>7757.595080991</v>
      </c>
      <c r="F65" s="6">
        <f xml:space="preserve"> (('augjul cfs'!$B65*31) + ('augjul cfs'!$C65*30) + ('augjul cfs'!$D65*31) + ('augjul cfs'!$E65*30) + ('augjul cfs'!$F65*31)) * 1.983471 / 1000</f>
        <v>8428.0558822949988</v>
      </c>
      <c r="G65" s="6">
        <f xml:space="preserve"> 'augjul cfs'!$G65*31*1.983471/1000</f>
        <v>585.11601111599998</v>
      </c>
      <c r="H65" s="6">
        <f xml:space="preserve"> ('augjul cfs'!$G65*31 + 'augjul cfs'!$H65*28)*1.983471/1000</f>
        <v>1032.190374516</v>
      </c>
      <c r="I65" s="6">
        <f xml:space="preserve"> ('augjul cfs'!$G65*31 + 'augjul cfs'!$H65*28 + 'augjul cfs'!$I65*31)*1.983471/1000</f>
        <v>1598.6141549279998</v>
      </c>
      <c r="J65" s="6">
        <f xml:space="preserve"> ('augjul cfs'!$G65*31 + 'augjul cfs'!$H65*28 + 'augjul cfs'!$I65*31 + 'augjul cfs'!$J65*30)*1.983471/1000</f>
        <v>3059.6190588179998</v>
      </c>
      <c r="K65" s="6">
        <f xml:space="preserve"> ('augjul cfs'!$G65*31 + 'augjul cfs'!$H65*28 + 'augjul cfs'!$I65*31 + 'augjul cfs'!$J65*30 + 'augjul cfs'!$K65*31)*1.983471/1000</f>
        <v>7133.4185754720002</v>
      </c>
      <c r="L65" s="6">
        <f xml:space="preserve"> ('augjul cfs'!$G65*31 + 'augjul cfs'!$H65*28 + 'augjul cfs'!$I65*31 + 'augjul cfs'!$J65*30 + 'augjul cfs'!$K65*31 + 'augjul cfs'!$L65*30)*1.983471/1000</f>
        <v>13606.694365781999</v>
      </c>
      <c r="M65" s="6">
        <f xml:space="preserve"> ('augjul cfs'!$G65*31 + 'augjul cfs'!$H65*28 + 'augjul cfs'!$I65*31 + 'augjul cfs'!$J65*30 + 'augjul cfs'!$K65*31 + 'augjul cfs'!$L65*30 + 'augjul cfs'!$M65*31)*1.983471/1000</f>
        <v>18424.73980494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27074.093530176</v>
      </c>
      <c r="O65" s="22" t="s">
        <v>51</v>
      </c>
    </row>
    <row r="66" spans="1:15" x14ac:dyDescent="0.2">
      <c r="A66" t="s">
        <v>101</v>
      </c>
      <c r="B66" s="6">
        <f>'augjul cfs'!B66*31*1.983471/1000</f>
        <v>3745.1482893090001</v>
      </c>
      <c r="C66" s="6">
        <f xml:space="preserve"> (('augjul cfs'!B66*31) + ('augjul cfs'!C66*30)) * 1.983471 / 1000</f>
        <v>5463.7465719689999</v>
      </c>
      <c r="D66" s="6">
        <f xml:space="preserve"> (('augjul cfs'!$B66*31) + ('augjul cfs'!$C66*30) + ('augjul cfs'!$D66*31)) * 1.983471 / 1000</f>
        <v>6534.2457053790004</v>
      </c>
      <c r="E66" s="6">
        <f xml:space="preserve"> (('augjul cfs'!$B66*31) + ('augjul cfs'!$C66*30) + ('augjul cfs'!$D66*31) + ('augjul cfs'!$E66*30)) * 1.983471 / 1000</f>
        <v>7691.184504969</v>
      </c>
      <c r="F66" s="6">
        <f xml:space="preserve"> (('augjul cfs'!$B66*31) + ('augjul cfs'!$C66*30) + ('augjul cfs'!$D66*31) + ('augjul cfs'!$E66*30) + ('augjul cfs'!$F66*31)) * 1.983471 / 1000</f>
        <v>8385.6869582639993</v>
      </c>
      <c r="G66" s="6">
        <f xml:space="preserve"> 'augjul cfs'!$G66*31*1.983471/1000</f>
        <v>613.27733237400003</v>
      </c>
      <c r="H66" s="6">
        <f xml:space="preserve"> ('augjul cfs'!$G66*31 + 'augjul cfs'!$H66*28)*1.983471/1000</f>
        <v>1115.9999581500001</v>
      </c>
      <c r="I66" s="6">
        <f xml:space="preserve"> ('augjul cfs'!$G66*31 + 'augjul cfs'!$H66*28 + 'augjul cfs'!$I66*31)*1.983471/1000</f>
        <v>1812.1010890709999</v>
      </c>
      <c r="J66" s="6">
        <f xml:space="preserve"> ('augjul cfs'!$G66*31 + 'augjul cfs'!$H66*28 + 'augjul cfs'!$I66*31 + 'augjul cfs'!$J66*30)*1.983471/1000</f>
        <v>3931.8167120610001</v>
      </c>
      <c r="K66" s="6">
        <f xml:space="preserve"> ('augjul cfs'!$G66*31 + 'augjul cfs'!$H66*28 + 'augjul cfs'!$I66*31 + 'augjul cfs'!$J66*30 + 'augjul cfs'!$K66*31)*1.983471/1000</f>
        <v>8043.3081281279992</v>
      </c>
      <c r="L66" s="6">
        <f xml:space="preserve"> ('augjul cfs'!$G66*31 + 'augjul cfs'!$H66*28 + 'augjul cfs'!$I66*31 + 'augjul cfs'!$J66*30 + 'augjul cfs'!$K66*31 + 'augjul cfs'!$L66*30)*1.983471/1000</f>
        <v>15208.081413168</v>
      </c>
      <c r="M66" s="6">
        <f xml:space="preserve"> ('augjul cfs'!$G66*31 + 'augjul cfs'!$H66*28 + 'augjul cfs'!$I66*31 + 'augjul cfs'!$J66*30 + 'augjul cfs'!$K66*31 + 'augjul cfs'!$L66*30 + 'augjul cfs'!$M66*31)*1.983471/1000</f>
        <v>22047.593222801999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30808.007439740999</v>
      </c>
      <c r="O66" s="22" t="s">
        <v>101</v>
      </c>
    </row>
    <row r="67" spans="1:15" x14ac:dyDescent="0.2">
      <c r="A67" t="s">
        <v>117</v>
      </c>
      <c r="B67" s="6">
        <f>'augjul cfs'!B67*31*1.983471/1000</f>
        <v>4004.3185275239998</v>
      </c>
      <c r="C67" s="6">
        <f xml:space="preserve"> (('augjul cfs'!B67*31) + ('augjul cfs'!C67*30)) * 1.983471 / 1000</f>
        <v>5838.4738306440004</v>
      </c>
      <c r="D67" s="6">
        <f xml:space="preserve"> (('augjul cfs'!$B67*31) + ('augjul cfs'!$C67*30) + ('augjul cfs'!$D67*31)) * 1.983471 / 1000</f>
        <v>6944.3898222300004</v>
      </c>
      <c r="E67" s="6">
        <f xml:space="preserve"> (('augjul cfs'!$B67*31) + ('augjul cfs'!$C67*30) + ('augjul cfs'!$D67*31) + ('augjul cfs'!$E67*30)) * 1.983471 / 1000</f>
        <v>8525.9500934999996</v>
      </c>
      <c r="F67" s="6">
        <f xml:space="preserve"> (('augjul cfs'!$B67*31) + ('augjul cfs'!$C67*30) + ('augjul cfs'!$D67*31) + ('augjul cfs'!$E67*30) + ('augjul cfs'!$F67*31)) * 1.983471 / 1000</f>
        <v>9462.4062567299989</v>
      </c>
      <c r="G67" s="6">
        <f xml:space="preserve"> 'augjul cfs'!$G67*31*1.983471/1000</f>
        <v>703.971543849</v>
      </c>
      <c r="H67" s="6">
        <f xml:space="preserve"> ('augjul cfs'!$G67*31 + 'augjul cfs'!$H67*28)*1.983471/1000</f>
        <v>1493.9880431490001</v>
      </c>
      <c r="I67" s="6">
        <f xml:space="preserve"> ('augjul cfs'!$G67*31 + 'augjul cfs'!$H67*28 + 'augjul cfs'!$I67*31)*1.983471/1000</f>
        <v>2093.3691776969999</v>
      </c>
      <c r="J67" s="6">
        <f xml:space="preserve"> ('augjul cfs'!$G67*31 + 'augjul cfs'!$H67*28 + 'augjul cfs'!$I67*31 + 'augjul cfs'!$J67*30)*1.983471/1000</f>
        <v>3785.131097727</v>
      </c>
      <c r="K67" s="6">
        <f xml:space="preserve"> ('augjul cfs'!$G67*31 + 'augjul cfs'!$H67*28 + 'augjul cfs'!$I67*31 + 'augjul cfs'!$J67*30 + 'augjul cfs'!$K67*31)*1.983471/1000</f>
        <v>8907.2327238300004</v>
      </c>
      <c r="L67" s="6">
        <f xml:space="preserve"> ('augjul cfs'!$G67*31 + 'augjul cfs'!$H67*28 + 'augjul cfs'!$I67*31 + 'augjul cfs'!$J67*30 + 'augjul cfs'!$K67*31 + 'augjul cfs'!$L67*30)*1.983471/1000</f>
        <v>15645.896933939999</v>
      </c>
      <c r="M67" s="6">
        <f xml:space="preserve"> ('augjul cfs'!$G67*31 + 'augjul cfs'!$H67*28 + 'augjul cfs'!$I67*31 + 'augjul cfs'!$J67*30 + 'augjul cfs'!$K67*31 + 'augjul cfs'!$L67*30 + 'augjul cfs'!$M67*31)*1.983471/1000</f>
        <v>23068.249713452999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33781.575592695001</v>
      </c>
      <c r="O67" s="22" t="s">
        <v>117</v>
      </c>
    </row>
    <row r="68" spans="1:15" x14ac:dyDescent="0.2">
      <c r="A68" t="s">
        <v>118</v>
      </c>
      <c r="B68" s="6">
        <f>'augjul cfs'!B68*31*1.983471/1000</f>
        <v>5003.0001429660006</v>
      </c>
      <c r="C68" s="6">
        <f xml:space="preserve"> (('augjul cfs'!B68*31) + ('augjul cfs'!C68*30)) * 1.983471 / 1000</f>
        <v>7089.3934531559999</v>
      </c>
      <c r="D68" s="6">
        <f xml:space="preserve"> (('augjul cfs'!$B68*31) + ('augjul cfs'!$C68*30) + ('augjul cfs'!$D68*31)) * 1.983471 / 1000</f>
        <v>8172.0671315639993</v>
      </c>
      <c r="E68" s="6">
        <f xml:space="preserve"> (('augjul cfs'!$B68*31) + ('augjul cfs'!$C68*30) + ('augjul cfs'!$D68*31) + ('augjul cfs'!$E68*30)) * 1.983471 / 1000</f>
        <v>8845.5348749039986</v>
      </c>
      <c r="F68" s="6">
        <f xml:space="preserve"> (('augjul cfs'!$B68*31) + ('augjul cfs'!$C68*30) + ('augjul cfs'!$D68*31) + ('augjul cfs'!$E68*30) + ('augjul cfs'!$F68*31)) * 1.983471 / 1000</f>
        <v>9425.977828344001</v>
      </c>
      <c r="G68" s="6">
        <f xml:space="preserve"> 'augjul cfs'!$G68*31*1.983471/1000</f>
        <v>541.76725241099996</v>
      </c>
      <c r="H68" s="6">
        <f xml:space="preserve"> ('augjul cfs'!$G68*31 + 'augjul cfs'!$H68*29)*1.983471/1000</f>
        <v>1124.1064041269999</v>
      </c>
      <c r="I68" s="6">
        <f xml:space="preserve"> ('augjul cfs'!$G68*31 + 'augjul cfs'!$H68*29 + 'augjul cfs'!$I68*31)*1.983471/1000</f>
        <v>1957.386372879</v>
      </c>
      <c r="J68" s="6">
        <f xml:space="preserve"> ('augjul cfs'!$G68*31 + 'augjul cfs'!$H68*29 + 'augjul cfs'!$I68*31 + 'augjul cfs'!$J68*30)*1.983471/1000</f>
        <v>3921.4986959190001</v>
      </c>
      <c r="K68" s="6">
        <f xml:space="preserve"> ('augjul cfs'!$G68*31 + 'augjul cfs'!$H68*29 + 'augjul cfs'!$I68*31 + 'augjul cfs'!$J68*30 + 'augjul cfs'!$K68*31)*1.983471/1000</f>
        <v>8691.2148806909991</v>
      </c>
      <c r="L68" s="6">
        <f xml:space="preserve"> ('augjul cfs'!$G68*31 + 'augjul cfs'!$H68*29 + 'augjul cfs'!$I68*31 + 'augjul cfs'!$J68*30 + 'augjul cfs'!$K68*31 + 'augjul cfs'!$L68*30)*1.983471/1000</f>
        <v>15629.991479991</v>
      </c>
      <c r="M68" s="6">
        <f xml:space="preserve"> ('augjul cfs'!$G68*31 + 'augjul cfs'!$H68*29 + 'augjul cfs'!$I68*31 + 'augjul cfs'!$J68*30 + 'augjul cfs'!$K68*31 + 'augjul cfs'!$L68*30 + 'augjul cfs'!$M68*31)*1.983471/1000</f>
        <v>19866.733139295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26685.476024087999</v>
      </c>
      <c r="O68" s="22" t="s">
        <v>118</v>
      </c>
    </row>
    <row r="69" spans="1:15" x14ac:dyDescent="0.2">
      <c r="A69" t="s">
        <v>119</v>
      </c>
      <c r="B69" s="6">
        <f>'augjul cfs'!B69*31*1.983471/1000</f>
        <v>2852.1023723849999</v>
      </c>
      <c r="C69" s="6">
        <f xml:space="preserve"> (('augjul cfs'!B69*31) + ('augjul cfs'!C69*30)) * 1.983471 / 1000</f>
        <v>4482.1585096049994</v>
      </c>
      <c r="D69" s="6">
        <f xml:space="preserve"> (('augjul cfs'!$B69*31) + ('augjul cfs'!$C69*30) + ('augjul cfs'!$D69*31)) * 1.983471 / 1000</f>
        <v>6088.7065485330004</v>
      </c>
      <c r="E69" s="6">
        <f xml:space="preserve"> (('augjul cfs'!$B69*31) + ('augjul cfs'!$C69*30) + ('augjul cfs'!$D69*31) + ('augjul cfs'!$E69*30)) * 1.983471 / 1000</f>
        <v>6979.0073415930001</v>
      </c>
      <c r="F69" s="6">
        <f xml:space="preserve"> (('augjul cfs'!$B69*31) + ('augjul cfs'!$C69*30) + ('augjul cfs'!$D69*31) + ('augjul cfs'!$E69*30) + ('augjul cfs'!$F69*31)) * 1.983471 / 1000</f>
        <v>7591.0549219469995</v>
      </c>
      <c r="G69" s="6">
        <f xml:space="preserve"> 'augjul cfs'!$G69*31*1.983471/1000</f>
        <v>537.83204594699998</v>
      </c>
      <c r="H69" s="6">
        <f xml:space="preserve"> ('augjul cfs'!$G69*31 + 'augjul cfs'!$H69*28)*1.983471/1000</f>
        <v>914.76294090299996</v>
      </c>
      <c r="I69" s="6">
        <f xml:space="preserve"> ('augjul cfs'!$G69*31 + 'augjul cfs'!$H69*28 + 'augjul cfs'!$I69*31)*1.983471/1000</f>
        <v>1452.6564744510001</v>
      </c>
      <c r="J69" s="6">
        <f xml:space="preserve"> ('augjul cfs'!$G69*31 + 'augjul cfs'!$H69*28 + 'augjul cfs'!$I69*31 + 'augjul cfs'!$J69*30)*1.983471/1000</f>
        <v>2602.811803221</v>
      </c>
      <c r="K69" s="6">
        <f xml:space="preserve"> ('augjul cfs'!$G69*31 + 'augjul cfs'!$H69*28 + 'augjul cfs'!$I69*31 + 'augjul cfs'!$J69*30 + 'augjul cfs'!$K69*31)*1.983471/1000</f>
        <v>7989.9249896339998</v>
      </c>
      <c r="L69" s="6">
        <f xml:space="preserve"> ('augjul cfs'!$G69*31 + 'augjul cfs'!$H69*28 + 'augjul cfs'!$I69*31 + 'augjul cfs'!$J69*30 + 'augjul cfs'!$K69*31 + 'augjul cfs'!$L69*30)*1.983471/1000</f>
        <v>12414.533088174001</v>
      </c>
      <c r="M69" s="6">
        <f xml:space="preserve"> ('augjul cfs'!$G69*31 + 'augjul cfs'!$H69*28 + 'augjul cfs'!$I69*31 + 'augjul cfs'!$J69*30 + 'augjul cfs'!$K69*31 + 'augjul cfs'!$L69*30 + 'augjul cfs'!$M69*31)*1.983471/1000</f>
        <v>16035.107497857001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23867.372328114001</v>
      </c>
      <c r="O69" s="22" t="s">
        <v>119</v>
      </c>
    </row>
    <row r="70" spans="1:15" x14ac:dyDescent="0.2">
      <c r="A70" t="s">
        <v>120</v>
      </c>
      <c r="B70" s="6">
        <f>'augjul cfs'!B70*31*1.983471/1000</f>
        <v>3142.9387251149997</v>
      </c>
      <c r="C70" s="6">
        <f xml:space="preserve"> (('augjul cfs'!B70*31) + ('augjul cfs'!C70*30)) * 1.983471 / 1000</f>
        <v>4723.3684179149996</v>
      </c>
      <c r="D70" s="6">
        <f xml:space="preserve"> (('augjul cfs'!$B70*31) + ('augjul cfs'!$C70*30) + ('augjul cfs'!$D70*31)) * 1.983471 / 1000</f>
        <v>5666.5267296540005</v>
      </c>
      <c r="E70" s="6">
        <f xml:space="preserve"> (('augjul cfs'!$B70*31) + ('augjul cfs'!$C70*30) + ('augjul cfs'!$D70*31) + ('augjul cfs'!$E70*30)) * 1.983471 / 1000</f>
        <v>6306.4936478039999</v>
      </c>
      <c r="F70" s="6">
        <f xml:space="preserve"> (('augjul cfs'!$B70*31) + ('augjul cfs'!$C70*30) + ('augjul cfs'!$D70*31) + ('augjul cfs'!$E70*30) + ('augjul cfs'!$F70*31)) * 1.983471 / 1000</f>
        <v>6909.5025508110002</v>
      </c>
      <c r="G70" s="6">
        <f xml:space="preserve"> 'augjul cfs'!$G70*31*1.983471/1000</f>
        <v>577.92196179900009</v>
      </c>
      <c r="H70" s="6">
        <f xml:space="preserve"> ('augjul cfs'!$G70*31 + 'augjul cfs'!$H70*28)*1.983471/1000</f>
        <v>1015.721614803</v>
      </c>
      <c r="I70" s="6">
        <f xml:space="preserve"> ('augjul cfs'!$G70*31 + 'augjul cfs'!$H70*28 + 'augjul cfs'!$I70*31)*1.983471/1000</f>
        <v>1700.754977544</v>
      </c>
      <c r="J70" s="6">
        <f xml:space="preserve"> ('augjul cfs'!$G70*31 + 'augjul cfs'!$H70*28 + 'augjul cfs'!$I70*31 + 'augjul cfs'!$J70*30)*1.983471/1000</f>
        <v>4031.5317496440002</v>
      </c>
      <c r="K70" s="6">
        <f xml:space="preserve"> ('augjul cfs'!$G70*31 + 'augjul cfs'!$H70*28 + 'augjul cfs'!$I70*31 + 'augjul cfs'!$J70*30 + 'augjul cfs'!$K70*31)*1.983471/1000</f>
        <v>9133.8958558260001</v>
      </c>
      <c r="L70" s="6">
        <f xml:space="preserve"> ('augjul cfs'!$G70*31 + 'augjul cfs'!$H70*28 + 'augjul cfs'!$I70*31 + 'augjul cfs'!$J70*30 + 'augjul cfs'!$K70*31 + 'augjul cfs'!$L70*30)*1.983471/1000</f>
        <v>15080.381583246</v>
      </c>
      <c r="M70" s="6">
        <f xml:space="preserve"> ('augjul cfs'!$G70*31 + 'augjul cfs'!$H70*28 + 'augjul cfs'!$I70*31 + 'augjul cfs'!$J70*30 + 'augjul cfs'!$K70*31 + 'augjul cfs'!$L70*30 + 'augjul cfs'!$M70*31)*1.983471/1000</f>
        <v>20821.355913414001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28423.236620078998</v>
      </c>
      <c r="O70" s="22" t="s">
        <v>120</v>
      </c>
    </row>
    <row r="71" spans="1:15" x14ac:dyDescent="0.2">
      <c r="A71" t="s">
        <v>121</v>
      </c>
      <c r="B71" s="6">
        <f>'augjul cfs'!B71*31*1.983471/1000</f>
        <v>3500.4276373289999</v>
      </c>
      <c r="C71" s="6">
        <f xml:space="preserve"> (('augjul cfs'!B71*31) + ('augjul cfs'!C71*30)) * 1.983471 / 1000</f>
        <v>5415.746573769</v>
      </c>
      <c r="D71" s="6">
        <f xml:space="preserve"> (('augjul cfs'!$B71*31) + ('augjul cfs'!$C71*30) + ('augjul cfs'!$D71*31)) * 1.983471 / 1000</f>
        <v>6432.8129819099995</v>
      </c>
      <c r="E71" s="6">
        <f xml:space="preserve"> (('augjul cfs'!$B71*31) + ('augjul cfs'!$C71*30) + ('augjul cfs'!$D71*31) + ('augjul cfs'!$E71*30)) * 1.983471 / 1000</f>
        <v>7010.3600676899996</v>
      </c>
      <c r="F71" s="6">
        <f xml:space="preserve"> (('augjul cfs'!$B71*31) + ('augjul cfs'!$C71*30) + ('augjul cfs'!$D71*31) + ('augjul cfs'!$E71*30) + ('augjul cfs'!$F71*31)) * 1.983471 / 1000</f>
        <v>7622.7150860490001</v>
      </c>
      <c r="G71" s="6">
        <f xml:space="preserve"> 'augjul cfs'!$G71*31*1.983471/1000</f>
        <v>537.03270713400002</v>
      </c>
      <c r="H71" s="6">
        <f xml:space="preserve"> ('augjul cfs'!$G71*31 + 'augjul cfs'!$H71*28)*1.983471/1000</f>
        <v>1100.2908678299998</v>
      </c>
      <c r="I71" s="6">
        <f xml:space="preserve"> ('augjul cfs'!$G71*31 + 'augjul cfs'!$H71*28 + 'augjul cfs'!$I71*31)*1.983471/1000</f>
        <v>1719.655472703</v>
      </c>
      <c r="J71" s="6">
        <f xml:space="preserve"> ('augjul cfs'!$G71*31 + 'augjul cfs'!$H71*28 + 'augjul cfs'!$I71*31 + 'augjul cfs'!$J71*30)*1.983471/1000</f>
        <v>2866.4190660629997</v>
      </c>
      <c r="K71" s="6">
        <f xml:space="preserve"> ('augjul cfs'!$G71*31 + 'augjul cfs'!$H71*28 + 'augjul cfs'!$I71*31 + 'augjul cfs'!$J71*30 + 'augjul cfs'!$K71*31)*1.983471/1000</f>
        <v>7027.7769265409997</v>
      </c>
      <c r="L71" s="6">
        <f xml:space="preserve"> ('augjul cfs'!$G71*31 + 'augjul cfs'!$H71*28 + 'augjul cfs'!$I71*31 + 'augjul cfs'!$J71*30 + 'augjul cfs'!$K71*31 + 'augjul cfs'!$L71*30)*1.983471/1000</f>
        <v>13863.492372680999</v>
      </c>
      <c r="M71" s="6">
        <f xml:space="preserve"> ('augjul cfs'!$G71*31 + 'augjul cfs'!$H71*28 + 'augjul cfs'!$I71*31 + 'augjul cfs'!$J71*30 + 'augjul cfs'!$K71*31 + 'augjul cfs'!$L71*30 + 'augjul cfs'!$M71*31)*1.983471/1000</f>
        <v>19070.815813770001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26922.601965608999</v>
      </c>
      <c r="O71" s="22" t="s">
        <v>121</v>
      </c>
    </row>
    <row r="72" spans="1:15" x14ac:dyDescent="0.2">
      <c r="A72" t="s">
        <v>122</v>
      </c>
      <c r="B72" s="6">
        <f>'augjul cfs'!B72*31*1.983471/1000</f>
        <v>3468.4540848090001</v>
      </c>
      <c r="C72" s="6">
        <f xml:space="preserve"> (('augjul cfs'!B72*31) + ('augjul cfs'!C72*30)) * 1.983471 / 1000</f>
        <v>5644.8176395589999</v>
      </c>
      <c r="D72" s="6">
        <f xml:space="preserve"> (('augjul cfs'!$B72*31) + ('augjul cfs'!$C72*30) + ('augjul cfs'!$D72*31)) * 1.983471 / 1000</f>
        <v>7394.9392268219999</v>
      </c>
      <c r="E72" s="6">
        <f xml:space="preserve"> (('augjul cfs'!$B72*31) + ('augjul cfs'!$C72*30) + ('augjul cfs'!$D72*31) + ('augjul cfs'!$E72*30)) * 1.983471 / 1000</f>
        <v>8702.4829794420002</v>
      </c>
      <c r="F72" s="6">
        <f xml:space="preserve"> (('augjul cfs'!$B72*31) + ('augjul cfs'!$C72*30) + ('augjul cfs'!$D72*31) + ('augjul cfs'!$E72*30) + ('augjul cfs'!$F72*31)) * 1.983471 / 1000</f>
        <v>9863.4303739229999</v>
      </c>
      <c r="G72" s="6">
        <f xml:space="preserve"> 'augjul cfs'!$G72*31*1.983471/1000</f>
        <v>799.584763404</v>
      </c>
      <c r="H72" s="6">
        <f xml:space="preserve"> ('augjul cfs'!$G72*31 + 'augjul cfs'!$H72*29)*1.983471/1000</f>
        <v>1473.95696952</v>
      </c>
      <c r="I72" s="6">
        <f xml:space="preserve"> ('augjul cfs'!$G72*31 + 'augjul cfs'!$H72*29 + 'augjul cfs'!$I72*31)*1.983471/1000</f>
        <v>2293.7711536530001</v>
      </c>
      <c r="J72" s="6">
        <f xml:space="preserve"> ('augjul cfs'!$G72*31 + 'augjul cfs'!$H72*29 + 'augjul cfs'!$I72*31 + 'augjul cfs'!$J72*30)*1.983471/1000</f>
        <v>4261.1562038430002</v>
      </c>
      <c r="K72" s="6">
        <f xml:space="preserve"> ('augjul cfs'!$G72*31 + 'augjul cfs'!$H72*29 + 'augjul cfs'!$I72*31 + 'augjul cfs'!$J72*30 + 'augjul cfs'!$K72*31)*1.983471/1000</f>
        <v>8083.7173828109999</v>
      </c>
      <c r="L72" s="6">
        <f xml:space="preserve"> ('augjul cfs'!$G72*31 + 'augjul cfs'!$H72*29 + 'augjul cfs'!$I72*31 + 'augjul cfs'!$J72*30 + 'augjul cfs'!$K72*31 + 'augjul cfs'!$L72*30)*1.983471/1000</f>
        <v>15616.702224291001</v>
      </c>
      <c r="M72" s="6">
        <f xml:space="preserve"> ('augjul cfs'!$G72*31 + 'augjul cfs'!$H72*29 + 'augjul cfs'!$I72*31 + 'augjul cfs'!$J72*30 + 'augjul cfs'!$K72*31 + 'augjul cfs'!$L72*30 + 'augjul cfs'!$M72*31)*1.983471/1000</f>
        <v>23507.037135014998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33927.325008717002</v>
      </c>
      <c r="O72" s="22" t="s">
        <v>122</v>
      </c>
    </row>
    <row r="73" spans="1:15" x14ac:dyDescent="0.2">
      <c r="A73" t="s">
        <v>123</v>
      </c>
      <c r="B73" s="6">
        <f>'augjul cfs'!B73*31*1.983471/1000</f>
        <v>4061.133070848</v>
      </c>
      <c r="C73" s="6">
        <f xml:space="preserve"> (('augjul cfs'!B73*31) + ('augjul cfs'!C73*30)) * 1.983471 / 1000</f>
        <v>6201.675139338</v>
      </c>
      <c r="D73" s="6">
        <f xml:space="preserve"> (('augjul cfs'!$B73*31) + ('augjul cfs'!$C73*30) + ('augjul cfs'!$D73*31)) * 1.983471 / 1000</f>
        <v>7767.2724360000002</v>
      </c>
      <c r="E73" s="6">
        <f xml:space="preserve"> (('augjul cfs'!$B73*31) + ('augjul cfs'!$C73*30) + ('augjul cfs'!$D73*31) + ('augjul cfs'!$E73*30)) * 1.983471 / 1000</f>
        <v>8771.1666132299997</v>
      </c>
      <c r="F73" s="6">
        <f xml:space="preserve"> (('augjul cfs'!$B73*31) + ('augjul cfs'!$C73*30) + ('augjul cfs'!$D73*31) + ('augjul cfs'!$E73*30) + ('augjul cfs'!$F73*31)) * 1.983471 / 1000</f>
        <v>9494.1993133889991</v>
      </c>
      <c r="G73" s="6">
        <f xml:space="preserve"> 'augjul cfs'!$G73*31*1.983471/1000</f>
        <v>552.58907018699995</v>
      </c>
      <c r="H73" s="6">
        <f xml:space="preserve"> ('augjul cfs'!$G73*31 + 'augjul cfs'!$H73*28)*1.983471/1000</f>
        <v>1135.5629326229998</v>
      </c>
      <c r="I73" s="6">
        <f xml:space="preserve"> ('augjul cfs'!$G73*31 + 'augjul cfs'!$H73*28 + 'augjul cfs'!$I73*31)*1.983471/1000</f>
        <v>1916.3324901210001</v>
      </c>
      <c r="J73" s="6">
        <f xml:space="preserve"> ('augjul cfs'!$G73*31 + 'augjul cfs'!$H73*28 + 'augjul cfs'!$I73*31 + 'augjul cfs'!$J73*30)*1.983471/1000</f>
        <v>3182.4018641309999</v>
      </c>
      <c r="K73" s="6">
        <f xml:space="preserve"> ('augjul cfs'!$G73*31 + 'augjul cfs'!$H73*28 + 'augjul cfs'!$I73*31 + 'augjul cfs'!$J73*30 + 'augjul cfs'!$K73*31)*1.983471/1000</f>
        <v>8623.8086022269999</v>
      </c>
      <c r="L73" s="6">
        <f xml:space="preserve"> ('augjul cfs'!$G73*31 + 'augjul cfs'!$H73*28 + 'augjul cfs'!$I73*31 + 'augjul cfs'!$J73*30 + 'augjul cfs'!$K73*31 + 'augjul cfs'!$L73*30)*1.983471/1000</f>
        <v>16997.051263436999</v>
      </c>
      <c r="M73" s="6">
        <f xml:space="preserve"> ('augjul cfs'!$G73*31 + 'augjul cfs'!$H73*28 + 'augjul cfs'!$I73*31 + 'augjul cfs'!$J73*30 + 'augjul cfs'!$K73*31 + 'augjul cfs'!$L73*30 + 'augjul cfs'!$M73*31)*1.983471/1000</f>
        <v>24197.310828138001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34312.939539710998</v>
      </c>
      <c r="O73" s="22" t="s">
        <v>123</v>
      </c>
    </row>
    <row r="74" spans="1:15" x14ac:dyDescent="0.2">
      <c r="A74" t="s">
        <v>124</v>
      </c>
      <c r="B74" s="6">
        <f>'augjul cfs'!B74*31*1.983471/1000</f>
        <v>4078.5955495319999</v>
      </c>
      <c r="C74" s="6">
        <f xml:space="preserve"> (('augjul cfs'!B74*31) + ('augjul cfs'!C74*30)) * 1.983471 / 1000</f>
        <v>6823.1045375220001</v>
      </c>
      <c r="D74" s="6">
        <f xml:space="preserve"> (('augjul cfs'!$B74*31) + ('augjul cfs'!$C74*30) + ('augjul cfs'!$D74*31)) * 1.983471 / 1000</f>
        <v>9805.1302108199998</v>
      </c>
      <c r="E74" s="6">
        <f xml:space="preserve"> (('augjul cfs'!$B74*31) + ('augjul cfs'!$C74*30) + ('augjul cfs'!$D74*31) + ('augjul cfs'!$E74*30)) * 1.983471 / 1000</f>
        <v>11161.82437482</v>
      </c>
      <c r="F74" s="6">
        <f xml:space="preserve"> (('augjul cfs'!$B74*31) + ('augjul cfs'!$C74*30) + ('augjul cfs'!$D74*31) + ('augjul cfs'!$E74*30) + ('augjul cfs'!$F74*31)) * 1.983471 / 1000</f>
        <v>12020.006821977</v>
      </c>
      <c r="G74" s="6">
        <f xml:space="preserve"> 'augjul cfs'!$G74*31*1.983471/1000</f>
        <v>626.68162939199999</v>
      </c>
      <c r="H74" s="6">
        <f xml:space="preserve"> ('augjul cfs'!$G74*31 + 'augjul cfs'!$H74*28)*1.983471/1000</f>
        <v>1287.3520178400001</v>
      </c>
      <c r="I74" s="6">
        <f xml:space="preserve"> ('augjul cfs'!$G74*31 + 'augjul cfs'!$H74*28 + 'augjul cfs'!$I74*31)*1.983471/1000</f>
        <v>2149.2852086580001</v>
      </c>
      <c r="J74" s="6">
        <f xml:space="preserve"> ('augjul cfs'!$G74*31 + 'augjul cfs'!$H74*28 + 'augjul cfs'!$I74*31 + 'augjul cfs'!$J74*30)*1.983471/1000</f>
        <v>3736.438868148</v>
      </c>
      <c r="K74" s="6">
        <f xml:space="preserve"> ('augjul cfs'!$G74*31 + 'augjul cfs'!$H74*28 + 'augjul cfs'!$I74*31 + 'augjul cfs'!$J74*30 + 'augjul cfs'!$K74*31)*1.983471/1000</f>
        <v>10056.073011327</v>
      </c>
      <c r="L74" s="6">
        <f xml:space="preserve"> ('augjul cfs'!$G74*31 + 'augjul cfs'!$H74*28 + 'augjul cfs'!$I74*31 + 'augjul cfs'!$J74*30 + 'augjul cfs'!$K74*31 + 'augjul cfs'!$L74*30)*1.983471/1000</f>
        <v>15022.942246556999</v>
      </c>
      <c r="M74" s="6">
        <f xml:space="preserve"> ('augjul cfs'!$G74*31 + 'augjul cfs'!$H74*28 + 'augjul cfs'!$I74*31 + 'augjul cfs'!$J74*30 + 'augjul cfs'!$K74*31 + 'augjul cfs'!$L74*30 + 'augjul cfs'!$M74*31)*1.983471/1000</f>
        <v>19816.70008332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30092.670607062002</v>
      </c>
      <c r="O74" s="22" t="s">
        <v>124</v>
      </c>
    </row>
    <row r="75" spans="1:15" x14ac:dyDescent="0.2">
      <c r="A75" t="s">
        <v>125</v>
      </c>
      <c r="B75" s="6">
        <f>'augjul cfs'!B75*31*1.983471/1000</f>
        <v>3199.6302932369999</v>
      </c>
      <c r="C75" s="6">
        <f xml:space="preserve"> (('augjul cfs'!B75*31) + ('augjul cfs'!C75*30)) * 1.983471 / 1000</f>
        <v>5079.0682392870003</v>
      </c>
      <c r="D75" s="6">
        <f xml:space="preserve"> (('augjul cfs'!$B75*31) + ('augjul cfs'!$C75*30) + ('augjul cfs'!$D75*31)) * 1.983471 / 1000</f>
        <v>5954.4057271229995</v>
      </c>
      <c r="E75" s="6">
        <f xml:space="preserve"> (('augjul cfs'!$B75*31) + ('augjul cfs'!$C75*30) + ('augjul cfs'!$D75*31) + ('augjul cfs'!$E75*30)) * 1.983471 / 1000</f>
        <v>6607.6420662629998</v>
      </c>
      <c r="F75" s="6">
        <f xml:space="preserve"> (('augjul cfs'!$B75*31) + ('augjul cfs'!$C75*30) + ('augjul cfs'!$D75*31) + ('augjul cfs'!$E75*30) + ('augjul cfs'!$F75*31)) * 1.983471 / 1000</f>
        <v>7239.8575797450003</v>
      </c>
      <c r="G75" s="6">
        <f xml:space="preserve"> 'augjul cfs'!$G75*31*1.983471/1000</f>
        <v>606.26774585999999</v>
      </c>
      <c r="H75" s="6">
        <f xml:space="preserve"> ('augjul cfs'!$G75*31 + 'augjul cfs'!$H75*28)*1.983471/1000</f>
        <v>1124.15202396</v>
      </c>
      <c r="I75" s="6">
        <f xml:space="preserve"> ('augjul cfs'!$G75*31 + 'augjul cfs'!$H75*28 + 'augjul cfs'!$I75*31)*1.983471/1000</f>
        <v>1843.4954680590001</v>
      </c>
      <c r="J75" s="6">
        <f xml:space="preserve"> ('augjul cfs'!$G75*31 + 'augjul cfs'!$H75*28 + 'augjul cfs'!$I75*31 + 'augjul cfs'!$J75*30)*1.983471/1000</f>
        <v>3342.6425192789998</v>
      </c>
      <c r="K75" s="6">
        <f xml:space="preserve"> ('augjul cfs'!$G75*31 + 'augjul cfs'!$H75*28 + 'augjul cfs'!$I75*31 + 'augjul cfs'!$J75*30 + 'augjul cfs'!$K75*31)*1.983471/1000</f>
        <v>7048.1927935439999</v>
      </c>
      <c r="L75" s="6">
        <f xml:space="preserve"> ('augjul cfs'!$G75*31 + 'augjul cfs'!$H75*28 + 'augjul cfs'!$I75*31 + 'augjul cfs'!$J75*30 + 'augjul cfs'!$K75*31 + 'augjul cfs'!$L75*30)*1.983471/1000</f>
        <v>14583.736312613999</v>
      </c>
      <c r="M75" s="6">
        <f xml:space="preserve"> ('augjul cfs'!$G75*31 + 'augjul cfs'!$H75*28 + 'augjul cfs'!$I75*31 + 'augjul cfs'!$J75*30 + 'augjul cfs'!$K75*31 + 'augjul cfs'!$L75*30 + 'augjul cfs'!$M75*31)*1.983471/1000</f>
        <v>22177.024622907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32296.277135996999</v>
      </c>
      <c r="O75" s="22" t="s">
        <v>125</v>
      </c>
    </row>
    <row r="76" spans="1:15" x14ac:dyDescent="0.2">
      <c r="A76" t="s">
        <v>126</v>
      </c>
      <c r="B76" s="6">
        <f>'augjul cfs'!B76*31*1.983471/1000</f>
        <v>5789.1806093519999</v>
      </c>
      <c r="C76" s="6">
        <f xml:space="preserve"> (('augjul cfs'!B76*31) + ('augjul cfs'!C76*30)) * 1.983471 / 1000</f>
        <v>7958.4631726319994</v>
      </c>
      <c r="D76" s="6">
        <f xml:space="preserve"> (('augjul cfs'!$B76*31) + ('augjul cfs'!$C76*30) + ('augjul cfs'!$D76*31)) * 1.983471 / 1000</f>
        <v>9182.0664325319995</v>
      </c>
      <c r="E76" s="6">
        <f xml:space="preserve"> (('augjul cfs'!$B76*31) + ('augjul cfs'!$C76*30) + ('augjul cfs'!$D76*31) + ('augjul cfs'!$E76*30)) * 1.983471 / 1000</f>
        <v>11105.299418261999</v>
      </c>
      <c r="F76" s="6">
        <f xml:space="preserve"> (('augjul cfs'!$B76*31) + ('augjul cfs'!$C76*30) + ('augjul cfs'!$D76*31) + ('augjul cfs'!$E76*30) + ('augjul cfs'!$F76*31)) * 1.983471 / 1000</f>
        <v>12147.391280010001</v>
      </c>
      <c r="G76" s="6">
        <f xml:space="preserve"> 'augjul cfs'!$G76*31*1.983471/1000</f>
        <v>706.30807268700005</v>
      </c>
      <c r="H76" s="6">
        <f xml:space="preserve"> ('augjul cfs'!$G76*31 + 'augjul cfs'!$H76*29)*1.983471/1000</f>
        <v>1296.8151579809999</v>
      </c>
      <c r="I76" s="6">
        <f xml:space="preserve"> ('augjul cfs'!$G76*31 + 'augjul cfs'!$H76*29 + 'augjul cfs'!$I76*31)*1.983471/1000</f>
        <v>2017.6343045039998</v>
      </c>
      <c r="J76" s="6">
        <f xml:space="preserve"> ('augjul cfs'!$G76*31 + 'augjul cfs'!$H76*29 + 'augjul cfs'!$I76*31 + 'augjul cfs'!$J76*30)*1.983471/1000</f>
        <v>3503.2739182139999</v>
      </c>
      <c r="K76" s="6">
        <f xml:space="preserve"> ('augjul cfs'!$G76*31 + 'augjul cfs'!$H76*29 + 'augjul cfs'!$I76*31 + 'augjul cfs'!$J76*30 + 'augjul cfs'!$K76*31)*1.983471/1000</f>
        <v>7349.261873163</v>
      </c>
      <c r="L76" s="6">
        <f xml:space="preserve"> ('augjul cfs'!$G76*31 + 'augjul cfs'!$H76*29 + 'augjul cfs'!$I76*31 + 'augjul cfs'!$J76*30 + 'augjul cfs'!$K76*31 + 'augjul cfs'!$L76*30)*1.983471/1000</f>
        <v>13693.651717893001</v>
      </c>
      <c r="M76" s="6">
        <f xml:space="preserve"> ('augjul cfs'!$G76*31 + 'augjul cfs'!$H76*29 + 'augjul cfs'!$I76*31 + 'augjul cfs'!$J76*30 + 'augjul cfs'!$K76*31 + 'augjul cfs'!$L76*30 + 'augjul cfs'!$M76*31)*1.983471/1000</f>
        <v>20823.569467050002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30801.323142470999</v>
      </c>
      <c r="O76" s="22" t="s">
        <v>126</v>
      </c>
    </row>
    <row r="77" spans="1:15" x14ac:dyDescent="0.2">
      <c r="A77" t="s">
        <v>127</v>
      </c>
      <c r="B77" s="6">
        <f>'augjul cfs'!B77*31*1.983471/1000</f>
        <v>3717.724819263</v>
      </c>
      <c r="C77" s="6">
        <f xml:space="preserve"> (('augjul cfs'!B77*31) + ('augjul cfs'!C77*30)) * 1.983471 / 1000</f>
        <v>5788.8255680430002</v>
      </c>
      <c r="D77" s="6">
        <f xml:space="preserve"> (('augjul cfs'!$B77*31) + ('augjul cfs'!$C77*30) + ('augjul cfs'!$D77*31)) * 1.983471 / 1000</f>
        <v>6966.0056891879995</v>
      </c>
      <c r="E77" s="6">
        <f xml:space="preserve"> (('augjul cfs'!$B77*31) + ('augjul cfs'!$C77*30) + ('augjul cfs'!$D77*31) + ('augjul cfs'!$E77*30)) * 1.983471 / 1000</f>
        <v>7661.7279771479998</v>
      </c>
      <c r="F77" s="6">
        <f xml:space="preserve"> (('augjul cfs'!$B77*31) + ('augjul cfs'!$C77*30) + ('augjul cfs'!$D77*31) + ('augjul cfs'!$E77*30) + ('augjul cfs'!$F77*31)) * 1.983471 / 1000</f>
        <v>8213.5791961230007</v>
      </c>
      <c r="G77" s="6">
        <f xml:space="preserve"> 'augjul cfs'!$G77*31*1.983471/1000</f>
        <v>522.70609610099996</v>
      </c>
      <c r="H77" s="6">
        <f xml:space="preserve"> ('augjul cfs'!$G77*31 + 'augjul cfs'!$H77*28)*1.983471/1000</f>
        <v>1000.214838525</v>
      </c>
      <c r="I77" s="6">
        <f xml:space="preserve"> ('augjul cfs'!$G77*31 + 'augjul cfs'!$H77*28 + 'augjul cfs'!$I77*31)*1.983471/1000</f>
        <v>1492.1156465250001</v>
      </c>
      <c r="J77" s="6">
        <f xml:space="preserve"> ('augjul cfs'!$G77*31 + 'augjul cfs'!$H77*28 + 'augjul cfs'!$I77*31 + 'augjul cfs'!$J77*30)*1.983471/1000</f>
        <v>2469.6494941649999</v>
      </c>
      <c r="K77" s="6">
        <f xml:space="preserve"> ('augjul cfs'!$G77*31 + 'augjul cfs'!$H77*28 + 'augjul cfs'!$I77*31 + 'augjul cfs'!$J77*30 + 'augjul cfs'!$K77*31)*1.983471/1000</f>
        <v>6239.8847246819996</v>
      </c>
      <c r="L77" s="6">
        <f xml:space="preserve"> ('augjul cfs'!$G77*31 + 'augjul cfs'!$H77*28 + 'augjul cfs'!$I77*31 + 'augjul cfs'!$J77*30 + 'augjul cfs'!$K77*31 + 'augjul cfs'!$L77*30)*1.983471/1000</f>
        <v>11098.991980481998</v>
      </c>
      <c r="M77" s="6">
        <f xml:space="preserve"> ('augjul cfs'!$G77*31 + 'augjul cfs'!$H77*28 + 'augjul cfs'!$I77*31 + 'augjul cfs'!$J77*30 + 'augjul cfs'!$K77*31 + 'augjul cfs'!$L77*30 + 'augjul cfs'!$M77*31)*1.983471/1000</f>
        <v>15935.606675142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23352.733008570001</v>
      </c>
      <c r="O77" s="22" t="s">
        <v>127</v>
      </c>
    </row>
    <row r="78" spans="1:15" x14ac:dyDescent="0.2">
      <c r="A78" t="s">
        <v>128</v>
      </c>
      <c r="B78" s="6">
        <f>'augjul cfs'!B78*31*1.983471/1000</f>
        <v>3317.7479747580001</v>
      </c>
      <c r="C78" s="6">
        <f xml:space="preserve"> (('augjul cfs'!B78*31) + ('augjul cfs'!C78*30)) * 1.983471 / 1000</f>
        <v>4992.3727053479997</v>
      </c>
      <c r="D78" s="6">
        <f xml:space="preserve"> (('augjul cfs'!$B78*31) + ('augjul cfs'!$C78*30) + ('augjul cfs'!$D78*31)) * 1.983471 / 1000</f>
        <v>5886.7713494939999</v>
      </c>
      <c r="E78" s="6">
        <f xml:space="preserve"> (('augjul cfs'!$B78*31) + ('augjul cfs'!$C78*30) + ('augjul cfs'!$D78*31) + ('augjul cfs'!$E78*30)) * 1.983471 / 1000</f>
        <v>6922.2622197540004</v>
      </c>
      <c r="F78" s="6">
        <f xml:space="preserve"> (('augjul cfs'!$B78*31) + ('augjul cfs'!$C78*30) + ('augjul cfs'!$D78*31) + ('augjul cfs'!$E78*30) + ('augjul cfs'!$F78*31)) * 1.983471 / 1000</f>
        <v>7553.1250060140001</v>
      </c>
      <c r="G78" s="6">
        <f xml:space="preserve"> 'augjul cfs'!$G78*31*1.983471/1000</f>
        <v>655.94972746799999</v>
      </c>
      <c r="H78" s="6">
        <f xml:space="preserve"> ('augjul cfs'!$G78*31 + 'augjul cfs'!$H78*28)*1.983471/1000</f>
        <v>1131.4591311240001</v>
      </c>
      <c r="I78" s="6">
        <f xml:space="preserve"> ('augjul cfs'!$G78*31 + 'augjul cfs'!$H78*28 + 'augjul cfs'!$I78*31)*1.983471/1000</f>
        <v>1659.39167331</v>
      </c>
      <c r="J78" s="6">
        <f xml:space="preserve"> ('augjul cfs'!$G78*31 + 'augjul cfs'!$H78*28 + 'augjul cfs'!$I78*31 + 'augjul cfs'!$J78*30)*1.983471/1000</f>
        <v>2881.8445200299998</v>
      </c>
      <c r="K78" s="6">
        <f xml:space="preserve"> ('augjul cfs'!$G78*31 + 'augjul cfs'!$H78*28 + 'augjul cfs'!$I78*31 + 'augjul cfs'!$J78*30 + 'augjul cfs'!$K78*31)*1.983471/1000</f>
        <v>6615.1871899469998</v>
      </c>
      <c r="L78" s="6">
        <f xml:space="preserve"> ('augjul cfs'!$G78*31 + 'augjul cfs'!$H78*28 + 'augjul cfs'!$I78*31 + 'augjul cfs'!$J78*30 + 'augjul cfs'!$K78*31 + 'augjul cfs'!$L78*30)*1.983471/1000</f>
        <v>15119.398441287</v>
      </c>
      <c r="M78" s="6">
        <f xml:space="preserve"> ('augjul cfs'!$G78*31 + 'augjul cfs'!$H78*28 + 'augjul cfs'!$I78*31 + 'augjul cfs'!$J78*30 + 'augjul cfs'!$K78*31 + 'augjul cfs'!$L78*30 + 'augjul cfs'!$M78*31)*1.983471/1000</f>
        <v>22103.467600871998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29420.662698378001</v>
      </c>
      <c r="O78" s="22" t="s">
        <v>128</v>
      </c>
    </row>
    <row r="79" spans="1:15" x14ac:dyDescent="0.2">
      <c r="A79" t="s">
        <v>129</v>
      </c>
      <c r="B79" s="6">
        <f>'augjul cfs'!B79*31*1.983471/1000</f>
        <v>2987.6825325899999</v>
      </c>
      <c r="C79" s="6">
        <f xml:space="preserve"> (('augjul cfs'!B79*31) + ('augjul cfs'!C79*30)) * 1.983471 / 1000</f>
        <v>4756.4427968399996</v>
      </c>
      <c r="D79" s="6">
        <f xml:space="preserve"> (('augjul cfs'!$B79*31) + ('augjul cfs'!$C79*30) + ('augjul cfs'!$D79*31)) * 1.983471 / 1000</f>
        <v>5579.8847494320007</v>
      </c>
      <c r="E79" s="6">
        <f xml:space="preserve"> (('augjul cfs'!$B79*31) + ('augjul cfs'!$C79*30) + ('augjul cfs'!$D79*31) + ('augjul cfs'!$E79*30)) * 1.983471 / 1000</f>
        <v>6225.9805929720005</v>
      </c>
      <c r="F79" s="6">
        <f xml:space="preserve"> (('augjul cfs'!$B79*31) + ('augjul cfs'!$C79*30) + ('augjul cfs'!$D79*31) + ('augjul cfs'!$E79*30) + ('augjul cfs'!$F79*31)) * 1.983471 / 1000</f>
        <v>6826.2225539339997</v>
      </c>
      <c r="G79" s="6">
        <f xml:space="preserve"> 'augjul cfs'!$G79*31*1.983471/1000</f>
        <v>560.09055750899995</v>
      </c>
      <c r="H79" s="6">
        <f xml:space="preserve"> ('augjul cfs'!$G79*31 + 'augjul cfs'!$H79*28)*1.983471/1000</f>
        <v>940.07599780500004</v>
      </c>
      <c r="I79" s="6">
        <f xml:space="preserve"> ('augjul cfs'!$G79*31 + 'augjul cfs'!$H79*28 + 'augjul cfs'!$I79*31)*1.983471/1000</f>
        <v>1626.708038172</v>
      </c>
      <c r="J79" s="6">
        <f xml:space="preserve"> ('augjul cfs'!$G79*31 + 'augjul cfs'!$H79*28 + 'augjul cfs'!$I79*31 + 'augjul cfs'!$J79*30)*1.983471/1000</f>
        <v>3267.4749187920002</v>
      </c>
      <c r="K79" s="6">
        <f xml:space="preserve"> ('augjul cfs'!$G79*31 + 'augjul cfs'!$H79*28 + 'augjul cfs'!$I79*31 + 'augjul cfs'!$J79*30 + 'augjul cfs'!$K79*31)*1.983471/1000</f>
        <v>6984.0929612370001</v>
      </c>
      <c r="L79" s="6">
        <f xml:space="preserve"> ('augjul cfs'!$G79*31 + 'augjul cfs'!$H79*28 + 'augjul cfs'!$I79*31 + 'augjul cfs'!$J79*30 + 'augjul cfs'!$K79*31 + 'augjul cfs'!$L79*30)*1.983471/1000</f>
        <v>13915.491048417</v>
      </c>
      <c r="M79" s="6">
        <f xml:space="preserve"> ('augjul cfs'!$G79*31 + 'augjul cfs'!$H79*28 + 'augjul cfs'!$I79*31 + 'augjul cfs'!$J79*30 + 'augjul cfs'!$K79*31 + 'augjul cfs'!$L79*30 + 'augjul cfs'!$M79*31)*1.983471/1000</f>
        <v>18645.424755341999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25419.140864964</v>
      </c>
      <c r="O79" s="22" t="s">
        <v>129</v>
      </c>
    </row>
    <row r="80" spans="1:15" x14ac:dyDescent="0.2">
      <c r="A80" t="s">
        <v>130</v>
      </c>
      <c r="B80" s="6">
        <f>'augjul cfs'!B80*31*1.983471/1000</f>
        <v>3099.4669912080003</v>
      </c>
      <c r="C80" s="6">
        <f xml:space="preserve"> (('augjul cfs'!B80*31) + ('augjul cfs'!C80*30)) * 1.983471 / 1000</f>
        <v>4703.9363525280005</v>
      </c>
      <c r="D80" s="6">
        <f xml:space="preserve"> (('augjul cfs'!$B80*31) + ('augjul cfs'!$C80*30) + ('augjul cfs'!$D80*31)) * 1.983471 / 1000</f>
        <v>7087.9336185000002</v>
      </c>
      <c r="E80" s="6">
        <f xml:space="preserve"> (('augjul cfs'!$B80*31) + ('augjul cfs'!$C80*30) + ('augjul cfs'!$D80*31) + ('augjul cfs'!$E80*30)) * 1.983471 / 1000</f>
        <v>8073.2625071700004</v>
      </c>
      <c r="F80" s="6">
        <f xml:space="preserve"> (('augjul cfs'!$B80*31) + ('augjul cfs'!$C80*30) + ('augjul cfs'!$D80*31) + ('augjul cfs'!$E80*30) + ('augjul cfs'!$F80*31)) * 1.983471 / 1000</f>
        <v>8745.2604984990012</v>
      </c>
      <c r="G80" s="6">
        <f xml:space="preserve"> 'augjul cfs'!$G80*31*1.983471/1000</f>
        <v>582.533531874</v>
      </c>
      <c r="H80" s="6">
        <f xml:space="preserve"> ('augjul cfs'!$G80*31 + 'augjul cfs'!$H80*29)*1.983471/1000</f>
        <v>1057.4816132370001</v>
      </c>
      <c r="I80" s="6">
        <f xml:space="preserve"> ('augjul cfs'!$G80*31 + 'augjul cfs'!$H80*29 + 'augjul cfs'!$I80*31)*1.983471/1000</f>
        <v>1680.1665485640001</v>
      </c>
      <c r="J80" s="6">
        <f xml:space="preserve"> ('augjul cfs'!$G80*31 + 'augjul cfs'!$H80*29 + 'augjul cfs'!$I80*31 + 'augjul cfs'!$J80*30)*1.983471/1000</f>
        <v>3694.083828414</v>
      </c>
      <c r="K80" s="6">
        <f xml:space="preserve"> ('augjul cfs'!$G80*31 + 'augjul cfs'!$H80*29 + 'augjul cfs'!$I80*31 + 'augjul cfs'!$J80*30 + 'augjul cfs'!$K80*31)*1.983471/1000</f>
        <v>7760.9967337560001</v>
      </c>
      <c r="L80" s="6">
        <f xml:space="preserve"> ('augjul cfs'!$G80*31 + 'augjul cfs'!$H80*29 + 'augjul cfs'!$I80*31 + 'augjul cfs'!$J80*30 + 'augjul cfs'!$K80*31 + 'augjul cfs'!$L80*30)*1.983471/1000</f>
        <v>13535.634533736</v>
      </c>
      <c r="M80" s="6">
        <f xml:space="preserve"> ('augjul cfs'!$G80*31 + 'augjul cfs'!$H80*29 + 'augjul cfs'!$I80*31 + 'augjul cfs'!$J80*30 + 'augjul cfs'!$K80*31 + 'augjul cfs'!$L80*30 + 'augjul cfs'!$M80*31)*1.983471/1000</f>
        <v>18434.905093814999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28474.804882608001</v>
      </c>
      <c r="O80" s="22" t="s">
        <v>130</v>
      </c>
    </row>
    <row r="81" spans="1:15" x14ac:dyDescent="0.2">
      <c r="A81" t="s">
        <v>131</v>
      </c>
      <c r="B81" s="6">
        <f>'augjul cfs'!B81*31*1.983471/1000</f>
        <v>3638.3443263720001</v>
      </c>
      <c r="C81" s="6">
        <f xml:space="preserve"> (('augjul cfs'!B81*31) + ('augjul cfs'!C81*30)) * 1.983471 / 1000</f>
        <v>5998.5756428220002</v>
      </c>
      <c r="D81" s="6">
        <f xml:space="preserve"> (('augjul cfs'!$B81*31) + ('augjul cfs'!$C81*30) + ('augjul cfs'!$D81*31)) * 1.983471 / 1000</f>
        <v>7588.1531038739995</v>
      </c>
      <c r="E81" s="6">
        <f xml:space="preserve"> (('augjul cfs'!$B81*31) + ('augjul cfs'!$C81*30) + ('augjul cfs'!$D81*31) + ('augjul cfs'!$E81*30)) * 1.983471 / 1000</f>
        <v>8628.9398417039993</v>
      </c>
      <c r="F81" s="6">
        <f xml:space="preserve"> (('augjul cfs'!$B81*31) + ('augjul cfs'!$C81*30) + ('augjul cfs'!$D81*31) + ('augjul cfs'!$E81*30) + ('augjul cfs'!$F81*31)) * 1.983471 / 1000</f>
        <v>9480.3586527510015</v>
      </c>
      <c r="G81" s="6">
        <f xml:space="preserve"> 'augjul cfs'!$G81*31*1.983471/1000</f>
        <v>1040.6776469250001</v>
      </c>
      <c r="H81" s="6">
        <f xml:space="preserve"> ('augjul cfs'!$G81*31 + 'augjul cfs'!$H81*28)*1.983471/1000</f>
        <v>1831.3050552930001</v>
      </c>
      <c r="I81" s="6">
        <f xml:space="preserve"> ('augjul cfs'!$G81*31 + 'augjul cfs'!$H81*28 + 'augjul cfs'!$I81*31)*1.983471/1000</f>
        <v>2696.4970889639999</v>
      </c>
      <c r="J81" s="6">
        <f xml:space="preserve"> ('augjul cfs'!$G81*31 + 'augjul cfs'!$H81*28 + 'augjul cfs'!$I81*31 + 'augjul cfs'!$J81*30)*1.983471/1000</f>
        <v>4531.9019788140004</v>
      </c>
      <c r="K81" s="6">
        <f xml:space="preserve"> ('augjul cfs'!$G81*31 + 'augjul cfs'!$H81*28 + 'augjul cfs'!$I81*31 + 'augjul cfs'!$J81*30 + 'augjul cfs'!$K81*31)*1.983471/1000</f>
        <v>9307.2750228780005</v>
      </c>
      <c r="L81" s="6">
        <f xml:space="preserve"> ('augjul cfs'!$G81*31 + 'augjul cfs'!$H81*28 + 'augjul cfs'!$I81*31 + 'augjul cfs'!$J81*30 + 'augjul cfs'!$K81*31 + 'augjul cfs'!$L81*30)*1.983471/1000</f>
        <v>15094.408690157999</v>
      </c>
      <c r="M81" s="6">
        <f xml:space="preserve"> ('augjul cfs'!$G81*31 + 'augjul cfs'!$H81*28 + 'augjul cfs'!$I81*31 + 'augjul cfs'!$J81*30 + 'augjul cfs'!$K81*31 + 'augjul cfs'!$L81*30 + 'augjul cfs'!$M81*31)*1.983471/1000</f>
        <v>20277.813454457999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28232.081585925</v>
      </c>
      <c r="O81" s="22" t="s">
        <v>131</v>
      </c>
    </row>
    <row r="82" spans="1:15" x14ac:dyDescent="0.2">
      <c r="A82" t="s">
        <v>132</v>
      </c>
      <c r="B82" s="6">
        <f>'augjul cfs'!B82*31*1.983471/1000</f>
        <v>2845.5231990780003</v>
      </c>
      <c r="C82" s="6">
        <f xml:space="preserve"> (('augjul cfs'!B82*31) + ('augjul cfs'!C82*30)) * 1.983471 / 1000</f>
        <v>4472.4851215380004</v>
      </c>
      <c r="D82" s="6">
        <f xml:space="preserve"> (('augjul cfs'!$B82*31) + ('augjul cfs'!$C82*30) + ('augjul cfs'!$D82*31)) * 1.983471 / 1000</f>
        <v>6473.9680216889992</v>
      </c>
      <c r="E82" s="6">
        <f xml:space="preserve"> (('augjul cfs'!$B82*31) + ('augjul cfs'!$C82*30) + ('augjul cfs'!$D82*31) + ('augjul cfs'!$E82*30)) * 1.983471 / 1000</f>
        <v>7534.8671554590001</v>
      </c>
      <c r="F82" s="6">
        <f xml:space="preserve"> (('augjul cfs'!$B82*31) + ('augjul cfs'!$C82*30) + ('augjul cfs'!$D82*31) + ('augjul cfs'!$E82*30) + ('augjul cfs'!$F82*31)) * 1.983471 / 1000</f>
        <v>8317.5428285879989</v>
      </c>
      <c r="G82" s="6">
        <f xml:space="preserve"> 'augjul cfs'!$G82*31*1.983471/1000</f>
        <v>757.58873192099998</v>
      </c>
      <c r="H82" s="6">
        <f xml:space="preserve"> ('augjul cfs'!$G82*31 + 'augjul cfs'!$H82*28)*1.983471/1000</f>
        <v>1264.5321839850001</v>
      </c>
      <c r="I82" s="6">
        <f xml:space="preserve"> ('augjul cfs'!$G82*31 + 'augjul cfs'!$H82*28 + 'augjul cfs'!$I82*31)*1.983471/1000</f>
        <v>1829.4187743719999</v>
      </c>
      <c r="J82" s="6">
        <f xml:space="preserve"> ('augjul cfs'!$G82*31 + 'augjul cfs'!$H82*28 + 'augjul cfs'!$I82*31 + 'augjul cfs'!$J82*30)*1.983471/1000</f>
        <v>3480.2418529619999</v>
      </c>
      <c r="K82" s="6">
        <f xml:space="preserve"> ('augjul cfs'!$G82*31 + 'augjul cfs'!$H82*28 + 'augjul cfs'!$I82*31 + 'augjul cfs'!$J82*30 + 'augjul cfs'!$K82*31)*1.983471/1000</f>
        <v>9114.8426334000014</v>
      </c>
      <c r="L82" s="6">
        <f xml:space="preserve"> ('augjul cfs'!$G82*31 + 'augjul cfs'!$H82*28 + 'augjul cfs'!$I82*31 + 'augjul cfs'!$J82*30 + 'augjul cfs'!$K82*31 + 'augjul cfs'!$L82*30)*1.983471/1000</f>
        <v>15953.6522943</v>
      </c>
      <c r="M82" s="6">
        <f xml:space="preserve"> ('augjul cfs'!$G82*31 + 'augjul cfs'!$H82*28 + 'augjul cfs'!$I82*31 + 'augjul cfs'!$J82*30 + 'augjul cfs'!$K82*31 + 'augjul cfs'!$L82*30 + 'augjul cfs'!$M82*31)*1.983471/1000</f>
        <v>20754.788643183001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28755.938095205998</v>
      </c>
      <c r="O82" s="22" t="s">
        <v>132</v>
      </c>
    </row>
    <row r="83" spans="1:15" x14ac:dyDescent="0.2">
      <c r="A83" t="s">
        <v>133</v>
      </c>
      <c r="B83" s="6">
        <f>'augjul cfs'!B83*31*1.983471/1000</f>
        <v>2603.5694891429998</v>
      </c>
      <c r="C83" s="6">
        <f xml:space="preserve"> (('augjul cfs'!B83*31) + ('augjul cfs'!C83*30)) * 1.983471 / 1000</f>
        <v>4156.0917449730005</v>
      </c>
      <c r="D83" s="6">
        <f xml:space="preserve"> (('augjul cfs'!$B83*31) + ('augjul cfs'!$C83*30) + ('augjul cfs'!$D83*31)) * 1.983471 / 1000</f>
        <v>4827.2289098880001</v>
      </c>
      <c r="E83" s="6">
        <f xml:space="preserve"> (('augjul cfs'!$B83*31) + ('augjul cfs'!$C83*30) + ('augjul cfs'!$D83*31) + ('augjul cfs'!$E83*30)) * 1.983471 / 1000</f>
        <v>5675.5792912980005</v>
      </c>
      <c r="F83" s="6">
        <f xml:space="preserve"> (('augjul cfs'!$B83*31) + ('augjul cfs'!$C83*30) + ('augjul cfs'!$D83*31) + ('augjul cfs'!$E83*30) + ('augjul cfs'!$F83*31)) * 1.983471 / 1000</f>
        <v>6277.5429050880002</v>
      </c>
      <c r="G83" s="6">
        <f xml:space="preserve"> 'augjul cfs'!$G83*31*1.983471/1000</f>
        <v>552.46609498499993</v>
      </c>
      <c r="H83" s="6">
        <f xml:space="preserve"> ('augjul cfs'!$G83*31 + 'augjul cfs'!$H83*28)*1.983471/1000</f>
        <v>976.88128568100001</v>
      </c>
      <c r="I83" s="6">
        <f xml:space="preserve"> ('augjul cfs'!$G83*31 + 'augjul cfs'!$H83*28 + 'augjul cfs'!$I83*31)*1.983471/1000</f>
        <v>2075.3572775459998</v>
      </c>
      <c r="J83" s="6">
        <f xml:space="preserve"> ('augjul cfs'!$G83*31 + 'augjul cfs'!$H83*28 + 'augjul cfs'!$I83*31 + 'augjul cfs'!$J83*30)*1.983471/1000</f>
        <v>3731.9522567460003</v>
      </c>
      <c r="K83" s="6">
        <f xml:space="preserve"> ('augjul cfs'!$G83*31 + 'augjul cfs'!$H83*28 + 'augjul cfs'!$I83*31 + 'augjul cfs'!$J83*30 + 'augjul cfs'!$K83*31)*1.983471/1000</f>
        <v>8403.8416683270007</v>
      </c>
      <c r="L83" s="6">
        <f xml:space="preserve"> ('augjul cfs'!$G83*31 + 'augjul cfs'!$H83*28 + 'augjul cfs'!$I83*31 + 'augjul cfs'!$J83*30 + 'augjul cfs'!$K83*31 + 'augjul cfs'!$L83*30)*1.983471/1000</f>
        <v>16705.560365277001</v>
      </c>
      <c r="M83" s="6">
        <f xml:space="preserve"> ('augjul cfs'!$G83*31 + 'augjul cfs'!$H83*28 + 'augjul cfs'!$I83*31 + 'augjul cfs'!$J83*30 + 'augjul cfs'!$K83*31 + 'augjul cfs'!$L83*30 + 'augjul cfs'!$M83*31)*1.983471/1000</f>
        <v>24034.513478870998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30610.392240540001</v>
      </c>
      <c r="O83" s="22" t="s">
        <v>133</v>
      </c>
    </row>
    <row r="84" spans="1:15" x14ac:dyDescent="0.2">
      <c r="A84" t="s">
        <v>134</v>
      </c>
      <c r="B84" s="6">
        <f>'augjul cfs'!B84*31*1.983471/1000</f>
        <v>2888.9334453840002</v>
      </c>
      <c r="C84" s="6">
        <f xml:space="preserve"> (('augjul cfs'!B84*31) + ('augjul cfs'!C84*30)) * 1.983471 / 1000</f>
        <v>4454.4276015539999</v>
      </c>
      <c r="D84" s="6">
        <f xml:space="preserve"> (('augjul cfs'!$B84*31) + ('augjul cfs'!$C84*30) + ('augjul cfs'!$D84*31)) * 1.983471 / 1000</f>
        <v>5736.5670576059993</v>
      </c>
      <c r="E84" s="6">
        <f xml:space="preserve"> (('augjul cfs'!$B84*31) + ('augjul cfs'!$C84*30) + ('augjul cfs'!$D84*31) + ('augjul cfs'!$E84*30)) * 1.983471 / 1000</f>
        <v>6695.2380960360006</v>
      </c>
      <c r="F84" s="6">
        <f xml:space="preserve"> (('augjul cfs'!$B84*31) + ('augjul cfs'!$C84*30) + ('augjul cfs'!$D84*31) + ('augjul cfs'!$E84*30) + ('augjul cfs'!$F84*31)) * 1.983471 / 1000</f>
        <v>7407.3260032169992</v>
      </c>
      <c r="G84" s="6">
        <f xml:space="preserve"> 'augjul cfs'!$G84*31*1.983471/1000</f>
        <v>533.28196347300002</v>
      </c>
      <c r="H84" s="6">
        <f xml:space="preserve"> ('augjul cfs'!$G84*31 + 'augjul cfs'!$H84*29)*1.983471/1000</f>
        <v>961.46574906900003</v>
      </c>
      <c r="I84" s="6">
        <f xml:space="preserve"> ('augjul cfs'!$G84*31 + 'augjul cfs'!$H84*29 + 'augjul cfs'!$I84*31)*1.983471/1000</f>
        <v>1443.0366401009999</v>
      </c>
      <c r="J84" s="6">
        <f xml:space="preserve"> ('augjul cfs'!$G84*31 + 'augjul cfs'!$H84*29 + 'augjul cfs'!$I84*31 + 'augjul cfs'!$J84*30)*1.983471/1000</f>
        <v>2108.054796981</v>
      </c>
      <c r="K84" s="6">
        <f xml:space="preserve"> ('augjul cfs'!$G84*31 + 'augjul cfs'!$H84*29 + 'augjul cfs'!$I84*31 + 'augjul cfs'!$J84*30 + 'augjul cfs'!$K84*31)*1.983471/1000</f>
        <v>7060.758082329</v>
      </c>
      <c r="L84" s="6">
        <f xml:space="preserve"> ('augjul cfs'!$G84*31 + 'augjul cfs'!$H84*29 + 'augjul cfs'!$I84*31 + 'augjul cfs'!$J84*30 + 'augjul cfs'!$K84*31 + 'augjul cfs'!$L84*30)*1.983471/1000</f>
        <v>13463.402470329</v>
      </c>
      <c r="M84" s="6">
        <f xml:space="preserve"> ('augjul cfs'!$G84*31 + 'augjul cfs'!$H84*29 + 'augjul cfs'!$I84*31 + 'augjul cfs'!$J84*30 + 'augjul cfs'!$K84*31 + 'augjul cfs'!$L84*30 + 'augjul cfs'!$M84*31)*1.983471/1000</f>
        <v>19108.886556144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27264.363936264002</v>
      </c>
      <c r="O84" s="22" t="s">
        <v>134</v>
      </c>
    </row>
    <row r="85" spans="1:15" x14ac:dyDescent="0.2">
      <c r="A85" t="s">
        <v>137</v>
      </c>
      <c r="B85" s="6">
        <f>'augjul cfs'!B85*31*1.983471/1000</f>
        <v>3654.638540637</v>
      </c>
      <c r="C85" s="6">
        <f xml:space="preserve"> (('augjul cfs'!B85*31) + ('augjul cfs'!C85*30)) * 1.983471 / 1000</f>
        <v>5202.5789784569997</v>
      </c>
      <c r="D85" s="6">
        <f xml:space="preserve"> (('augjul cfs'!$B85*31) + ('augjul cfs'!$C85*30) + ('augjul cfs'!$D85*31)) * 1.983471 / 1000</f>
        <v>6440.3243865869999</v>
      </c>
      <c r="E85" s="6">
        <f xml:space="preserve"> (('augjul cfs'!$B85*31) + ('augjul cfs'!$C85*30) + ('augjul cfs'!$D85*31) + ('augjul cfs'!$E85*30)) * 1.983471 / 1000</f>
        <v>7530.678064707</v>
      </c>
      <c r="F85" s="6">
        <f xml:space="preserve"> (('augjul cfs'!$B85*31) + ('augjul cfs'!$C85*30) + ('augjul cfs'!$D85*31) + ('augjul cfs'!$E85*30) + ('augjul cfs'!$F85*31)) * 1.983471 / 1000</f>
        <v>8194.8056431080004</v>
      </c>
      <c r="G85" s="6">
        <f xml:space="preserve"> 'augjul cfs'!$G85*31*1.983471/1000</f>
        <v>624.71402616</v>
      </c>
      <c r="H85" s="6">
        <f xml:space="preserve"> ('augjul cfs'!$G85*31 + 'augjul cfs'!$H85*28)*1.983471/1000</f>
        <v>1042.63136586</v>
      </c>
      <c r="I85" s="6">
        <f xml:space="preserve"> ('augjul cfs'!$G85*31 + 'augjul cfs'!$H85*28 + 'augjul cfs'!$I85*31)*1.983471/1000</f>
        <v>1541.849198379</v>
      </c>
      <c r="J85" s="6">
        <f xml:space="preserve"> ('augjul cfs'!$G85*31 + 'augjul cfs'!$H85*28 + 'augjul cfs'!$I85*31 + 'augjul cfs'!$J85*30)*1.983471/1000</f>
        <v>2463.6276762090001</v>
      </c>
      <c r="K85" s="6">
        <f xml:space="preserve"> ('augjul cfs'!$G85*31 + 'augjul cfs'!$H85*28 + 'augjul cfs'!$I85*31 + 'augjul cfs'!$J85*30 + 'augjul cfs'!$K85*31)*1.983471/1000</f>
        <v>5455.7988036719998</v>
      </c>
      <c r="L85" s="6">
        <f xml:space="preserve"> ('augjul cfs'!$G85*31 + 'augjul cfs'!$H85*28 + 'augjul cfs'!$I85*31 + 'augjul cfs'!$J85*30 + 'augjul cfs'!$K85*31 + 'augjul cfs'!$L85*30)*1.983471/1000</f>
        <v>11252.691148272001</v>
      </c>
      <c r="M85" s="6">
        <f xml:space="preserve"> ('augjul cfs'!$G85*31 + 'augjul cfs'!$H85*28 + 'augjul cfs'!$I85*31 + 'augjul cfs'!$J85*30 + 'augjul cfs'!$K85*31 + 'augjul cfs'!$L85*30 + 'augjul cfs'!$M85*31)*1.983471/1000</f>
        <v>15856.698248348999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23703.434483022</v>
      </c>
      <c r="O85" s="22" t="s">
        <v>137</v>
      </c>
    </row>
    <row r="86" spans="1:15" x14ac:dyDescent="0.2">
      <c r="A86" t="s">
        <v>138</v>
      </c>
      <c r="B86" s="6">
        <f>'augjul cfs'!B86*31*1.983471/1000</f>
        <v>2978.582367642</v>
      </c>
      <c r="C86" s="6">
        <f xml:space="preserve"> (('augjul cfs'!B86*31) + ('augjul cfs'!C86*30)) * 1.983471 / 1000</f>
        <v>4854.5095700219999</v>
      </c>
      <c r="D86" s="6">
        <f xml:space="preserve"> (('augjul cfs'!$B86*31) + ('augjul cfs'!$C86*30) + ('augjul cfs'!$D86*31)) * 1.983471 / 1000</f>
        <v>5676.7832581949997</v>
      </c>
      <c r="E86" s="6">
        <f xml:space="preserve"> (('augjul cfs'!$B86*31) + ('augjul cfs'!$C86*30) + ('augjul cfs'!$D86*31) + ('augjul cfs'!$E86*30)) * 1.983471 / 1000</f>
        <v>6413.7419082449996</v>
      </c>
      <c r="F86" s="6">
        <f xml:space="preserve"> (('augjul cfs'!$B86*31) + ('augjul cfs'!$C86*30) + ('augjul cfs'!$D86*31) + ('augjul cfs'!$E86*30) + ('augjul cfs'!$F86*31)) * 1.983471 / 1000</f>
        <v>6926.4870129840001</v>
      </c>
      <c r="G86" s="6">
        <f xml:space="preserve"> 'augjul cfs'!$G86*31*1.983471/1000</f>
        <v>585.66939952500002</v>
      </c>
      <c r="H86" s="6">
        <f xml:space="preserve"> ('augjul cfs'!$G86*31 + 'augjul cfs'!$H86*28)*1.983471/1000</f>
        <v>945.27269182500004</v>
      </c>
      <c r="I86" s="6">
        <f xml:space="preserve"> ('augjul cfs'!$G86*31 + 'augjul cfs'!$H86*28 + 'augjul cfs'!$I86*31)*1.983471/1000</f>
        <v>1562.9771314709999</v>
      </c>
      <c r="J86" s="6">
        <f xml:space="preserve"> ('augjul cfs'!$G86*31 + 'augjul cfs'!$H86*28 + 'augjul cfs'!$I86*31 + 'augjul cfs'!$J86*30)*1.983471/1000</f>
        <v>2935.8564188310002</v>
      </c>
      <c r="K86" s="6">
        <f xml:space="preserve"> ('augjul cfs'!$G86*31 + 'augjul cfs'!$H86*28 + 'augjul cfs'!$I86*31 + 'augjul cfs'!$J86*30 + 'augjul cfs'!$K86*31)*1.983471/1000</f>
        <v>6088.5716725049997</v>
      </c>
      <c r="L86" s="6">
        <f xml:space="preserve"> ('augjul cfs'!$G86*31 + 'augjul cfs'!$H86*28 + 'augjul cfs'!$I86*31 + 'augjul cfs'!$J86*30 + 'augjul cfs'!$K86*31 + 'augjul cfs'!$L86*30)*1.983471/1000</f>
        <v>11857.080547095</v>
      </c>
      <c r="M86" s="6">
        <f xml:space="preserve"> ('augjul cfs'!$G86*31 + 'augjul cfs'!$H86*28 + 'augjul cfs'!$I86*31 + 'augjul cfs'!$J86*30 + 'augjul cfs'!$K86*31 + 'augjul cfs'!$L86*30 + 'augjul cfs'!$M86*31)*1.983471/1000</f>
        <v>16711.895571650999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23749.496630055</v>
      </c>
      <c r="O86" s="22" t="s">
        <v>138</v>
      </c>
    </row>
    <row r="87" spans="1:15" x14ac:dyDescent="0.2">
      <c r="A87" t="s">
        <v>139</v>
      </c>
      <c r="B87" s="6">
        <f>'augjul cfs'!B87*31*1.983471/1000</f>
        <v>2957.0617072919999</v>
      </c>
      <c r="C87" s="6">
        <f xml:space="preserve"> (('augjul cfs'!B87*31) + ('augjul cfs'!C87*30)) * 1.983471 / 1000</f>
        <v>4965.6236154420003</v>
      </c>
      <c r="D87" s="6">
        <f xml:space="preserve"> (('augjul cfs'!$B87*31) + ('augjul cfs'!$C87*30) + ('augjul cfs'!$D87*31)) * 1.983471 / 1000</f>
        <v>6337.0430681459993</v>
      </c>
      <c r="E87" s="6">
        <f xml:space="preserve"> (('augjul cfs'!$B87*31) + ('augjul cfs'!$C87*30) + ('augjul cfs'!$D87*31) + ('augjul cfs'!$E87*30)) * 1.983471 / 1000</f>
        <v>7156.8314671559992</v>
      </c>
      <c r="F87" s="6">
        <f xml:space="preserve"> (('augjul cfs'!$B87*31) + ('augjul cfs'!$C87*30) + ('augjul cfs'!$D87*31) + ('augjul cfs'!$E87*30) + ('augjul cfs'!$F87*31)) * 1.983471 / 1000</f>
        <v>7732.3554125159999</v>
      </c>
      <c r="G87" s="6">
        <f xml:space="preserve"> 'augjul cfs'!$G87*31*1.983471/1000</f>
        <v>632.03105067900003</v>
      </c>
      <c r="H87" s="6">
        <f xml:space="preserve"> ('augjul cfs'!$G87*31 + 'augjul cfs'!$H87*28)*1.983471/1000</f>
        <v>1072.385414331</v>
      </c>
      <c r="I87" s="6">
        <f xml:space="preserve"> ('augjul cfs'!$G87*31 + 'augjul cfs'!$H87*28 + 'augjul cfs'!$I87*31)*1.983471/1000</f>
        <v>1644.6505168379999</v>
      </c>
      <c r="J87" s="6">
        <f xml:space="preserve"> ('augjul cfs'!$G87*31 + 'augjul cfs'!$H87*28 + 'augjul cfs'!$I87*31 + 'augjul cfs'!$J87*30)*1.983471/1000</f>
        <v>2521.3248641280002</v>
      </c>
      <c r="K87" s="6">
        <f xml:space="preserve"> ('augjul cfs'!$G87*31 + 'augjul cfs'!$H87*28 + 'augjul cfs'!$I87*31 + 'augjul cfs'!$J87*30 + 'augjul cfs'!$K87*31)*1.983471/1000</f>
        <v>6714.9637151309998</v>
      </c>
      <c r="L87" s="6">
        <f xml:space="preserve"> ('augjul cfs'!$G87*31 + 'augjul cfs'!$H87*28 + 'augjul cfs'!$I87*31 + 'augjul cfs'!$J87*30 + 'augjul cfs'!$K87*31 + 'augjul cfs'!$L87*30)*1.983471/1000</f>
        <v>14302.811364470999</v>
      </c>
      <c r="M87" s="6">
        <f xml:space="preserve"> ('augjul cfs'!$G87*31 + 'augjul cfs'!$H87*28 + 'augjul cfs'!$I87*31 + 'augjul cfs'!$J87*30 + 'augjul cfs'!$K87*31 + 'augjul cfs'!$L87*30 + 'augjul cfs'!$M87*31)*1.983471/1000</f>
        <v>21140.540033675999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29369.048816015998</v>
      </c>
      <c r="O87" s="22" t="s">
        <v>139</v>
      </c>
    </row>
    <row r="88" spans="1:15" x14ac:dyDescent="0.2">
      <c r="A88" t="s">
        <v>140</v>
      </c>
      <c r="B88" s="6">
        <f>'augjul cfs'!B88*31*1.983471/1000</f>
        <v>3523.6084629060001</v>
      </c>
      <c r="C88" s="6">
        <f xml:space="preserve"> (('augjul cfs'!B88*31) + ('augjul cfs'!C88*30)) * 1.983471 / 1000</f>
        <v>5461.7769852660003</v>
      </c>
      <c r="D88" s="6">
        <f xml:space="preserve"> (('augjul cfs'!$B88*31) + ('augjul cfs'!$C88*30) + ('augjul cfs'!$D88*31)) * 1.983471 / 1000</f>
        <v>7021.1640342269993</v>
      </c>
      <c r="E88" s="6">
        <f xml:space="preserve"> (('augjul cfs'!$B88*31) + ('augjul cfs'!$C88*30) + ('augjul cfs'!$D88*31) + ('augjul cfs'!$E88*30)) * 1.983471 / 1000</f>
        <v>7872.1921014869995</v>
      </c>
      <c r="F88" s="6">
        <f xml:space="preserve"> (('augjul cfs'!$B88*31) + ('augjul cfs'!$C88*30) + ('augjul cfs'!$D88*31) + ('augjul cfs'!$E88*30) + ('augjul cfs'!$F88*31)) * 1.983471 / 1000</f>
        <v>8533.6142254440001</v>
      </c>
      <c r="G88" s="6">
        <f xml:space="preserve"> 'augjul cfs'!$G88*31*1.983471/1000</f>
        <v>614.01518358600003</v>
      </c>
      <c r="H88" s="6">
        <f xml:space="preserve"> ('augjul cfs'!$G88*31 + 'augjul cfs'!$H88*29)*1.983471/1000</f>
        <v>1053.9331836179999</v>
      </c>
      <c r="I88" s="6">
        <f xml:space="preserve"> ('augjul cfs'!$G88*31 + 'augjul cfs'!$H88*29 + 'augjul cfs'!$I88*31)*1.983471/1000</f>
        <v>1744.7463808530001</v>
      </c>
      <c r="J88" s="6">
        <f xml:space="preserve"> ('augjul cfs'!$G88*31 + 'augjul cfs'!$H88*29 + 'augjul cfs'!$I88*31 + 'augjul cfs'!$J88*30)*1.983471/1000</f>
        <v>3621.4471369229996</v>
      </c>
      <c r="K88" s="6">
        <f xml:space="preserve"> ('augjul cfs'!$G88*31 + 'augjul cfs'!$H88*29 + 'augjul cfs'!$I88*31 + 'augjul cfs'!$J88*30 + 'augjul cfs'!$K88*31)*1.983471/1000</f>
        <v>8064.8486231880006</v>
      </c>
      <c r="L88" s="6">
        <f xml:space="preserve"> ('augjul cfs'!$G88*31 + 'augjul cfs'!$H88*29 + 'augjul cfs'!$I88*31 + 'augjul cfs'!$J88*30 + 'augjul cfs'!$K88*31 + 'augjul cfs'!$L88*30)*1.983471/1000</f>
        <v>17108.405308848</v>
      </c>
      <c r="M88" s="6">
        <f xml:space="preserve"> ('augjul cfs'!$G88*31 + 'augjul cfs'!$H88*29 + 'augjul cfs'!$I88*31 + 'augjul cfs'!$J88*30 + 'augjul cfs'!$K88*31 + 'augjul cfs'!$L88*30 + 'augjul cfs'!$M88*31)*1.983471/1000</f>
        <v>26206.418190813001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34786.499191373994</v>
      </c>
      <c r="O88" s="22" t="s">
        <v>140</v>
      </c>
    </row>
    <row r="89" spans="1:15" x14ac:dyDescent="0.2">
      <c r="A89" t="s">
        <v>141</v>
      </c>
      <c r="B89" s="6">
        <f>'augjul cfs'!B89*31*1.983471/1000</f>
        <v>3934.7760507930002</v>
      </c>
      <c r="C89" s="6">
        <f xml:space="preserve"> (('augjul cfs'!B89*31) + ('augjul cfs'!C89*30)) * 1.983471 / 1000</f>
        <v>5508.2437603829994</v>
      </c>
      <c r="D89" s="6">
        <f xml:space="preserve"> (('augjul cfs'!$B89*31) + ('augjul cfs'!$C89*30) + ('augjul cfs'!$D89*31)) * 1.983471 / 1000</f>
        <v>6754.5974326529995</v>
      </c>
      <c r="E89" s="6">
        <f xml:space="preserve"> (('augjul cfs'!$B89*31) + ('augjul cfs'!$C89*30) + ('augjul cfs'!$D89*31) + ('augjul cfs'!$E89*30)) * 1.983471 / 1000</f>
        <v>7968.0056516129998</v>
      </c>
      <c r="F89" s="6">
        <f xml:space="preserve"> (('augjul cfs'!$B89*31) + ('augjul cfs'!$C89*30) + ('augjul cfs'!$D89*31) + ('augjul cfs'!$E89*30) + ('augjul cfs'!$F89*31)) * 1.983471 / 1000</f>
        <v>8788.1887613520012</v>
      </c>
      <c r="G89" s="6">
        <f xml:space="preserve"> 'augjul cfs'!$G89*31*1.983471/1000</f>
        <v>620.10245608499997</v>
      </c>
      <c r="H89" s="6">
        <f xml:space="preserve"> ('augjul cfs'!$G89*31 + 'augjul cfs'!$H89*28)*1.983471/1000</f>
        <v>1111.3288839449999</v>
      </c>
      <c r="I89" s="6">
        <f xml:space="preserve"> ('augjul cfs'!$G89*31 + 'augjul cfs'!$H89*28 + 'augjul cfs'!$I89*31)*1.983471/1000</f>
        <v>1969.3883559000001</v>
      </c>
      <c r="J89" s="6">
        <f xml:space="preserve"> ('augjul cfs'!$G89*31 + 'augjul cfs'!$H89*28 + 'augjul cfs'!$I89*31 + 'augjul cfs'!$J89*30)*1.983471/1000</f>
        <v>3422.7172270199999</v>
      </c>
      <c r="K89" s="6">
        <f xml:space="preserve"> ('augjul cfs'!$G89*31 + 'augjul cfs'!$H89*28 + 'augjul cfs'!$I89*31 + 'augjul cfs'!$J89*30 + 'augjul cfs'!$K89*31)*1.983471/1000</f>
        <v>8741.2102507169984</v>
      </c>
      <c r="L89" s="6">
        <f xml:space="preserve"> ('augjul cfs'!$G89*31 + 'augjul cfs'!$H89*28 + 'augjul cfs'!$I89*31 + 'augjul cfs'!$J89*30 + 'augjul cfs'!$K89*31 + 'augjul cfs'!$L89*30)*1.983471/1000</f>
        <v>15935.021551197</v>
      </c>
      <c r="M89" s="6">
        <f xml:space="preserve"> ('augjul cfs'!$G89*31 + 'augjul cfs'!$H89*28 + 'augjul cfs'!$I89*31 + 'augjul cfs'!$J89*30 + 'augjul cfs'!$K89*31 + 'augjul cfs'!$L89*30 + 'augjul cfs'!$M89*31)*1.983471/1000</f>
        <v>21533.467622247001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30686.880832712999</v>
      </c>
      <c r="O89" s="22" t="s">
        <v>141</v>
      </c>
    </row>
    <row r="90" spans="1:15" x14ac:dyDescent="0.2">
      <c r="A90" t="s">
        <v>142</v>
      </c>
      <c r="B90" s="6">
        <f>'augjul cfs'!B90*31*1.983471/1000</f>
        <v>3441.8914411769997</v>
      </c>
      <c r="C90" s="6">
        <f xml:space="preserve"> (('augjul cfs'!B90*31) + ('augjul cfs'!C90*30)) * 1.983471 / 1000</f>
        <v>5873.4682094970003</v>
      </c>
      <c r="D90" s="6">
        <f xml:space="preserve"> (('augjul cfs'!$B90*31) + ('augjul cfs'!$C90*30) + ('augjul cfs'!$D90*31)) * 1.983471 / 1000</f>
        <v>6865.0172632229996</v>
      </c>
      <c r="E90" s="6">
        <f xml:space="preserve"> (('augjul cfs'!$B90*31) + ('augjul cfs'!$C90*30) + ('augjul cfs'!$D90*31) + ('augjul cfs'!$E90*30)) * 1.983471 / 1000</f>
        <v>7531.5825274829995</v>
      </c>
      <c r="F90" s="6">
        <f xml:space="preserve"> (('augjul cfs'!$B90*31) + ('augjul cfs'!$C90*30) + ('augjul cfs'!$D90*31) + ('augjul cfs'!$E90*30) + ('augjul cfs'!$F90*31)) * 1.983471 / 1000</f>
        <v>8085.708787695</v>
      </c>
      <c r="G90" s="6">
        <f xml:space="preserve"> 'augjul cfs'!$G90*31*1.983471/1000</f>
        <v>501.185435751</v>
      </c>
      <c r="H90" s="6">
        <f xml:space="preserve"> ('augjul cfs'!$G90*31 + 'augjul cfs'!$H90*28)*1.983471/1000</f>
        <v>855.73484394299999</v>
      </c>
      <c r="I90" s="6">
        <f xml:space="preserve"> ('augjul cfs'!$G90*31 + 'augjul cfs'!$H90*28 + 'augjul cfs'!$I90*31)*1.983471/1000</f>
        <v>1473.1933331849998</v>
      </c>
      <c r="J90" s="6">
        <f xml:space="preserve"> ('augjul cfs'!$G90*31 + 'augjul cfs'!$H90*28 + 'augjul cfs'!$I90*31 + 'augjul cfs'!$J90*30)*1.983471/1000</f>
        <v>2600.2610595149999</v>
      </c>
      <c r="K90" s="6">
        <f xml:space="preserve"> ('augjul cfs'!$G90*31 + 'augjul cfs'!$H90*28 + 'augjul cfs'!$I90*31 + 'augjul cfs'!$J90*30 + 'augjul cfs'!$K90*31)*1.983471/1000</f>
        <v>7553.2717828679997</v>
      </c>
      <c r="L90" s="6">
        <f xml:space="preserve"> ('augjul cfs'!$G90*31 + 'augjul cfs'!$H90*28 + 'augjul cfs'!$I90*31 + 'augjul cfs'!$J90*30 + 'augjul cfs'!$K90*31 + 'augjul cfs'!$L90*30)*1.983471/1000</f>
        <v>14280.511200018</v>
      </c>
      <c r="M90" s="6">
        <f xml:space="preserve"> ('augjul cfs'!$G90*31 + 'augjul cfs'!$H90*28 + 'augjul cfs'!$I90*31 + 'augjul cfs'!$J90*30 + 'augjul cfs'!$K90*31 + 'augjul cfs'!$L90*30 + 'augjul cfs'!$M90*31)*1.983471/1000</f>
        <v>20354.625352403997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27988.967545455002</v>
      </c>
      <c r="O90" s="22" t="s">
        <v>142</v>
      </c>
    </row>
    <row r="91" spans="1:15" x14ac:dyDescent="0.2">
      <c r="A91" t="s">
        <v>143</v>
      </c>
      <c r="B91" s="6">
        <f>'augjul cfs'!B91*31*1.983471/1000</f>
        <v>3363.5562375029999</v>
      </c>
      <c r="C91" s="6">
        <f xml:space="preserve"> (('augjul cfs'!B91*31) + ('augjul cfs'!C91*30)) * 1.983471 / 1000</f>
        <v>5422.1016148530007</v>
      </c>
      <c r="D91" s="6">
        <f xml:space="preserve"> (('augjul cfs'!$B91*31) + ('augjul cfs'!$C91*30) + ('augjul cfs'!$D91*31)) * 1.983471 / 1000</f>
        <v>7027.3584141600004</v>
      </c>
      <c r="E91" s="6">
        <f xml:space="preserve"> (('augjul cfs'!$B91*31) + ('augjul cfs'!$C91*30) + ('augjul cfs'!$D91*31) + ('augjul cfs'!$E91*30)) * 1.983471 / 1000</f>
        <v>8544.7732332899996</v>
      </c>
      <c r="F91" s="6">
        <f xml:space="preserve"> (('augjul cfs'!$B91*31) + ('augjul cfs'!$C91*30) + ('augjul cfs'!$D91*31) + ('augjul cfs'!$E91*30) + ('augjul cfs'!$F91*31)) * 1.983471 / 1000</f>
        <v>9530.7884029260003</v>
      </c>
      <c r="G91" s="6">
        <f xml:space="preserve"> 'augjul cfs'!$G91*31*1.983471/1000</f>
        <v>768.0416240909999</v>
      </c>
      <c r="H91" s="6">
        <f xml:space="preserve"> ('augjul cfs'!$G91*31 + 'augjul cfs'!$H91*28)*1.983471/1000</f>
        <v>1782.8171232269999</v>
      </c>
      <c r="I91" s="6">
        <f xml:space="preserve"> ('augjul cfs'!$G91*31 + 'augjul cfs'!$H91*28 + 'augjul cfs'!$I91*31)*1.983471/1000</f>
        <v>3257.5972332119995</v>
      </c>
      <c r="J91" s="6">
        <f xml:space="preserve"> ('augjul cfs'!$G91*31 + 'augjul cfs'!$H91*28 + 'augjul cfs'!$I91*31 + 'augjul cfs'!$J91*30)*1.983471/1000</f>
        <v>4994.2252672619998</v>
      </c>
      <c r="K91" s="6">
        <f xml:space="preserve"> ('augjul cfs'!$G91*31 + 'augjul cfs'!$H91*28 + 'augjul cfs'!$I91*31 + 'augjul cfs'!$J91*30 + 'augjul cfs'!$K91*31)*1.983471/1000</f>
        <v>10001.775492702</v>
      </c>
      <c r="L91" s="6">
        <f xml:space="preserve"> ('augjul cfs'!$G91*31 + 'augjul cfs'!$H91*28 + 'augjul cfs'!$I91*31 + 'augjul cfs'!$J91*30 + 'augjul cfs'!$K91*31 + 'augjul cfs'!$L91*30)*1.983471/1000</f>
        <v>16522.535578751998</v>
      </c>
      <c r="M91" s="6">
        <f xml:space="preserve"> ('augjul cfs'!$G91*31 + 'augjul cfs'!$H91*28 + 'augjul cfs'!$I91*31 + 'augjul cfs'!$J91*30 + 'augjul cfs'!$K91*31 + 'augjul cfs'!$L91*30 + 'augjul cfs'!$M91*31)*1.983471/1000</f>
        <v>20576.659063086001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30281.362170233999</v>
      </c>
      <c r="O91" s="22" t="s">
        <v>143</v>
      </c>
    </row>
    <row r="92" spans="1:15" x14ac:dyDescent="0.2">
      <c r="A92" t="s">
        <v>144</v>
      </c>
      <c r="B92" s="6">
        <f>'augjul cfs'!B92*31*1.983471/1000</f>
        <v>2794.918903455</v>
      </c>
      <c r="C92" s="6">
        <f xml:space="preserve"> (('augjul cfs'!B92*31) + ('augjul cfs'!C92*30)) * 1.983471 / 1000</f>
        <v>5596.016319075</v>
      </c>
      <c r="D92" s="6">
        <f xml:space="preserve"> (('augjul cfs'!$B92*31) + ('augjul cfs'!$C92*30) + ('augjul cfs'!$D92*31)) * 1.983471 / 1000</f>
        <v>7226.1755967870004</v>
      </c>
      <c r="E92" s="6">
        <f xml:space="preserve"> (('augjul cfs'!$B92*31) + ('augjul cfs'!$C92*30) + ('augjul cfs'!$D92*31) + ('augjul cfs'!$E92*30)) * 1.983471 / 1000</f>
        <v>8323.9077870269994</v>
      </c>
      <c r="F92" s="6">
        <f xml:space="preserve"> (('augjul cfs'!$B92*31) + ('augjul cfs'!$C92*30) + ('augjul cfs'!$D92*31) + ('augjul cfs'!$E92*30) + ('augjul cfs'!$F92*31)) * 1.983471 / 1000</f>
        <v>9150.1166816639998</v>
      </c>
      <c r="G92" s="6">
        <f xml:space="preserve"> 'augjul cfs'!$G92*31*1.983471/1000</f>
        <v>714.79336162499999</v>
      </c>
      <c r="H92" s="6">
        <f xml:space="preserve"> ('augjul cfs'!$G92*31 + 'augjul cfs'!$H92*29)*1.983471/1000</f>
        <v>1358.967221766</v>
      </c>
      <c r="I92" s="6">
        <f xml:space="preserve"> ('augjul cfs'!$G92*31 + 'augjul cfs'!$H92*29 + 'augjul cfs'!$I92*31)*1.983471/1000</f>
        <v>2230.6154535420001</v>
      </c>
      <c r="J92" s="6">
        <f xml:space="preserve"> ('augjul cfs'!$G92*31 + 'augjul cfs'!$H92*29 + 'augjul cfs'!$I92*31 + 'augjul cfs'!$J92*30)*1.983471/1000</f>
        <v>5498.1657442320002</v>
      </c>
      <c r="K92" s="6">
        <f xml:space="preserve"> ('augjul cfs'!$G92*31 + 'augjul cfs'!$H92*29 + 'augjul cfs'!$I92*31 + 'augjul cfs'!$J92*30 + 'augjul cfs'!$K92*31)*1.983471/1000</f>
        <v>10989.070001133001</v>
      </c>
      <c r="L92" s="6">
        <f xml:space="preserve"> ('augjul cfs'!$G92*31 + 'augjul cfs'!$H92*29 + 'augjul cfs'!$I92*31 + 'augjul cfs'!$J92*30 + 'augjul cfs'!$K92*31 + 'augjul cfs'!$L92*30)*1.983471/1000</f>
        <v>16366.993766402999</v>
      </c>
      <c r="M92" s="6">
        <f xml:space="preserve"> ('augjul cfs'!$G92*31 + 'augjul cfs'!$H92*29 + 'augjul cfs'!$I92*31 + 'augjul cfs'!$J92*30 + 'augjul cfs'!$K92*31 + 'augjul cfs'!$L92*30 + 'augjul cfs'!$M92*31)*1.983471/1000</f>
        <v>20829.025995770997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29108.226346457999</v>
      </c>
      <c r="O92" s="22" t="s">
        <v>144</v>
      </c>
    </row>
    <row r="93" spans="1:15" x14ac:dyDescent="0.2">
      <c r="A93" t="s">
        <v>145</v>
      </c>
      <c r="B93" s="6">
        <f>'augjul cfs'!B93*31*1.983471/1000</f>
        <v>2888.564519778</v>
      </c>
      <c r="C93" s="6">
        <f xml:space="preserve"> (('augjul cfs'!B93*31) + ('augjul cfs'!C93*30)) * 1.983471 / 1000</f>
        <v>4725.0999880979998</v>
      </c>
      <c r="D93" s="6">
        <f xml:space="preserve"> (('augjul cfs'!$B93*31) + ('augjul cfs'!$C93*30) + ('augjul cfs'!$D93*31)) * 1.983471 / 1000</f>
        <v>6361.4080259100001</v>
      </c>
      <c r="E93" s="6">
        <f xml:space="preserve"> (('augjul cfs'!$B93*31) + ('augjul cfs'!$C93*30) + ('augjul cfs'!$D93*31) + ('augjul cfs'!$E93*30)) * 1.983471 / 1000</f>
        <v>8166.0492805499998</v>
      </c>
      <c r="F93" s="6">
        <f xml:space="preserve"> (('augjul cfs'!$B93*31) + ('augjul cfs'!$C93*30) + ('augjul cfs'!$D93*31) + ('augjul cfs'!$E93*30) + ('augjul cfs'!$F93*31)) * 1.983471 / 1000</f>
        <v>8959.1778458490007</v>
      </c>
      <c r="G93" s="6">
        <f xml:space="preserve"> 'augjul cfs'!$G93*31*1.983471/1000</f>
        <v>611.67865474799999</v>
      </c>
      <c r="H93" s="6">
        <f xml:space="preserve"> ('augjul cfs'!$G93*31 + 'augjul cfs'!$H93*28)*1.983471/1000</f>
        <v>1191.4313602799998</v>
      </c>
      <c r="I93" s="6">
        <f xml:space="preserve"> ('augjul cfs'!$G93*31 + 'augjul cfs'!$H93*28 + 'augjul cfs'!$I93*31)*1.983471/1000</f>
        <v>2010.9995940089998</v>
      </c>
      <c r="J93" s="6">
        <f xml:space="preserve"> ('augjul cfs'!$G93*31 + 'augjul cfs'!$H93*28 + 'augjul cfs'!$I93*31 + 'augjul cfs'!$J93*30)*1.983471/1000</f>
        <v>3580.3615186289999</v>
      </c>
      <c r="K93" s="6">
        <f xml:space="preserve"> ('augjul cfs'!$G93*31 + 'augjul cfs'!$H93*28 + 'augjul cfs'!$I93*31 + 'augjul cfs'!$J93*30 + 'augjul cfs'!$K93*31)*1.983471/1000</f>
        <v>9158.2707309449997</v>
      </c>
      <c r="L93" s="6">
        <f xml:space="preserve"> ('augjul cfs'!$G93*31 + 'augjul cfs'!$H93*28 + 'augjul cfs'!$I93*31 + 'augjul cfs'!$J93*30 + 'augjul cfs'!$K93*31 + 'augjul cfs'!$L93*30)*1.983471/1000</f>
        <v>16933.675398045001</v>
      </c>
      <c r="M93" s="6">
        <f xml:space="preserve"> ('augjul cfs'!$G93*31 + 'augjul cfs'!$H93*28 + 'augjul cfs'!$I93*31 + 'augjul cfs'!$J93*30 + 'augjul cfs'!$K93*31 + 'augjul cfs'!$L93*30 + 'augjul cfs'!$M93*31)*1.983471/1000</f>
        <v>22340.772054783003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31181.193541449</v>
      </c>
      <c r="O93" s="22" t="s">
        <v>145</v>
      </c>
    </row>
    <row r="94" spans="1:15" x14ac:dyDescent="0.2">
      <c r="A94" t="s">
        <v>146</v>
      </c>
      <c r="B94" s="6">
        <f>'augjul cfs'!B94*31*1.983471/1000</f>
        <v>2813.3651837550001</v>
      </c>
      <c r="C94" s="6">
        <f xml:space="preserve"> (('augjul cfs'!B94*31) + ('augjul cfs'!C94*30)) * 1.983471 / 1000</f>
        <v>4606.3436289149995</v>
      </c>
      <c r="D94" s="6">
        <f xml:space="preserve"> (('augjul cfs'!$B94*31) + ('augjul cfs'!$C94*30) + ('augjul cfs'!$D94*31)) * 1.983471 / 1000</f>
        <v>5539.1105360850006</v>
      </c>
      <c r="E94" s="6">
        <f xml:space="preserve"> (('augjul cfs'!$B94*31) + ('augjul cfs'!$C94*30) + ('augjul cfs'!$D94*31) + ('augjul cfs'!$E94*30)) * 1.983471 / 1000</f>
        <v>6269.4047235749995</v>
      </c>
      <c r="F94" s="6">
        <f xml:space="preserve"> (('augjul cfs'!$B94*31) + ('augjul cfs'!$C94*30) + ('augjul cfs'!$D94*31) + ('augjul cfs'!$E94*30) + ('augjul cfs'!$F94*31)) * 1.983471 / 1000</f>
        <v>6816.0909840660006</v>
      </c>
      <c r="G94" s="6">
        <f xml:space="preserve"> 'augjul cfs'!$G94*31*1.983471/1000</f>
        <v>609.15766310699996</v>
      </c>
      <c r="H94" s="6">
        <f xml:space="preserve"> ('augjul cfs'!$G94*31 + 'augjul cfs'!$H94*28)*1.983471/1000</f>
        <v>1086.721942719</v>
      </c>
      <c r="I94" s="6">
        <f xml:space="preserve"> ('augjul cfs'!$G94*31 + 'augjul cfs'!$H94*28 + 'augjul cfs'!$I94*31)*1.983471/1000</f>
        <v>1624.431013464</v>
      </c>
      <c r="J94" s="6">
        <f xml:space="preserve"> ('augjul cfs'!$G94*31 + 'augjul cfs'!$H94*28 + 'augjul cfs'!$I94*31 + 'augjul cfs'!$J94*30)*1.983471/1000</f>
        <v>2890.2623709539998</v>
      </c>
      <c r="K94" s="6">
        <f xml:space="preserve"> ('augjul cfs'!$G94*31 + 'augjul cfs'!$H94*28 + 'augjul cfs'!$I94*31 + 'augjul cfs'!$J94*30 + 'augjul cfs'!$K94*31)*1.983471/1000</f>
        <v>10840.486205051999</v>
      </c>
      <c r="L94" s="6">
        <f xml:space="preserve"> ('augjul cfs'!$G94*31 + 'augjul cfs'!$H94*28 + 'augjul cfs'!$I94*31 + 'augjul cfs'!$J94*30 + 'augjul cfs'!$K94*31 + 'augjul cfs'!$L94*30)*1.983471/1000</f>
        <v>16849.272756581999</v>
      </c>
      <c r="M94" s="6">
        <f xml:space="preserve"> ('augjul cfs'!$G94*31 + 'augjul cfs'!$H94*28 + 'augjul cfs'!$I94*31 + 'augjul cfs'!$J94*30 + 'augjul cfs'!$K94*31 + 'augjul cfs'!$L94*30 + 'augjul cfs'!$M94*31)*1.983471/1000</f>
        <v>21378.879859449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28098.586053741001</v>
      </c>
      <c r="O94" s="22" t="s">
        <v>146</v>
      </c>
    </row>
    <row r="96" spans="1:15" x14ac:dyDescent="0.2">
      <c r="A96" t="s">
        <v>114</v>
      </c>
      <c r="B96" s="10">
        <f>AVERAGE(B5:B94)</f>
        <v>3737.3195513105661</v>
      </c>
      <c r="C96" s="10">
        <f t="shared" ref="C96:N96" si="0">AVERAGE(C5:C94)</f>
        <v>5815.2679031395664</v>
      </c>
      <c r="D96" s="10">
        <f t="shared" si="0"/>
        <v>7175.9215601040296</v>
      </c>
      <c r="E96" s="10">
        <f t="shared" si="0"/>
        <v>8115.0448306720327</v>
      </c>
      <c r="F96" s="10">
        <f t="shared" si="0"/>
        <v>8786.0330589535006</v>
      </c>
      <c r="G96" s="10">
        <f t="shared" si="0"/>
        <v>556.09386344400014</v>
      </c>
      <c r="H96" s="10">
        <f t="shared" si="0"/>
        <v>1028.0834655791</v>
      </c>
      <c r="I96" s="10">
        <f t="shared" si="0"/>
        <v>1631.0814374570325</v>
      </c>
      <c r="J96" s="10">
        <f t="shared" si="0"/>
        <v>3023.0165918710336</v>
      </c>
      <c r="K96" s="10">
        <f t="shared" si="0"/>
        <v>7544.797006326301</v>
      </c>
      <c r="L96" s="10">
        <f t="shared" si="0"/>
        <v>14403.953773901303</v>
      </c>
      <c r="M96" s="10">
        <f t="shared" si="0"/>
        <v>20379.150772971901</v>
      </c>
      <c r="N96" s="10">
        <f t="shared" si="0"/>
        <v>29144.671568231806</v>
      </c>
    </row>
    <row r="97" spans="1:14" x14ac:dyDescent="0.2">
      <c r="A97" t="s">
        <v>115</v>
      </c>
      <c r="B97" s="10">
        <f>MEDIAN(B5:B94)</f>
        <v>3640.250442003</v>
      </c>
      <c r="C97" s="10">
        <f t="shared" ref="C97:N97" si="1">MEDIAN(C5:C94)</f>
        <v>5620.4169793170004</v>
      </c>
      <c r="D97" s="10">
        <f t="shared" si="1"/>
        <v>7035.9914716875001</v>
      </c>
      <c r="E97" s="10">
        <f t="shared" si="1"/>
        <v>8111.2945718595001</v>
      </c>
      <c r="F97" s="10">
        <f t="shared" si="1"/>
        <v>8655.0492622124984</v>
      </c>
      <c r="G97" s="10">
        <f t="shared" si="1"/>
        <v>552.52758258599988</v>
      </c>
      <c r="H97" s="10">
        <f t="shared" si="1"/>
        <v>1017.4026064755</v>
      </c>
      <c r="I97" s="10">
        <f t="shared" si="1"/>
        <v>1598.159940069</v>
      </c>
      <c r="J97" s="10">
        <f t="shared" si="1"/>
        <v>2929.3635265125004</v>
      </c>
      <c r="K97" s="10">
        <f t="shared" si="1"/>
        <v>7451.2668280154994</v>
      </c>
      <c r="L97" s="10">
        <f t="shared" si="1"/>
        <v>14385.9455762295</v>
      </c>
      <c r="M97" s="10">
        <f t="shared" si="1"/>
        <v>20708.591620122002</v>
      </c>
      <c r="N97" s="10">
        <f t="shared" si="1"/>
        <v>29222.646838035002</v>
      </c>
    </row>
    <row r="98" spans="1:14" x14ac:dyDescent="0.2">
      <c r="A98" t="s">
        <v>116</v>
      </c>
      <c r="B98" s="10">
        <f>STDEV(B5:B94)</f>
        <v>709.96636264581412</v>
      </c>
      <c r="C98" s="10">
        <f t="shared" ref="C98:N98" si="2">STDEV(C5:C94)</f>
        <v>999.9891304936715</v>
      </c>
      <c r="D98" s="10">
        <f t="shared" si="2"/>
        <v>1155.398167570642</v>
      </c>
      <c r="E98" s="10">
        <f t="shared" si="2"/>
        <v>1289.0521895506035</v>
      </c>
      <c r="F98" s="10">
        <f t="shared" si="2"/>
        <v>1364.0415588582437</v>
      </c>
      <c r="G98" s="10">
        <f t="shared" si="2"/>
        <v>109.92227686677361</v>
      </c>
      <c r="H98" s="10">
        <f t="shared" si="2"/>
        <v>212.01417110574067</v>
      </c>
      <c r="I98" s="10">
        <f t="shared" si="2"/>
        <v>362.98482524262067</v>
      </c>
      <c r="J98" s="10">
        <f t="shared" si="2"/>
        <v>733.55045156446113</v>
      </c>
      <c r="K98" s="10">
        <f t="shared" si="2"/>
        <v>1493.198391442857</v>
      </c>
      <c r="L98" s="10">
        <f t="shared" si="2"/>
        <v>1926.8294671189083</v>
      </c>
      <c r="M98" s="10">
        <f t="shared" si="2"/>
        <v>2489.6229589147847</v>
      </c>
      <c r="N98" s="10">
        <f t="shared" si="2"/>
        <v>3308.2146670402817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1976-77</v>
      </c>
      <c r="C6" s="18">
        <f>LARGE('augdate &amp; jandate kaf'!$B$5:$B$94,'augdate &amp; jandate kaf rank'!$A6)</f>
        <v>6642.3210732269999</v>
      </c>
      <c r="D6" s="5" t="str">
        <f>VLOOKUP(E6,'augdate &amp; jandate kaf'!$C$5:$O$94,13,FALSE)</f>
        <v>1976-77</v>
      </c>
      <c r="E6" s="18">
        <f>LARGE('augdate &amp; jandate kaf'!$C$5:$C$94,'augdate &amp; jandate kaf rank'!$A6)</f>
        <v>10408.099444406998</v>
      </c>
      <c r="F6" s="5" t="str">
        <f>VLOOKUP(G6,'augdate &amp; jandate kaf'!$D$5:$O$94,12,FALSE)</f>
        <v>1976-77</v>
      </c>
      <c r="G6" s="18">
        <f>LARGE('augdate &amp; jandate kaf'!$D$5:$D$94,'augdate &amp; jandate kaf rank'!$A6)</f>
        <v>11869.475257374001</v>
      </c>
      <c r="H6" s="5" t="str">
        <f>VLOOKUP(I6,'augdate &amp; jandate kaf'!$E$5:$O$94,11,FALSE)</f>
        <v>1976-77</v>
      </c>
      <c r="I6" s="18">
        <f>LARGE('augdate &amp; jandate kaf'!$E$5:$E$94,'augdate &amp; jandate kaf rank'!$A6)</f>
        <v>12583.227296723999</v>
      </c>
      <c r="J6" s="5" t="str">
        <f>VLOOKUP(K6,'augdate &amp; jandate kaf'!$F$5:$O$94,10,FALSE)</f>
        <v>1976-77</v>
      </c>
      <c r="K6" s="18">
        <f>LARGE('augdate &amp; jandate kaf'!$F$5:$F$94,'augdate &amp; jandate kaf rank'!$A6)</f>
        <v>13116.447772596001</v>
      </c>
      <c r="L6" s="5" t="str">
        <f>VLOOKUP(M6,'augdate &amp; jandate kaf'!$G$5:$O$94,9,FALSE)</f>
        <v>2004-05</v>
      </c>
      <c r="M6" s="18">
        <f>LARGE('augdate &amp; jandate kaf'!$G$5:$G$94,'augdate &amp; jandate kaf rank'!$A6)</f>
        <v>1040.6776469250001</v>
      </c>
      <c r="N6" s="5" t="str">
        <f>VLOOKUP(O6,'augdate &amp; jandate kaf'!$H$5:$O$94,8,FALSE)</f>
        <v>2004-05</v>
      </c>
      <c r="O6" s="18">
        <f>LARGE('augdate &amp; jandate kaf'!$H$5:$H$94,'augdate &amp; jandate kaf rank'!$A6)</f>
        <v>1831.3050552930001</v>
      </c>
      <c r="P6" s="5" t="str">
        <f>VLOOKUP(Q6,'augdate &amp; jandate kaf'!$I$5:$O$94,7,FALSE)</f>
        <v>2014-15</v>
      </c>
      <c r="Q6" s="18">
        <f>LARGE('augdate &amp; jandate kaf'!$I$5:$I$94,'augdate &amp; jandate kaf rank'!$A6)</f>
        <v>3257.5972332119995</v>
      </c>
      <c r="R6" s="5" t="str">
        <f>VLOOKUP(S6,'augdate &amp; jandate kaf'!$J$5:$O$94,6,FALSE)</f>
        <v>1933-34</v>
      </c>
      <c r="S6" s="18">
        <f>LARGE('augdate &amp; jandate kaf'!$J$5:$J$94,'augdate &amp; jandate kaf rank'!$A6)</f>
        <v>5517.3637600410002</v>
      </c>
      <c r="T6" s="5" t="str">
        <f>VLOOKUP(U6,'augdate &amp; jandate kaf'!$K$5:$O$94,5,FALSE)</f>
        <v>1933-34</v>
      </c>
      <c r="U6" s="18">
        <f>LARGE('augdate &amp; jandate kaf'!$K$5:$K$94,'augdate &amp; jandate kaf rank'!$A6)</f>
        <v>12247.981028303999</v>
      </c>
      <c r="V6" s="5" t="str">
        <f>VLOOKUP(W6,'augdate &amp; jandate kaf'!$L$5:$O$94,4,FALSE)</f>
        <v>1933-34</v>
      </c>
      <c r="W6" s="18">
        <f>LARGE('augdate &amp; jandate kaf'!$L$5:$L$94,'augdate &amp; jandate kaf rank'!$A6)</f>
        <v>18953.858462783999</v>
      </c>
      <c r="X6" s="5" t="str">
        <f>VLOOKUP(Y6,'augdate &amp; jandate kaf'!$M$5:$O$94,3,FALSE)</f>
        <v>2011-12</v>
      </c>
      <c r="Y6" s="18">
        <f>LARGE('augdate &amp; jandate kaf'!$M$5:$M$94,'augdate &amp; jandate kaf rank'!$A6)</f>
        <v>26206.418190813001</v>
      </c>
      <c r="Z6" s="5" t="str">
        <f>VLOOKUP(AA6,'augdate &amp; jandate kaf'!$N$5:$O$94,2,FALSE)</f>
        <v>1975-76</v>
      </c>
      <c r="AA6" s="18">
        <f>LARGE('augdate &amp; jandate kaf'!$N$5:$N$94,'augdate &amp; jandate kaf rank'!$A6)</f>
        <v>36884.061426765002</v>
      </c>
    </row>
    <row r="7" spans="1:27" x14ac:dyDescent="0.2">
      <c r="A7" s="5">
        <v>2</v>
      </c>
      <c r="B7" s="5" t="str">
        <f>VLOOKUP(C7,'augdate &amp; jandate kaf'!$B$5:$O$94,14,FALSE)</f>
        <v>1999-2000</v>
      </c>
      <c r="C7" s="18">
        <f>LARGE('augdate &amp; jandate kaf'!$B$5:$B$94,'augdate &amp; jandate kaf rank'!$A7)</f>
        <v>5789.1806093519999</v>
      </c>
      <c r="D7" s="5" t="str">
        <f>VLOOKUP(E7,'augdate &amp; jandate kaf'!$C$5:$O$94,13,FALSE)</f>
        <v>1999-2000</v>
      </c>
      <c r="E7" s="18">
        <f>LARGE('augdate &amp; jandate kaf'!$C$5:$C$94,'augdate &amp; jandate kaf rank'!$A7)</f>
        <v>7958.4631726319994</v>
      </c>
      <c r="F7" s="5" t="str">
        <f>VLOOKUP(G7,'augdate &amp; jandate kaf'!$D$5:$O$94,12,FALSE)</f>
        <v>1997-98</v>
      </c>
      <c r="G7" s="18">
        <f>LARGE('augdate &amp; jandate kaf'!$D$5:$D$94,'augdate &amp; jandate kaf rank'!$A7)</f>
        <v>9805.1302108199998</v>
      </c>
      <c r="H7" s="5" t="str">
        <f>VLOOKUP(I7,'augdate &amp; jandate kaf'!$E$5:$O$94,11,FALSE)</f>
        <v>1997-98</v>
      </c>
      <c r="I7" s="18">
        <f>LARGE('augdate &amp; jandate kaf'!$E$5:$E$94,'augdate &amp; jandate kaf rank'!$A7)</f>
        <v>11161.82437482</v>
      </c>
      <c r="J7" s="5" t="str">
        <f>VLOOKUP(K7,'augdate &amp; jandate kaf'!$F$5:$O$94,10,FALSE)</f>
        <v>1999-2000</v>
      </c>
      <c r="K7" s="18">
        <f>LARGE('augdate &amp; jandate kaf'!$F$5:$F$94,'augdate &amp; jandate kaf rank'!$A7)</f>
        <v>12147.391280010001</v>
      </c>
      <c r="L7" s="5" t="str">
        <f>VLOOKUP(M7,'augdate &amp; jandate kaf'!$G$5:$O$94,9,FALSE)</f>
        <v>1995-96</v>
      </c>
      <c r="M7" s="18">
        <f>LARGE('augdate &amp; jandate kaf'!$G$5:$G$94,'augdate &amp; jandate kaf rank'!$A7)</f>
        <v>799.584763404</v>
      </c>
      <c r="N7" s="5" t="str">
        <f>VLOOKUP(O7,'augdate &amp; jandate kaf'!$H$5:$O$94,8,FALSE)</f>
        <v>2014-15</v>
      </c>
      <c r="O7" s="18">
        <f>LARGE('augdate &amp; jandate kaf'!$H$5:$H$94,'augdate &amp; jandate kaf rank'!$A7)</f>
        <v>1782.8171232269999</v>
      </c>
      <c r="P7" s="5" t="str">
        <f>VLOOKUP(Q7,'augdate &amp; jandate kaf'!$I$5:$O$94,7,FALSE)</f>
        <v>2004-05</v>
      </c>
      <c r="Q7" s="18">
        <f>LARGE('augdate &amp; jandate kaf'!$I$5:$I$94,'augdate &amp; jandate kaf rank'!$A7)</f>
        <v>2696.4970889639999</v>
      </c>
      <c r="R7" s="5" t="str">
        <f>VLOOKUP(S7,'augdate &amp; jandate kaf'!$J$5:$O$94,6,FALSE)</f>
        <v>2015-16</v>
      </c>
      <c r="S7" s="18">
        <f>LARGE('augdate &amp; jandate kaf'!$J$5:$J$94,'augdate &amp; jandate kaf rank'!$A7)</f>
        <v>5498.1657442320002</v>
      </c>
      <c r="T7" s="5" t="str">
        <f>VLOOKUP(U7,'augdate &amp; jandate kaf'!$K$5:$O$94,5,FALSE)</f>
        <v>2015-16</v>
      </c>
      <c r="U7" s="18">
        <f>LARGE('augdate &amp; jandate kaf'!$K$5:$K$94,'augdate &amp; jandate kaf rank'!$A7)</f>
        <v>10989.070001133001</v>
      </c>
      <c r="V7" s="5" t="str">
        <f>VLOOKUP(W7,'augdate &amp; jandate kaf'!$L$5:$O$94,4,FALSE)</f>
        <v>1971-72</v>
      </c>
      <c r="W7" s="18">
        <f>LARGE('augdate &amp; jandate kaf'!$L$5:$L$94,'augdate &amp; jandate kaf rank'!$A7)</f>
        <v>18668.399299934998</v>
      </c>
      <c r="X7" s="5" t="str">
        <f>VLOOKUP(Y7,'augdate &amp; jandate kaf'!$M$5:$O$94,3,FALSE)</f>
        <v>1971-72</v>
      </c>
      <c r="Y7" s="18">
        <f>LARGE('augdate &amp; jandate kaf'!$M$5:$M$94,'augdate &amp; jandate kaf rank'!$A7)</f>
        <v>26204.565628898999</v>
      </c>
      <c r="Z7" s="5" t="str">
        <f>VLOOKUP(AA7,'augdate &amp; jandate kaf'!$N$5:$O$94,2,FALSE)</f>
        <v>1971-72</v>
      </c>
      <c r="AA7" s="18">
        <f>LARGE('augdate &amp; jandate kaf'!$N$5:$N$94,'augdate &amp; jandate kaf rank'!$A7)</f>
        <v>36175.305750863998</v>
      </c>
    </row>
    <row r="8" spans="1:27" x14ac:dyDescent="0.2">
      <c r="A8" s="5">
        <v>3</v>
      </c>
      <c r="B8" s="5" t="str">
        <f>VLOOKUP(C8,'augdate &amp; jandate kaf'!$B$5:$O$94,14,FALSE)</f>
        <v>1991-92</v>
      </c>
      <c r="C8" s="18">
        <f>LARGE('augdate &amp; jandate kaf'!$B$5:$B$94,'augdate &amp; jandate kaf rank'!$A8)</f>
        <v>5003.0001429660006</v>
      </c>
      <c r="D8" s="5" t="str">
        <f>VLOOKUP(E8,'augdate &amp; jandate kaf'!$C$5:$O$94,13,FALSE)</f>
        <v>1954-55</v>
      </c>
      <c r="E8" s="18">
        <f>LARGE('augdate &amp; jandate kaf'!$C$5:$C$94,'augdate &amp; jandate kaf rank'!$A8)</f>
        <v>7889.614910751</v>
      </c>
      <c r="F8" s="5" t="str">
        <f>VLOOKUP(G8,'augdate &amp; jandate kaf'!$D$5:$O$94,12,FALSE)</f>
        <v>1954-55</v>
      </c>
      <c r="G8" s="18">
        <f>LARGE('augdate &amp; jandate kaf'!$D$5:$D$94,'augdate &amp; jandate kaf rank'!$A8)</f>
        <v>9322.952377661999</v>
      </c>
      <c r="H8" s="5" t="str">
        <f>VLOOKUP(I8,'augdate &amp; jandate kaf'!$E$5:$O$94,11,FALSE)</f>
        <v>1999-2000</v>
      </c>
      <c r="I8" s="18">
        <f>LARGE('augdate &amp; jandate kaf'!$E$5:$E$94,'augdate &amp; jandate kaf rank'!$A8)</f>
        <v>11105.299418261999</v>
      </c>
      <c r="J8" s="5" t="str">
        <f>VLOOKUP(K8,'augdate &amp; jandate kaf'!$F$5:$O$94,10,FALSE)</f>
        <v>1997-98</v>
      </c>
      <c r="K8" s="18">
        <f>LARGE('augdate &amp; jandate kaf'!$F$5:$F$94,'augdate &amp; jandate kaf rank'!$A8)</f>
        <v>12020.006821977</v>
      </c>
      <c r="L8" s="5" t="str">
        <f>VLOOKUP(M8,'augdate &amp; jandate kaf'!$G$5:$O$94,9,FALSE)</f>
        <v>2014-15</v>
      </c>
      <c r="M8" s="18">
        <f>LARGE('augdate &amp; jandate kaf'!$G$5:$G$94,'augdate &amp; jandate kaf rank'!$A8)</f>
        <v>768.0416240909999</v>
      </c>
      <c r="N8" s="5" t="str">
        <f>VLOOKUP(O8,'augdate &amp; jandate kaf'!$H$5:$O$94,8,FALSE)</f>
        <v>1990-91</v>
      </c>
      <c r="O8" s="18">
        <f>LARGE('augdate &amp; jandate kaf'!$H$5:$H$94,'augdate &amp; jandate kaf rank'!$A8)</f>
        <v>1493.9880431490001</v>
      </c>
      <c r="P8" s="5" t="str">
        <f>VLOOKUP(Q8,'augdate &amp; jandate kaf'!$I$5:$O$94,7,FALSE)</f>
        <v>1995-96</v>
      </c>
      <c r="Q8" s="18">
        <f>LARGE('augdate &amp; jandate kaf'!$I$5:$I$94,'augdate &amp; jandate kaf rank'!$A8)</f>
        <v>2293.7711536530001</v>
      </c>
      <c r="R8" s="5" t="str">
        <f>VLOOKUP(S8,'augdate &amp; jandate kaf'!$J$5:$O$94,6,FALSE)</f>
        <v>2014-15</v>
      </c>
      <c r="S8" s="18">
        <f>LARGE('augdate &amp; jandate kaf'!$J$5:$J$94,'augdate &amp; jandate kaf rank'!$A8)</f>
        <v>4994.2252672619998</v>
      </c>
      <c r="T8" s="5" t="str">
        <f>VLOOKUP(U8,'augdate &amp; jandate kaf'!$K$5:$O$94,5,FALSE)</f>
        <v>2017-18</v>
      </c>
      <c r="U8" s="18">
        <f>LARGE('augdate &amp; jandate kaf'!$K$5:$K$94,'augdate &amp; jandate kaf rank'!$A8)</f>
        <v>10840.486205051999</v>
      </c>
      <c r="V8" s="5" t="str">
        <f>VLOOKUP(W8,'augdate &amp; jandate kaf'!$L$5:$O$94,4,FALSE)</f>
        <v>1957-58</v>
      </c>
      <c r="W8" s="18">
        <f>LARGE('augdate &amp; jandate kaf'!$L$5:$L$94,'augdate &amp; jandate kaf rank'!$A8)</f>
        <v>17436.050916395998</v>
      </c>
      <c r="X8" s="5" t="str">
        <f>VLOOKUP(Y8,'augdate &amp; jandate kaf'!$M$5:$O$94,3,FALSE)</f>
        <v>1966-67</v>
      </c>
      <c r="Y8" s="18">
        <f>LARGE('augdate &amp; jandate kaf'!$M$5:$M$94,'augdate &amp; jandate kaf rank'!$A8)</f>
        <v>24926.613280128</v>
      </c>
      <c r="Z8" s="5" t="str">
        <f>VLOOKUP(AA8,'augdate &amp; jandate kaf'!$N$5:$O$94,2,FALSE)</f>
        <v>1966-67</v>
      </c>
      <c r="AA8" s="18">
        <f>LARGE('augdate &amp; jandate kaf'!$N$5:$N$94,'augdate &amp; jandate kaf rank'!$A8)</f>
        <v>35413.299829026</v>
      </c>
    </row>
    <row r="9" spans="1:27" x14ac:dyDescent="0.2">
      <c r="A9" s="5">
        <v>4</v>
      </c>
      <c r="B9" s="5" t="str">
        <f>VLOOKUP(C9,'augdate &amp; jandate kaf'!$B$5:$O$94,14,FALSE)</f>
        <v>1965-66</v>
      </c>
      <c r="C9" s="18">
        <f>LARGE('augdate &amp; jandate kaf'!$B$5:$B$94,'augdate &amp; jandate kaf rank'!$A9)</f>
        <v>4991.5634491799992</v>
      </c>
      <c r="D9" s="5" t="str">
        <f>VLOOKUP(E9,'augdate &amp; jandate kaf'!$C$5:$O$94,13,FALSE)</f>
        <v>1968-69</v>
      </c>
      <c r="E9" s="18">
        <f>LARGE('augdate &amp; jandate kaf'!$C$5:$C$94,'augdate &amp; jandate kaf rank'!$A9)</f>
        <v>7349.5038566249996</v>
      </c>
      <c r="F9" s="5" t="str">
        <f>VLOOKUP(G9,'augdate &amp; jandate kaf'!$D$5:$O$94,12,FALSE)</f>
        <v>1999-2000</v>
      </c>
      <c r="G9" s="18">
        <f>LARGE('augdate &amp; jandate kaf'!$D$5:$D$94,'augdate &amp; jandate kaf rank'!$A9)</f>
        <v>9182.0664325319995</v>
      </c>
      <c r="H9" s="5" t="str">
        <f>VLOOKUP(I9,'augdate &amp; jandate kaf'!$E$5:$O$94,11,FALSE)</f>
        <v>1954-55</v>
      </c>
      <c r="I9" s="18">
        <f>LARGE('augdate &amp; jandate kaf'!$E$5:$E$94,'augdate &amp; jandate kaf rank'!$A9)</f>
        <v>10724.274639162</v>
      </c>
      <c r="J9" s="5" t="str">
        <f>VLOOKUP(K9,'augdate &amp; jandate kaf'!$F$5:$O$94,10,FALSE)</f>
        <v>1954-55</v>
      </c>
      <c r="K9" s="18">
        <f>LARGE('augdate &amp; jandate kaf'!$F$5:$F$94,'augdate &amp; jandate kaf rank'!$A9)</f>
        <v>11641.177745274001</v>
      </c>
      <c r="L9" s="5" t="str">
        <f>VLOOKUP(M9,'augdate &amp; jandate kaf'!$G$5:$O$94,9,FALSE)</f>
        <v>1980-81</v>
      </c>
      <c r="M9" s="18">
        <f>LARGE('augdate &amp; jandate kaf'!$G$5:$G$94,'augdate &amp; jandate kaf rank'!$A9)</f>
        <v>765.15170684400005</v>
      </c>
      <c r="N9" s="5" t="str">
        <f>VLOOKUP(O9,'augdate &amp; jandate kaf'!$H$5:$O$94,8,FALSE)</f>
        <v>1995-96</v>
      </c>
      <c r="O9" s="18">
        <f>LARGE('augdate &amp; jandate kaf'!$H$5:$H$94,'augdate &amp; jandate kaf rank'!$A9)</f>
        <v>1473.95696952</v>
      </c>
      <c r="P9" s="5" t="str">
        <f>VLOOKUP(Q9,'augdate &amp; jandate kaf'!$I$5:$O$94,7,FALSE)</f>
        <v>2015-16</v>
      </c>
      <c r="Q9" s="18">
        <f>LARGE('augdate &amp; jandate kaf'!$I$5:$I$94,'augdate &amp; jandate kaf rank'!$A9)</f>
        <v>2230.6154535420001</v>
      </c>
      <c r="R9" s="5" t="str">
        <f>VLOOKUP(S9,'augdate &amp; jandate kaf'!$J$5:$O$94,6,FALSE)</f>
        <v>2004-05</v>
      </c>
      <c r="S9" s="18">
        <f>LARGE('augdate &amp; jandate kaf'!$J$5:$J$94,'augdate &amp; jandate kaf rank'!$A9)</f>
        <v>4531.9019788140004</v>
      </c>
      <c r="T9" s="5" t="str">
        <f>VLOOKUP(U9,'augdate &amp; jandate kaf'!$K$5:$O$94,5,FALSE)</f>
        <v>1997-98</v>
      </c>
      <c r="U9" s="18">
        <f>LARGE('augdate &amp; jandate kaf'!$K$5:$K$94,'augdate &amp; jandate kaf rank'!$A9)</f>
        <v>10056.073011327</v>
      </c>
      <c r="V9" s="5" t="str">
        <f>VLOOKUP(W9,'augdate &amp; jandate kaf'!$L$5:$O$94,4,FALSE)</f>
        <v>1931-32</v>
      </c>
      <c r="W9" s="18">
        <f>LARGE('augdate &amp; jandate kaf'!$L$5:$L$94,'augdate &amp; jandate kaf rank'!$A9)</f>
        <v>17347.064473451999</v>
      </c>
      <c r="X9" s="5" t="str">
        <f>VLOOKUP(Y9,'augdate &amp; jandate kaf'!$M$5:$O$94,3,FALSE)</f>
        <v>1933-34</v>
      </c>
      <c r="Y9" s="18">
        <f>LARGE('augdate &amp; jandate kaf'!$M$5:$M$94,'augdate &amp; jandate kaf rank'!$A9)</f>
        <v>24465.545528823</v>
      </c>
      <c r="Z9" s="5" t="str">
        <f>VLOOKUP(AA9,'augdate &amp; jandate kaf'!$N$5:$O$94,2,FALSE)</f>
        <v>2011-12</v>
      </c>
      <c r="AA9" s="18">
        <f>LARGE('augdate &amp; jandate kaf'!$N$5:$N$94,'augdate &amp; jandate kaf rank'!$A9)</f>
        <v>34786.499191373994</v>
      </c>
    </row>
    <row r="10" spans="1:27" x14ac:dyDescent="0.2">
      <c r="A10" s="5">
        <v>5</v>
      </c>
      <c r="B10" s="5" t="str">
        <f>VLOOKUP(C10,'augdate &amp; jandate kaf'!$B$5:$O$94,14,FALSE)</f>
        <v>1972-73</v>
      </c>
      <c r="C10" s="18">
        <f>LARGE('augdate &amp; jandate kaf'!$B$5:$B$94,'augdate &amp; jandate kaf rank'!$A10)</f>
        <v>4980.7416314040001</v>
      </c>
      <c r="D10" s="5" t="str">
        <f>VLOOKUP(E10,'augdate &amp; jandate kaf'!$C$5:$O$94,13,FALSE)</f>
        <v>1967-68</v>
      </c>
      <c r="E10" s="18">
        <f>LARGE('augdate &amp; jandate kaf'!$C$5:$C$94,'augdate &amp; jandate kaf rank'!$A10)</f>
        <v>7322.8142708489995</v>
      </c>
      <c r="F10" s="5" t="str">
        <f>VLOOKUP(G10,'augdate &amp; jandate kaf'!$D$5:$O$94,12,FALSE)</f>
        <v>1959-60</v>
      </c>
      <c r="G10" s="18">
        <f>LARGE('augdate &amp; jandate kaf'!$D$5:$D$94,'augdate &amp; jandate kaf rank'!$A10)</f>
        <v>9022.0142071289993</v>
      </c>
      <c r="H10" s="5" t="str">
        <f>VLOOKUP(I10,'augdate &amp; jandate kaf'!$E$5:$O$94,11,FALSE)</f>
        <v>1933-34</v>
      </c>
      <c r="I10" s="18">
        <f>LARGE('augdate &amp; jandate kaf'!$E$5:$E$94,'augdate &amp; jandate kaf rank'!$A10)</f>
        <v>10360.694487507</v>
      </c>
      <c r="J10" s="5" t="str">
        <f>VLOOKUP(K10,'augdate &amp; jandate kaf'!$F$5:$O$94,10,FALSE)</f>
        <v>1933-34</v>
      </c>
      <c r="K10" s="18">
        <f>LARGE('augdate &amp; jandate kaf'!$F$5:$F$94,'augdate &amp; jandate kaf rank'!$A10)</f>
        <v>11216.847843830999</v>
      </c>
      <c r="L10" s="5" t="str">
        <f>VLOOKUP(M10,'augdate &amp; jandate kaf'!$G$5:$O$94,9,FALSE)</f>
        <v>2005-06</v>
      </c>
      <c r="M10" s="18">
        <f>LARGE('augdate &amp; jandate kaf'!$G$5:$G$94,'augdate &amp; jandate kaf rank'!$A10)</f>
        <v>757.58873192099998</v>
      </c>
      <c r="N10" s="5" t="str">
        <f>VLOOKUP(O10,'augdate &amp; jandate kaf'!$H$5:$O$94,8,FALSE)</f>
        <v>2015-16</v>
      </c>
      <c r="O10" s="18">
        <f>LARGE('augdate &amp; jandate kaf'!$H$5:$H$94,'augdate &amp; jandate kaf rank'!$A10)</f>
        <v>1358.967221766</v>
      </c>
      <c r="P10" s="5" t="str">
        <f>VLOOKUP(Q10,'augdate &amp; jandate kaf'!$I$5:$O$94,7,FALSE)</f>
        <v>1982-83</v>
      </c>
      <c r="Q10" s="18">
        <f>LARGE('augdate &amp; jandate kaf'!$I$5:$I$94,'augdate &amp; jandate kaf rank'!$A10)</f>
        <v>2192.951322723</v>
      </c>
      <c r="R10" s="5" t="str">
        <f>VLOOKUP(S10,'augdate &amp; jandate kaf'!$J$5:$O$94,6,FALSE)</f>
        <v>1995-96</v>
      </c>
      <c r="S10" s="18">
        <f>LARGE('augdate &amp; jandate kaf'!$J$5:$J$94,'augdate &amp; jandate kaf rank'!$A10)</f>
        <v>4261.1562038430002</v>
      </c>
      <c r="T10" s="5" t="str">
        <f>VLOOKUP(U10,'augdate &amp; jandate kaf'!$K$5:$O$94,5,FALSE)</f>
        <v>2014-15</v>
      </c>
      <c r="U10" s="18">
        <f>LARGE('augdate &amp; jandate kaf'!$K$5:$K$94,'augdate &amp; jandate kaf rank'!$A10)</f>
        <v>10001.775492702</v>
      </c>
      <c r="V10" s="5" t="str">
        <f>VLOOKUP(W10,'augdate &amp; jandate kaf'!$L$5:$O$94,4,FALSE)</f>
        <v>1960-61</v>
      </c>
      <c r="W10" s="18">
        <f>LARGE('augdate &amp; jandate kaf'!$L$5:$L$94,'augdate &amp; jandate kaf rank'!$A10)</f>
        <v>17157.55968717</v>
      </c>
      <c r="X10" s="5" t="str">
        <f>VLOOKUP(Y10,'augdate &amp; jandate kaf'!$M$5:$O$94,3,FALSE)</f>
        <v>1996-97</v>
      </c>
      <c r="Y10" s="18">
        <f>LARGE('augdate &amp; jandate kaf'!$M$5:$M$94,'augdate &amp; jandate kaf rank'!$A10)</f>
        <v>24197.310828138001</v>
      </c>
      <c r="Z10" s="5" t="str">
        <f>VLOOKUP(AA10,'augdate &amp; jandate kaf'!$N$5:$O$94,2,FALSE)</f>
        <v>1953-54</v>
      </c>
      <c r="AA10" s="18">
        <f>LARGE('augdate &amp; jandate kaf'!$N$5:$N$94,'augdate &amp; jandate kaf rank'!$A10)</f>
        <v>34612.011264032997</v>
      </c>
    </row>
    <row r="11" spans="1:27" x14ac:dyDescent="0.2">
      <c r="A11" s="5">
        <v>6</v>
      </c>
      <c r="B11" s="5" t="str">
        <f>VLOOKUP(C11,'augdate &amp; jandate kaf'!$B$5:$O$94,14,FALSE)</f>
        <v>1954-55</v>
      </c>
      <c r="C11" s="18">
        <f>LARGE('augdate &amp; jandate kaf'!$B$5:$B$94,'augdate &amp; jandate kaf rank'!$A11)</f>
        <v>4942.4348559809996</v>
      </c>
      <c r="D11" s="5" t="str">
        <f>VLOOKUP(E11,'augdate &amp; jandate kaf'!$C$5:$O$94,13,FALSE)</f>
        <v>1933-34</v>
      </c>
      <c r="E11" s="18">
        <f>LARGE('augdate &amp; jandate kaf'!$C$5:$C$94,'augdate &amp; jandate kaf rank'!$A11)</f>
        <v>7290.4817100780001</v>
      </c>
      <c r="F11" s="5" t="str">
        <f>VLOOKUP(G11,'augdate &amp; jandate kaf'!$D$5:$O$94,12,FALSE)</f>
        <v>1933-34</v>
      </c>
      <c r="G11" s="18">
        <f>LARGE('augdate &amp; jandate kaf'!$D$5:$D$94,'augdate &amp; jandate kaf rank'!$A11)</f>
        <v>8985.0185060370004</v>
      </c>
      <c r="H11" s="5" t="str">
        <f>VLOOKUP(I11,'augdate &amp; jandate kaf'!$E$5:$O$94,11,FALSE)</f>
        <v>1959-60</v>
      </c>
      <c r="I11" s="18">
        <f>LARGE('augdate &amp; jandate kaf'!$E$5:$E$94,'augdate &amp; jandate kaf rank'!$A11)</f>
        <v>10252.976144439001</v>
      </c>
      <c r="J11" s="5" t="str">
        <f>VLOOKUP(K11,'augdate &amp; jandate kaf'!$F$5:$O$94,10,FALSE)</f>
        <v>1959-60</v>
      </c>
      <c r="K11" s="18">
        <f>LARGE('augdate &amp; jandate kaf'!$F$5:$F$94,'augdate &amp; jandate kaf rank'!$A11)</f>
        <v>11101.197600234</v>
      </c>
      <c r="L11" s="5" t="str">
        <f>VLOOKUP(M11,'augdate &amp; jandate kaf'!$G$5:$O$94,9,FALSE)</f>
        <v>1933-34</v>
      </c>
      <c r="M11" s="18">
        <f>LARGE('augdate &amp; jandate kaf'!$G$5:$G$94,'augdate &amp; jandate kaf rank'!$A11)</f>
        <v>740.24922843899992</v>
      </c>
      <c r="N11" s="5" t="str">
        <f>VLOOKUP(O11,'augdate &amp; jandate kaf'!$H$5:$O$94,8,FALSE)</f>
        <v>1980-81</v>
      </c>
      <c r="O11" s="18">
        <f>LARGE('augdate &amp; jandate kaf'!$H$5:$H$94,'augdate &amp; jandate kaf rank'!$A11)</f>
        <v>1351.5688749359999</v>
      </c>
      <c r="P11" s="5" t="str">
        <f>VLOOKUP(Q11,'augdate &amp; jandate kaf'!$I$5:$O$94,7,FALSE)</f>
        <v>1980-81</v>
      </c>
      <c r="Q11" s="18">
        <f>LARGE('augdate &amp; jandate kaf'!$I$5:$I$94,'augdate &amp; jandate kaf rank'!$A11)</f>
        <v>2182.081901643</v>
      </c>
      <c r="R11" s="5" t="str">
        <f>VLOOKUP(S11,'augdate &amp; jandate kaf'!$J$5:$O$94,6,FALSE)</f>
        <v>1993-94</v>
      </c>
      <c r="S11" s="18">
        <f>LARGE('augdate &amp; jandate kaf'!$J$5:$J$94,'augdate &amp; jandate kaf rank'!$A11)</f>
        <v>4031.5317496440002</v>
      </c>
      <c r="T11" s="5" t="str">
        <f>VLOOKUP(U11,'augdate &amp; jandate kaf'!$K$5:$O$94,5,FALSE)</f>
        <v>1956-57</v>
      </c>
      <c r="U11" s="18">
        <f>LARGE('augdate &amp; jandate kaf'!$K$5:$K$94,'augdate &amp; jandate kaf rank'!$A11)</f>
        <v>9979.8145017900006</v>
      </c>
      <c r="V11" s="5" t="str">
        <f>VLOOKUP(W11,'augdate &amp; jandate kaf'!$L$5:$O$94,4,FALSE)</f>
        <v>1947-48</v>
      </c>
      <c r="W11" s="18">
        <f>LARGE('augdate &amp; jandate kaf'!$L$5:$L$94,'augdate &amp; jandate kaf rank'!$A11)</f>
        <v>17110.553407940999</v>
      </c>
      <c r="X11" s="5" t="str">
        <f>VLOOKUP(Y11,'augdate &amp; jandate kaf'!$M$5:$O$94,3,FALSE)</f>
        <v>2006-07</v>
      </c>
      <c r="Y11" s="18">
        <f>LARGE('augdate &amp; jandate kaf'!$M$5:$M$94,'augdate &amp; jandate kaf rank'!$A11)</f>
        <v>24034.513478870998</v>
      </c>
      <c r="Z11" s="5" t="str">
        <f>VLOOKUP(AA11,'augdate &amp; jandate kaf'!$N$5:$O$94,2,FALSE)</f>
        <v>1967-68</v>
      </c>
      <c r="AA11" s="18">
        <f>LARGE('augdate &amp; jandate kaf'!$N$5:$N$94,'augdate &amp; jandate kaf rank'!$A11)</f>
        <v>34491.543169377001</v>
      </c>
    </row>
    <row r="12" spans="1:27" x14ac:dyDescent="0.2">
      <c r="A12" s="5">
        <v>7</v>
      </c>
      <c r="B12" s="5" t="str">
        <f>VLOOKUP(C12,'augdate &amp; jandate kaf'!$B$5:$O$94,14,FALSE)</f>
        <v>1933-34</v>
      </c>
      <c r="C12" s="18">
        <f>LARGE('augdate &amp; jandate kaf'!$B$5:$B$94,'augdate &amp; jandate kaf rank'!$A12)</f>
        <v>4889.3710563180002</v>
      </c>
      <c r="D12" s="5" t="str">
        <f>VLOOKUP(E12,'augdate &amp; jandate kaf'!$C$5:$O$94,13,FALSE)</f>
        <v>1982-83</v>
      </c>
      <c r="E12" s="18">
        <f>LARGE('augdate &amp; jandate kaf'!$C$5:$C$94,'augdate &amp; jandate kaf rank'!$A12)</f>
        <v>7264.6965870779995</v>
      </c>
      <c r="F12" s="5" t="str">
        <f>VLOOKUP(G12,'augdate &amp; jandate kaf'!$D$5:$O$94,12,FALSE)</f>
        <v>1978-79</v>
      </c>
      <c r="G12" s="18">
        <f>LARGE('augdate &amp; jandate kaf'!$D$5:$D$94,'augdate &amp; jandate kaf rank'!$A12)</f>
        <v>8975.6664402719998</v>
      </c>
      <c r="H12" s="5" t="str">
        <f>VLOOKUP(I12,'augdate &amp; jandate kaf'!$E$5:$O$94,11,FALSE)</f>
        <v>1978-79</v>
      </c>
      <c r="I12" s="18">
        <f>LARGE('augdate &amp; jandate kaf'!$E$5:$E$94,'augdate &amp; jandate kaf rank'!$A12)</f>
        <v>10126.595322732001</v>
      </c>
      <c r="J12" s="5" t="str">
        <f>VLOOKUP(K12,'augdate &amp; jandate kaf'!$F$5:$O$94,10,FALSE)</f>
        <v>1978-79</v>
      </c>
      <c r="K12" s="18">
        <f>LARGE('augdate &amp; jandate kaf'!$F$5:$F$94,'augdate &amp; jandate kaf rank'!$A12)</f>
        <v>10819.499098401</v>
      </c>
      <c r="L12" s="5" t="str">
        <f>VLOOKUP(M12,'augdate &amp; jandate kaf'!$G$5:$O$94,9,FALSE)</f>
        <v>2015-16</v>
      </c>
      <c r="M12" s="18">
        <f>LARGE('augdate &amp; jandate kaf'!$G$5:$G$94,'augdate &amp; jandate kaf rank'!$A12)</f>
        <v>714.79336162499999</v>
      </c>
      <c r="N12" s="5" t="str">
        <f>VLOOKUP(O12,'augdate &amp; jandate kaf'!$H$5:$O$94,8,FALSE)</f>
        <v>1999-2000</v>
      </c>
      <c r="O12" s="18">
        <f>LARGE('augdate &amp; jandate kaf'!$H$5:$H$94,'augdate &amp; jandate kaf rank'!$A12)</f>
        <v>1296.8151579809999</v>
      </c>
      <c r="P12" s="5" t="str">
        <f>VLOOKUP(Q12,'augdate &amp; jandate kaf'!$I$5:$O$94,7,FALSE)</f>
        <v>1997-98</v>
      </c>
      <c r="Q12" s="18">
        <f>LARGE('augdate &amp; jandate kaf'!$I$5:$I$94,'augdate &amp; jandate kaf rank'!$A12)</f>
        <v>2149.2852086580001</v>
      </c>
      <c r="R12" s="5" t="str">
        <f>VLOOKUP(S12,'augdate &amp; jandate kaf'!$J$5:$O$94,6,FALSE)</f>
        <v>1989-90</v>
      </c>
      <c r="S12" s="18">
        <f>LARGE('augdate &amp; jandate kaf'!$J$5:$J$94,'augdate &amp; jandate kaf rank'!$A12)</f>
        <v>3931.8167120610001</v>
      </c>
      <c r="T12" s="5" t="str">
        <f>VLOOKUP(U12,'augdate &amp; jandate kaf'!$K$5:$O$94,5,FALSE)</f>
        <v>1979-80</v>
      </c>
      <c r="U12" s="18">
        <f>LARGE('augdate &amp; jandate kaf'!$K$5:$K$94,'augdate &amp; jandate kaf rank'!$A12)</f>
        <v>9623.9798043900009</v>
      </c>
      <c r="V12" s="5" t="str">
        <f>VLOOKUP(W12,'augdate &amp; jandate kaf'!$L$5:$O$94,4,FALSE)</f>
        <v>2011-12</v>
      </c>
      <c r="W12" s="18">
        <f>LARGE('augdate &amp; jandate kaf'!$L$5:$L$94,'augdate &amp; jandate kaf rank'!$A12)</f>
        <v>17108.405308848</v>
      </c>
      <c r="X12" s="5" t="str">
        <f>VLOOKUP(Y12,'augdate &amp; jandate kaf'!$M$5:$O$94,3,FALSE)</f>
        <v>1967-68</v>
      </c>
      <c r="Y12" s="18">
        <f>LARGE('augdate &amp; jandate kaf'!$M$5:$M$94,'augdate &amp; jandate kaf rank'!$A12)</f>
        <v>23865.605055452997</v>
      </c>
      <c r="Z12" s="5" t="str">
        <f>VLOOKUP(AA12,'augdate &amp; jandate kaf'!$N$5:$O$94,2,FALSE)</f>
        <v>1933-34</v>
      </c>
      <c r="AA12" s="18">
        <f>LARGE('augdate &amp; jandate kaf'!$N$5:$N$94,'augdate &amp; jandate kaf rank'!$A12)</f>
        <v>34350.760364738999</v>
      </c>
    </row>
    <row r="13" spans="1:27" x14ac:dyDescent="0.2">
      <c r="A13" s="5">
        <v>8</v>
      </c>
      <c r="B13" s="5" t="str">
        <f>VLOOKUP(C13,'augdate &amp; jandate kaf'!$B$5:$O$94,14,FALSE)</f>
        <v>1981-82</v>
      </c>
      <c r="C13" s="18">
        <f>LARGE('augdate &amp; jandate kaf'!$B$5:$B$94,'augdate &amp; jandate kaf rank'!$A13)</f>
        <v>4842.7634547600001</v>
      </c>
      <c r="D13" s="5" t="str">
        <f>VLOOKUP(E13,'augdate &amp; jandate kaf'!$C$5:$O$94,13,FALSE)</f>
        <v>1978-79</v>
      </c>
      <c r="E13" s="18">
        <f>LARGE('augdate &amp; jandate kaf'!$C$5:$C$94,'augdate &amp; jandate kaf rank'!$A13)</f>
        <v>7190.8658460449997</v>
      </c>
      <c r="F13" s="5" t="str">
        <f>VLOOKUP(G13,'augdate &amp; jandate kaf'!$D$5:$O$94,12,FALSE)</f>
        <v>1967-68</v>
      </c>
      <c r="G13" s="18">
        <f>LARGE('augdate &amp; jandate kaf'!$D$5:$D$94,'augdate &amp; jandate kaf rank'!$A13)</f>
        <v>8945.9024744460003</v>
      </c>
      <c r="H13" s="5" t="str">
        <f>VLOOKUP(I13,'augdate &amp; jandate kaf'!$E$5:$O$94,11,FALSE)</f>
        <v>1967-68</v>
      </c>
      <c r="I13" s="18">
        <f>LARGE('augdate &amp; jandate kaf'!$E$5:$E$94,'augdate &amp; jandate kaf rank'!$A13)</f>
        <v>9973.1817747660007</v>
      </c>
      <c r="J13" s="5" t="str">
        <f>VLOOKUP(K13,'augdate &amp; jandate kaf'!$F$5:$O$94,10,FALSE)</f>
        <v>1968-69</v>
      </c>
      <c r="K13" s="18">
        <f>LARGE('augdate &amp; jandate kaf'!$F$5:$F$94,'augdate &amp; jandate kaf rank'!$A13)</f>
        <v>10641.671005896</v>
      </c>
      <c r="L13" s="5" t="str">
        <f>VLOOKUP(M13,'augdate &amp; jandate kaf'!$G$5:$O$94,9,FALSE)</f>
        <v>1999-2000</v>
      </c>
      <c r="M13" s="18">
        <f>LARGE('augdate &amp; jandate kaf'!$G$5:$G$94,'augdate &amp; jandate kaf rank'!$A13)</f>
        <v>706.30807268700005</v>
      </c>
      <c r="N13" s="5" t="str">
        <f>VLOOKUP(O13,'augdate &amp; jandate kaf'!$H$5:$O$94,8,FALSE)</f>
        <v>1997-98</v>
      </c>
      <c r="O13" s="18">
        <f>LARGE('augdate &amp; jandate kaf'!$H$5:$H$94,'augdate &amp; jandate kaf rank'!$A13)</f>
        <v>1287.3520178400001</v>
      </c>
      <c r="P13" s="5" t="str">
        <f>VLOOKUP(Q13,'augdate &amp; jandate kaf'!$I$5:$O$94,7,FALSE)</f>
        <v>1933-34</v>
      </c>
      <c r="Q13" s="18">
        <f>LARGE('augdate &amp; jandate kaf'!$I$5:$I$94,'augdate &amp; jandate kaf rank'!$A13)</f>
        <v>2107.3605821309998</v>
      </c>
      <c r="R13" s="5" t="str">
        <f>VLOOKUP(S13,'augdate &amp; jandate kaf'!$J$5:$O$94,6,FALSE)</f>
        <v>1991-92</v>
      </c>
      <c r="S13" s="18">
        <f>LARGE('augdate &amp; jandate kaf'!$J$5:$J$94,'augdate &amp; jandate kaf rank'!$A13)</f>
        <v>3921.4986959190001</v>
      </c>
      <c r="T13" s="5" t="str">
        <f>VLOOKUP(U13,'augdate &amp; jandate kaf'!$K$5:$O$94,5,FALSE)</f>
        <v>2004-05</v>
      </c>
      <c r="U13" s="18">
        <f>LARGE('augdate &amp; jandate kaf'!$K$5:$K$94,'augdate &amp; jandate kaf rank'!$A13)</f>
        <v>9307.2750228780005</v>
      </c>
      <c r="V13" s="5" t="str">
        <f>VLOOKUP(W13,'augdate &amp; jandate kaf'!$L$5:$O$94,4,FALSE)</f>
        <v>1968-69</v>
      </c>
      <c r="W13" s="18">
        <f>LARGE('augdate &amp; jandate kaf'!$L$5:$L$94,'augdate &amp; jandate kaf rank'!$A13)</f>
        <v>17039.174237063999</v>
      </c>
      <c r="X13" s="5" t="str">
        <f>VLOOKUP(Y13,'augdate &amp; jandate kaf'!$M$5:$O$94,3,FALSE)</f>
        <v>1995-96</v>
      </c>
      <c r="Y13" s="18">
        <f>LARGE('augdate &amp; jandate kaf'!$M$5:$M$94,'augdate &amp; jandate kaf rank'!$A13)</f>
        <v>23507.037135014998</v>
      </c>
      <c r="Z13" s="5" t="str">
        <f>VLOOKUP(AA13,'augdate &amp; jandate kaf'!$N$5:$O$94,2,FALSE)</f>
        <v>1996-97</v>
      </c>
      <c r="AA13" s="18">
        <f>LARGE('augdate &amp; jandate kaf'!$N$5:$N$94,'augdate &amp; jandate kaf rank'!$A13)</f>
        <v>34312.939539710998</v>
      </c>
    </row>
    <row r="14" spans="1:27" x14ac:dyDescent="0.2">
      <c r="A14" s="5">
        <v>9</v>
      </c>
      <c r="B14" s="5" t="str">
        <f>VLOOKUP(C14,'augdate &amp; jandate kaf'!$B$5:$O$94,14,FALSE)</f>
        <v>1971-72</v>
      </c>
      <c r="C14" s="18">
        <f>LARGE('augdate &amp; jandate kaf'!$B$5:$B$94,'augdate &amp; jandate kaf rank'!$A14)</f>
        <v>4696.976352789</v>
      </c>
      <c r="D14" s="5" t="str">
        <f>VLOOKUP(E14,'augdate &amp; jandate kaf'!$C$5:$O$94,13,FALSE)</f>
        <v>1981-82</v>
      </c>
      <c r="E14" s="18">
        <f>LARGE('augdate &amp; jandate kaf'!$C$5:$C$94,'augdate &amp; jandate kaf rank'!$A14)</f>
        <v>7145.4542775</v>
      </c>
      <c r="F14" s="5" t="str">
        <f>VLOOKUP(G14,'augdate &amp; jandate kaf'!$D$5:$O$94,12,FALSE)</f>
        <v>1968-69</v>
      </c>
      <c r="G14" s="18">
        <f>LARGE('augdate &amp; jandate kaf'!$D$5:$D$94,'augdate &amp; jandate kaf rank'!$A14)</f>
        <v>8924.7547066440002</v>
      </c>
      <c r="H14" s="5" t="str">
        <f>VLOOKUP(I14,'augdate &amp; jandate kaf'!$E$5:$O$94,11,FALSE)</f>
        <v>1968-69</v>
      </c>
      <c r="I14" s="18">
        <f>LARGE('augdate &amp; jandate kaf'!$E$5:$E$94,'augdate &amp; jandate kaf rank'!$A14)</f>
        <v>9957.8059075740002</v>
      </c>
      <c r="J14" s="5" t="str">
        <f>VLOOKUP(K14,'augdate &amp; jandate kaf'!$F$5:$O$94,10,FALSE)</f>
        <v>1981-82</v>
      </c>
      <c r="K14" s="18">
        <f>LARGE('augdate &amp; jandate kaf'!$F$5:$F$94,'augdate &amp; jandate kaf rank'!$A14)</f>
        <v>10626.426047790001</v>
      </c>
      <c r="L14" s="5" t="str">
        <f>VLOOKUP(M14,'augdate &amp; jandate kaf'!$G$5:$O$94,9,FALSE)</f>
        <v>1990-91</v>
      </c>
      <c r="M14" s="18">
        <f>LARGE('augdate &amp; jandate kaf'!$G$5:$G$94,'augdate &amp; jandate kaf rank'!$A14)</f>
        <v>703.971543849</v>
      </c>
      <c r="N14" s="5" t="str">
        <f>VLOOKUP(O14,'augdate &amp; jandate kaf'!$H$5:$O$94,8,FALSE)</f>
        <v>1933-34</v>
      </c>
      <c r="O14" s="18">
        <f>LARGE('augdate &amp; jandate kaf'!$H$5:$H$94,'augdate &amp; jandate kaf rank'!$A14)</f>
        <v>1279.737472671</v>
      </c>
      <c r="P14" s="5" t="str">
        <f>VLOOKUP(Q14,'augdate &amp; jandate kaf'!$I$5:$O$94,7,FALSE)</f>
        <v>1990-91</v>
      </c>
      <c r="Q14" s="18">
        <f>LARGE('augdate &amp; jandate kaf'!$I$5:$I$94,'augdate &amp; jandate kaf rank'!$A14)</f>
        <v>2093.3691776969999</v>
      </c>
      <c r="R14" s="5" t="str">
        <f>VLOOKUP(S14,'augdate &amp; jandate kaf'!$J$5:$O$94,6,FALSE)</f>
        <v>1982-83</v>
      </c>
      <c r="S14" s="18">
        <f>LARGE('augdate &amp; jandate kaf'!$J$5:$J$94,'augdate &amp; jandate kaf rank'!$A14)</f>
        <v>3794.0884527630001</v>
      </c>
      <c r="T14" s="5" t="str">
        <f>VLOOKUP(U14,'augdate &amp; jandate kaf'!$K$5:$O$94,5,FALSE)</f>
        <v>1957-58</v>
      </c>
      <c r="U14" s="18">
        <f>LARGE('augdate &amp; jandate kaf'!$K$5:$K$94,'augdate &amp; jandate kaf rank'!$A14)</f>
        <v>9297.0760149959988</v>
      </c>
      <c r="V14" s="5" t="str">
        <f>VLOOKUP(W14,'augdate &amp; jandate kaf'!$L$5:$O$94,4,FALSE)</f>
        <v>1996-97</v>
      </c>
      <c r="W14" s="18">
        <f>LARGE('augdate &amp; jandate kaf'!$L$5:$L$94,'augdate &amp; jandate kaf rank'!$A14)</f>
        <v>16997.051263436999</v>
      </c>
      <c r="X14" s="5" t="str">
        <f>VLOOKUP(Y14,'augdate &amp; jandate kaf'!$M$5:$O$94,3,FALSE)</f>
        <v>1931-32</v>
      </c>
      <c r="Y14" s="18">
        <f>LARGE('augdate &amp; jandate kaf'!$M$5:$M$94,'augdate &amp; jandate kaf rank'!$A14)</f>
        <v>23307.672514392001</v>
      </c>
      <c r="Z14" s="5" t="str">
        <f>VLOOKUP(AA14,'augdate &amp; jandate kaf'!$N$5:$O$94,2,FALSE)</f>
        <v>1995-96</v>
      </c>
      <c r="AA14" s="18">
        <f>LARGE('augdate &amp; jandate kaf'!$N$5:$N$94,'augdate &amp; jandate kaf rank'!$A14)</f>
        <v>33927.325008717002</v>
      </c>
    </row>
    <row r="15" spans="1:27" x14ac:dyDescent="0.2">
      <c r="A15" s="5">
        <v>10</v>
      </c>
      <c r="B15" s="5" t="str">
        <f>VLOOKUP(C15,'augdate &amp; jandate kaf'!$B$5:$O$94,14,FALSE)</f>
        <v>1967-68</v>
      </c>
      <c r="C15" s="18">
        <f>LARGE('augdate &amp; jandate kaf'!$B$5:$B$94,'augdate &amp; jandate kaf rank'!$A15)</f>
        <v>4546.9466063489999</v>
      </c>
      <c r="D15" s="5" t="str">
        <f>VLOOKUP(E15,'augdate &amp; jandate kaf'!$C$5:$O$94,13,FALSE)</f>
        <v>1972-73</v>
      </c>
      <c r="E15" s="18">
        <f>LARGE('augdate &amp; jandate kaf'!$C$5:$C$94,'augdate &amp; jandate kaf rank'!$A15)</f>
        <v>7116.2258488440002</v>
      </c>
      <c r="F15" s="5" t="str">
        <f>VLOOKUP(G15,'augdate &amp; jandate kaf'!$D$5:$O$94,12,FALSE)</f>
        <v>1982-83</v>
      </c>
      <c r="G15" s="18">
        <f>LARGE('augdate &amp; jandate kaf'!$D$5:$D$94,'augdate &amp; jandate kaf rank'!$A15)</f>
        <v>8798.2588436189999</v>
      </c>
      <c r="H15" s="5" t="str">
        <f>VLOOKUP(I15,'augdate &amp; jandate kaf'!$E$5:$O$94,11,FALSE)</f>
        <v>1964-65</v>
      </c>
      <c r="I15" s="18">
        <f>LARGE('augdate &amp; jandate kaf'!$E$5:$E$94,'augdate &amp; jandate kaf rank'!$A15)</f>
        <v>9928.7559913080004</v>
      </c>
      <c r="J15" s="5" t="str">
        <f>VLOOKUP(K15,'augdate &amp; jandate kaf'!$F$5:$O$94,10,FALSE)</f>
        <v>1967-68</v>
      </c>
      <c r="K15" s="18">
        <f>LARGE('augdate &amp; jandate kaf'!$F$5:$F$94,'augdate &amp; jandate kaf rank'!$A15)</f>
        <v>10599.248528147999</v>
      </c>
      <c r="L15" s="5" t="str">
        <f>VLOOKUP(M15,'augdate &amp; jandate kaf'!$G$5:$O$94,9,FALSE)</f>
        <v>1975-76</v>
      </c>
      <c r="M15" s="18">
        <f>LARGE('augdate &amp; jandate kaf'!$G$5:$G$94,'augdate &amp; jandate kaf rank'!$A15)</f>
        <v>664.98840481499997</v>
      </c>
      <c r="N15" s="5" t="str">
        <f>VLOOKUP(O15,'augdate &amp; jandate kaf'!$H$5:$O$94,8,FALSE)</f>
        <v>2005-06</v>
      </c>
      <c r="O15" s="18">
        <f>LARGE('augdate &amp; jandate kaf'!$H$5:$H$94,'augdate &amp; jandate kaf rank'!$A15)</f>
        <v>1264.5321839850001</v>
      </c>
      <c r="P15" s="5" t="str">
        <f>VLOOKUP(Q15,'augdate &amp; jandate kaf'!$I$5:$O$94,7,FALSE)</f>
        <v>2006-07</v>
      </c>
      <c r="Q15" s="18">
        <f>LARGE('augdate &amp; jandate kaf'!$I$5:$I$94,'augdate &amp; jandate kaf rank'!$A15)</f>
        <v>2075.3572775459998</v>
      </c>
      <c r="R15" s="5" t="str">
        <f>VLOOKUP(S15,'augdate &amp; jandate kaf'!$J$5:$O$94,6,FALSE)</f>
        <v>1990-91</v>
      </c>
      <c r="S15" s="18">
        <f>LARGE('augdate &amp; jandate kaf'!$J$5:$J$94,'augdate &amp; jandate kaf rank'!$A15)</f>
        <v>3785.131097727</v>
      </c>
      <c r="T15" s="5" t="str">
        <f>VLOOKUP(U15,'augdate &amp; jandate kaf'!$K$5:$O$94,5,FALSE)</f>
        <v>2016-17</v>
      </c>
      <c r="U15" s="18">
        <f>LARGE('augdate &amp; jandate kaf'!$K$5:$K$94,'augdate &amp; jandate kaf rank'!$A15)</f>
        <v>9158.2707309449997</v>
      </c>
      <c r="V15" s="5" t="str">
        <f>VLOOKUP(W15,'augdate &amp; jandate kaf'!$L$5:$O$94,4,FALSE)</f>
        <v>2016-17</v>
      </c>
      <c r="W15" s="18">
        <f>LARGE('augdate &amp; jandate kaf'!$L$5:$L$94,'augdate &amp; jandate kaf rank'!$A15)</f>
        <v>16933.675398045001</v>
      </c>
      <c r="X15" s="5" t="str">
        <f>VLOOKUP(Y15,'augdate &amp; jandate kaf'!$M$5:$O$94,3,FALSE)</f>
        <v>1958-59</v>
      </c>
      <c r="Y15" s="18">
        <f>LARGE('augdate &amp; jandate kaf'!$M$5:$M$94,'augdate &amp; jandate kaf rank'!$A15)</f>
        <v>23150.196817818</v>
      </c>
      <c r="Z15" s="5" t="str">
        <f>VLOOKUP(AA15,'augdate &amp; jandate kaf'!$N$5:$O$94,2,FALSE)</f>
        <v>1990-91</v>
      </c>
      <c r="AA15" s="18">
        <f>LARGE('augdate &amp; jandate kaf'!$N$5:$N$94,'augdate &amp; jandate kaf rank'!$A15)</f>
        <v>33781.575592695001</v>
      </c>
    </row>
    <row r="16" spans="1:27" x14ac:dyDescent="0.2">
      <c r="A16" s="5">
        <v>11</v>
      </c>
      <c r="B16" s="5" t="str">
        <f>VLOOKUP(C16,'augdate &amp; jandate kaf'!$B$5:$O$94,14,FALSE)</f>
        <v>1932-33</v>
      </c>
      <c r="C16" s="18">
        <f>LARGE('augdate &amp; jandate kaf'!$B$5:$B$94,'augdate &amp; jandate kaf rank'!$A16)</f>
        <v>4538.3383422090001</v>
      </c>
      <c r="D16" s="5" t="str">
        <f>VLOOKUP(E16,'augdate &amp; jandate kaf'!$C$5:$O$94,13,FALSE)</f>
        <v>1991-92</v>
      </c>
      <c r="E16" s="18">
        <f>LARGE('augdate &amp; jandate kaf'!$C$5:$C$94,'augdate &amp; jandate kaf rank'!$A16)</f>
        <v>7089.3934531559999</v>
      </c>
      <c r="F16" s="5" t="str">
        <f>VLOOKUP(G16,'augdate &amp; jandate kaf'!$D$5:$O$94,12,FALSE)</f>
        <v>1964-65</v>
      </c>
      <c r="G16" s="18">
        <f>LARGE('augdate &amp; jandate kaf'!$D$5:$D$94,'augdate &amp; jandate kaf rank'!$A16)</f>
        <v>8751.8833081680004</v>
      </c>
      <c r="H16" s="5" t="str">
        <f>VLOOKUP(I16,'augdate &amp; jandate kaf'!$E$5:$O$94,11,FALSE)</f>
        <v>1981-82</v>
      </c>
      <c r="I16" s="18">
        <f>LARGE('augdate &amp; jandate kaf'!$E$5:$E$94,'augdate &amp; jandate kaf rank'!$A16)</f>
        <v>9856.9087212750001</v>
      </c>
      <c r="J16" s="5" t="str">
        <f>VLOOKUP(K16,'augdate &amp; jandate kaf'!$F$5:$O$94,10,FALSE)</f>
        <v>1964-65</v>
      </c>
      <c r="K16" s="18">
        <f>LARGE('augdate &amp; jandate kaf'!$F$5:$F$94,'augdate &amp; jandate kaf rank'!$A16)</f>
        <v>10588.886875644001</v>
      </c>
      <c r="L16" s="5" t="str">
        <f>VLOOKUP(M16,'augdate &amp; jandate kaf'!$G$5:$O$94,9,FALSE)</f>
        <v>1982-83</v>
      </c>
      <c r="M16" s="18">
        <f>LARGE('augdate &amp; jandate kaf'!$G$5:$G$94,'augdate &amp; jandate kaf rank'!$A16)</f>
        <v>657.67138029600005</v>
      </c>
      <c r="N16" s="5" t="str">
        <f>VLOOKUP(O16,'augdate &amp; jandate kaf'!$H$5:$O$94,8,FALSE)</f>
        <v>1982-83</v>
      </c>
      <c r="O16" s="18">
        <f>LARGE('augdate &amp; jandate kaf'!$H$5:$H$94,'augdate &amp; jandate kaf rank'!$A16)</f>
        <v>1264.3040848200001</v>
      </c>
      <c r="P16" s="5" t="str">
        <f>VLOOKUP(Q16,'augdate &amp; jandate kaf'!$I$5:$O$94,7,FALSE)</f>
        <v>1967-68</v>
      </c>
      <c r="Q16" s="18">
        <f>LARGE('augdate &amp; jandate kaf'!$I$5:$I$94,'augdate &amp; jandate kaf rank'!$A16)</f>
        <v>2064.1070300340002</v>
      </c>
      <c r="R16" s="5" t="str">
        <f>VLOOKUP(S16,'augdate &amp; jandate kaf'!$J$5:$O$94,6,FALSE)</f>
        <v>1997-98</v>
      </c>
      <c r="S16" s="18">
        <f>LARGE('augdate &amp; jandate kaf'!$J$5:$J$94,'augdate &amp; jandate kaf rank'!$A16)</f>
        <v>3736.438868148</v>
      </c>
      <c r="T16" s="5" t="str">
        <f>VLOOKUP(U16,'augdate &amp; jandate kaf'!$K$5:$O$94,5,FALSE)</f>
        <v>1993-94</v>
      </c>
      <c r="U16" s="18">
        <f>LARGE('augdate &amp; jandate kaf'!$K$5:$K$94,'augdate &amp; jandate kaf rank'!$A16)</f>
        <v>9133.8958558260001</v>
      </c>
      <c r="V16" s="5" t="str">
        <f>VLOOKUP(W16,'augdate &amp; jandate kaf'!$L$5:$O$94,4,FALSE)</f>
        <v>1966-67</v>
      </c>
      <c r="W16" s="18">
        <f>LARGE('augdate &amp; jandate kaf'!$L$5:$L$94,'augdate &amp; jandate kaf rank'!$A16)</f>
        <v>16930.027794875998</v>
      </c>
      <c r="X16" s="5" t="str">
        <f>VLOOKUP(Y16,'augdate &amp; jandate kaf'!$M$5:$O$94,3,FALSE)</f>
        <v>1953-54</v>
      </c>
      <c r="Y16" s="18">
        <f>LARGE('augdate &amp; jandate kaf'!$M$5:$M$94,'augdate &amp; jandate kaf rank'!$A16)</f>
        <v>23136.629876178002</v>
      </c>
      <c r="Z16" s="5" t="str">
        <f>VLOOKUP(AA16,'augdate &amp; jandate kaf'!$N$5:$O$94,2,FALSE)</f>
        <v>1958-59</v>
      </c>
      <c r="AA16" s="18">
        <f>LARGE('augdate &amp; jandate kaf'!$N$5:$N$94,'augdate &amp; jandate kaf rank'!$A16)</f>
        <v>33482.547504734997</v>
      </c>
    </row>
    <row r="17" spans="1:27" x14ac:dyDescent="0.2">
      <c r="A17" s="5">
        <v>12</v>
      </c>
      <c r="B17" s="5" t="str">
        <f>VLOOKUP(C17,'augdate &amp; jandate kaf'!$B$5:$O$94,14,FALSE)</f>
        <v>1962-63</v>
      </c>
      <c r="C17" s="18">
        <f>LARGE('augdate &amp; jandate kaf'!$B$5:$B$94,'augdate &amp; jandate kaf rank'!$A17)</f>
        <v>4490.7469390350007</v>
      </c>
      <c r="D17" s="5" t="str">
        <f>VLOOKUP(E17,'augdate &amp; jandate kaf'!$C$5:$O$94,13,FALSE)</f>
        <v>1959-60</v>
      </c>
      <c r="E17" s="18">
        <f>LARGE('augdate &amp; jandate kaf'!$C$5:$C$94,'augdate &amp; jandate kaf rank'!$A17)</f>
        <v>7032.521389173</v>
      </c>
      <c r="F17" s="5" t="str">
        <f>VLOOKUP(G17,'augdate &amp; jandate kaf'!$D$5:$O$94,12,FALSE)</f>
        <v>1981-82</v>
      </c>
      <c r="G17" s="18">
        <f>LARGE('augdate &amp; jandate kaf'!$D$5:$D$94,'augdate &amp; jandate kaf rank'!$A17)</f>
        <v>8561.2062905250004</v>
      </c>
      <c r="H17" s="5" t="str">
        <f>VLOOKUP(I17,'augdate &amp; jandate kaf'!$E$5:$O$94,11,FALSE)</f>
        <v>1982-83</v>
      </c>
      <c r="I17" s="18">
        <f>LARGE('augdate &amp; jandate kaf'!$E$5:$E$94,'augdate &amp; jandate kaf rank'!$A17)</f>
        <v>9769.4257493490004</v>
      </c>
      <c r="J17" s="5" t="str">
        <f>VLOOKUP(K17,'augdate &amp; jandate kaf'!$F$5:$O$94,10,FALSE)</f>
        <v>1982-83</v>
      </c>
      <c r="K17" s="18">
        <f>LARGE('augdate &amp; jandate kaf'!$F$5:$F$94,'augdate &amp; jandate kaf rank'!$A17)</f>
        <v>10435.029030174001</v>
      </c>
      <c r="L17" s="5" t="str">
        <f>VLOOKUP(M17,'augdate &amp; jandate kaf'!$G$5:$O$94,9,FALSE)</f>
        <v>2001-02</v>
      </c>
      <c r="M17" s="18">
        <f>LARGE('augdate &amp; jandate kaf'!$G$5:$G$94,'augdate &amp; jandate kaf rank'!$A17)</f>
        <v>655.94972746799999</v>
      </c>
      <c r="N17" s="5" t="str">
        <f>VLOOKUP(O17,'augdate &amp; jandate kaf'!$H$5:$O$94,8,FALSE)</f>
        <v>1934-35</v>
      </c>
      <c r="O17" s="18">
        <f>LARGE('augdate &amp; jandate kaf'!$H$5:$H$94,'augdate &amp; jandate kaf rank'!$A17)</f>
        <v>1245.1219367790002</v>
      </c>
      <c r="P17" s="5" t="str">
        <f>VLOOKUP(Q17,'augdate &amp; jandate kaf'!$I$5:$O$94,7,FALSE)</f>
        <v>1999-2000</v>
      </c>
      <c r="Q17" s="18">
        <f>LARGE('augdate &amp; jandate kaf'!$I$5:$I$94,'augdate &amp; jandate kaf rank'!$A17)</f>
        <v>2017.6343045039998</v>
      </c>
      <c r="R17" s="5" t="str">
        <f>VLOOKUP(S17,'augdate &amp; jandate kaf'!$J$5:$O$94,6,FALSE)</f>
        <v>2006-07</v>
      </c>
      <c r="S17" s="18">
        <f>LARGE('augdate &amp; jandate kaf'!$J$5:$J$94,'augdate &amp; jandate kaf rank'!$A17)</f>
        <v>3731.9522567460003</v>
      </c>
      <c r="T17" s="5" t="str">
        <f>VLOOKUP(U17,'augdate &amp; jandate kaf'!$K$5:$O$94,5,FALSE)</f>
        <v>1980-81</v>
      </c>
      <c r="U17" s="18">
        <f>LARGE('augdate &amp; jandate kaf'!$K$5:$K$94,'augdate &amp; jandate kaf rank'!$A17)</f>
        <v>9126.4955255250006</v>
      </c>
      <c r="V17" s="5" t="str">
        <f>VLOOKUP(W17,'augdate &amp; jandate kaf'!$L$5:$O$94,4,FALSE)</f>
        <v>2017-18</v>
      </c>
      <c r="W17" s="18">
        <f>LARGE('augdate &amp; jandate kaf'!$L$5:$L$94,'augdate &amp; jandate kaf rank'!$A17)</f>
        <v>16849.272756581999</v>
      </c>
      <c r="X17" s="5" t="str">
        <f>VLOOKUP(Y17,'augdate &amp; jandate kaf'!$M$5:$O$94,3,FALSE)</f>
        <v>1973-74</v>
      </c>
      <c r="Y17" s="18">
        <f>LARGE('augdate &amp; jandate kaf'!$M$5:$M$94,'augdate &amp; jandate kaf rank'!$A17)</f>
        <v>23103.775662533997</v>
      </c>
      <c r="Z17" s="5" t="str">
        <f>VLOOKUP(AA17,'augdate &amp; jandate kaf'!$N$5:$O$94,2,FALSE)</f>
        <v>1931-32</v>
      </c>
      <c r="AA17" s="18">
        <f>LARGE('augdate &amp; jandate kaf'!$N$5:$N$94,'augdate &amp; jandate kaf rank'!$A17)</f>
        <v>32959.024218582003</v>
      </c>
    </row>
    <row r="18" spans="1:27" x14ac:dyDescent="0.2">
      <c r="A18" s="5">
        <v>13</v>
      </c>
      <c r="B18" s="5" t="str">
        <f>VLOOKUP(C18,'augdate &amp; jandate kaf'!$B$5:$O$94,14,FALSE)</f>
        <v>1974-75</v>
      </c>
      <c r="C18" s="18">
        <f>LARGE('augdate &amp; jandate kaf'!$B$5:$B$94,'augdate &amp; jandate kaf rank'!$A18)</f>
        <v>4489.3942118129999</v>
      </c>
      <c r="D18" s="5" t="str">
        <f>VLOOKUP(E18,'augdate &amp; jandate kaf'!$C$5:$O$94,13,FALSE)</f>
        <v>1971-72</v>
      </c>
      <c r="E18" s="18">
        <f>LARGE('augdate &amp; jandate kaf'!$C$5:$C$94,'augdate &amp; jandate kaf rank'!$A18)</f>
        <v>6840.3151153889994</v>
      </c>
      <c r="F18" s="5" t="str">
        <f>VLOOKUP(G18,'augdate &amp; jandate kaf'!$D$5:$O$94,12,FALSE)</f>
        <v>1972-73</v>
      </c>
      <c r="G18" s="18">
        <f>LARGE('augdate &amp; jandate kaf'!$D$5:$D$94,'augdate &amp; jandate kaf rank'!$A18)</f>
        <v>8542.430754039</v>
      </c>
      <c r="H18" s="5" t="str">
        <f>VLOOKUP(I18,'augdate &amp; jandate kaf'!$E$5:$O$94,11,FALSE)</f>
        <v>1972-73</v>
      </c>
      <c r="I18" s="18">
        <f>LARGE('augdate &amp; jandate kaf'!$E$5:$E$94,'augdate &amp; jandate kaf rank'!$A18)</f>
        <v>9447.9646043789999</v>
      </c>
      <c r="J18" s="5" t="str">
        <f>VLOOKUP(K18,'augdate &amp; jandate kaf'!$F$5:$O$94,10,FALSE)</f>
        <v>1972-73</v>
      </c>
      <c r="K18" s="18">
        <f>LARGE('augdate &amp; jandate kaf'!$F$5:$F$94,'augdate &amp; jandate kaf rank'!$A18)</f>
        <v>10101.393340205999</v>
      </c>
      <c r="L18" s="5" t="str">
        <f>VLOOKUP(M18,'augdate &amp; jandate kaf'!$G$5:$O$94,9,FALSE)</f>
        <v>1983-84</v>
      </c>
      <c r="M18" s="18">
        <f>LARGE('augdate &amp; jandate kaf'!$G$5:$G$94,'augdate &amp; jandate kaf rank'!$A18)</f>
        <v>640.63931481899999</v>
      </c>
      <c r="N18" s="5" t="str">
        <f>VLOOKUP(O18,'augdate &amp; jandate kaf'!$H$5:$O$94,8,FALSE)</f>
        <v>1962-63</v>
      </c>
      <c r="O18" s="18">
        <f>LARGE('augdate &amp; jandate kaf'!$H$5:$H$94,'augdate &amp; jandate kaf rank'!$A18)</f>
        <v>1231.1126811060001</v>
      </c>
      <c r="P18" s="5" t="str">
        <f>VLOOKUP(Q18,'augdate &amp; jandate kaf'!$I$5:$O$94,7,FALSE)</f>
        <v>2016-17</v>
      </c>
      <c r="Q18" s="18">
        <f>LARGE('augdate &amp; jandate kaf'!$I$5:$I$94,'augdate &amp; jandate kaf rank'!$A18)</f>
        <v>2010.9995940089998</v>
      </c>
      <c r="R18" s="5" t="str">
        <f>VLOOKUP(S18,'augdate &amp; jandate kaf'!$J$5:$O$94,6,FALSE)</f>
        <v>1931-32</v>
      </c>
      <c r="S18" s="18">
        <f>LARGE('augdate &amp; jandate kaf'!$J$5:$J$94,'augdate &amp; jandate kaf rank'!$A18)</f>
        <v>3697.1225059859999</v>
      </c>
      <c r="T18" s="5" t="str">
        <f>VLOOKUP(U18,'augdate &amp; jandate kaf'!$K$5:$O$94,5,FALSE)</f>
        <v>2005-06</v>
      </c>
      <c r="U18" s="18">
        <f>LARGE('augdate &amp; jandate kaf'!$K$5:$K$94,'augdate &amp; jandate kaf rank'!$A18)</f>
        <v>9114.8426334000014</v>
      </c>
      <c r="V18" s="5" t="str">
        <f>VLOOKUP(W18,'augdate &amp; jandate kaf'!$L$5:$O$94,4,FALSE)</f>
        <v>1956-57</v>
      </c>
      <c r="W18" s="18">
        <f>LARGE('augdate &amp; jandate kaf'!$L$5:$L$94,'augdate &amp; jandate kaf rank'!$A18)</f>
        <v>16746.62416539</v>
      </c>
      <c r="X18" s="5" t="str">
        <f>VLOOKUP(Y18,'augdate &amp; jandate kaf'!$M$5:$O$94,3,FALSE)</f>
        <v>1990-91</v>
      </c>
      <c r="Y18" s="18">
        <f>LARGE('augdate &amp; jandate kaf'!$M$5:$M$94,'augdate &amp; jandate kaf rank'!$A18)</f>
        <v>23068.249713452999</v>
      </c>
      <c r="Z18" s="5" t="str">
        <f>VLOOKUP(AA18,'augdate &amp; jandate kaf'!$N$5:$O$94,2,FALSE)</f>
        <v>1973-74</v>
      </c>
      <c r="AA18" s="18">
        <f>LARGE('augdate &amp; jandate kaf'!$N$5:$N$94,'augdate &amp; jandate kaf rank'!$A18)</f>
        <v>32800.142241068999</v>
      </c>
    </row>
    <row r="19" spans="1:27" x14ac:dyDescent="0.2">
      <c r="A19" s="5">
        <v>14</v>
      </c>
      <c r="B19" s="5" t="str">
        <f>VLOOKUP(C19,'augdate &amp; jandate kaf'!$B$5:$O$94,14,FALSE)</f>
        <v>1968-69</v>
      </c>
      <c r="C19" s="18">
        <f>LARGE('augdate &amp; jandate kaf'!$B$5:$B$94,'augdate &amp; jandate kaf rank'!$A19)</f>
        <v>4475.989914795</v>
      </c>
      <c r="D19" s="5" t="str">
        <f>VLOOKUP(E19,'augdate &amp; jandate kaf'!$C$5:$O$94,13,FALSE)</f>
        <v>1997-98</v>
      </c>
      <c r="E19" s="18">
        <f>LARGE('augdate &amp; jandate kaf'!$C$5:$C$94,'augdate &amp; jandate kaf rank'!$A19)</f>
        <v>6823.1045375220001</v>
      </c>
      <c r="F19" s="5" t="str">
        <f>VLOOKUP(G19,'augdate &amp; jandate kaf'!$D$5:$O$94,12,FALSE)</f>
        <v>1940-41</v>
      </c>
      <c r="G19" s="18">
        <f>LARGE('augdate &amp; jandate kaf'!$D$5:$D$94,'augdate &amp; jandate kaf rank'!$A19)</f>
        <v>8313.9686138460002</v>
      </c>
      <c r="H19" s="5" t="str">
        <f>VLOOKUP(I19,'augdate &amp; jandate kaf'!$E$5:$O$94,11,FALSE)</f>
        <v>1965-66</v>
      </c>
      <c r="I19" s="18">
        <f>LARGE('augdate &amp; jandate kaf'!$E$5:$E$94,'augdate &amp; jandate kaf rank'!$A19)</f>
        <v>9316.2462622109997</v>
      </c>
      <c r="J19" s="5" t="str">
        <f>VLOOKUP(K19,'augdate &amp; jandate kaf'!$F$5:$O$94,10,FALSE)</f>
        <v>1965-66</v>
      </c>
      <c r="K19" s="18">
        <f>LARGE('augdate &amp; jandate kaf'!$F$5:$F$94,'augdate &amp; jandate kaf rank'!$A19)</f>
        <v>10027.657805781</v>
      </c>
      <c r="L19" s="5" t="str">
        <f>VLOOKUP(M19,'augdate &amp; jandate kaf'!$G$5:$O$94,9,FALSE)</f>
        <v>1954-55</v>
      </c>
      <c r="M19" s="18">
        <f>LARGE('augdate &amp; jandate kaf'!$G$5:$G$94,'augdate &amp; jandate kaf rank'!$A19)</f>
        <v>635.90476954200005</v>
      </c>
      <c r="N19" s="5" t="str">
        <f>VLOOKUP(O19,'augdate &amp; jandate kaf'!$H$5:$O$94,8,FALSE)</f>
        <v>1967-68</v>
      </c>
      <c r="O19" s="18">
        <f>LARGE('augdate &amp; jandate kaf'!$H$5:$H$94,'augdate &amp; jandate kaf rank'!$A19)</f>
        <v>1208.0766489120001</v>
      </c>
      <c r="P19" s="5" t="str">
        <f>VLOOKUP(Q19,'augdate &amp; jandate kaf'!$I$5:$O$94,7,FALSE)</f>
        <v>2012-13</v>
      </c>
      <c r="Q19" s="18">
        <f>LARGE('augdate &amp; jandate kaf'!$I$5:$I$94,'augdate &amp; jandate kaf rank'!$A19)</f>
        <v>1969.3883559000001</v>
      </c>
      <c r="R19" s="5" t="str">
        <f>VLOOKUP(S19,'augdate &amp; jandate kaf'!$J$5:$O$94,6,FALSE)</f>
        <v>2003-04</v>
      </c>
      <c r="S19" s="18">
        <f>LARGE('augdate &amp; jandate kaf'!$J$5:$J$94,'augdate &amp; jandate kaf rank'!$A19)</f>
        <v>3694.083828414</v>
      </c>
      <c r="T19" s="5" t="str">
        <f>VLOOKUP(U19,'augdate &amp; jandate kaf'!$K$5:$O$94,5,FALSE)</f>
        <v>1935-36</v>
      </c>
      <c r="U19" s="18">
        <f>LARGE('augdate &amp; jandate kaf'!$K$5:$K$94,'augdate &amp; jandate kaf rank'!$A19)</f>
        <v>8972.5424734469998</v>
      </c>
      <c r="V19" s="5" t="str">
        <f>VLOOKUP(W19,'augdate &amp; jandate kaf'!$L$5:$O$94,4,FALSE)</f>
        <v>2006-07</v>
      </c>
      <c r="W19" s="18">
        <f>LARGE('augdate &amp; jandate kaf'!$L$5:$L$94,'augdate &amp; jandate kaf rank'!$A19)</f>
        <v>16705.560365277001</v>
      </c>
      <c r="X19" s="5" t="str">
        <f>VLOOKUP(Y19,'augdate &amp; jandate kaf'!$M$5:$O$94,3,FALSE)</f>
        <v>1945-46</v>
      </c>
      <c r="Y19" s="18">
        <f>LARGE('augdate &amp; jandate kaf'!$M$5:$M$94,'augdate &amp; jandate kaf rank'!$A19)</f>
        <v>22609.105929017998</v>
      </c>
      <c r="Z19" s="5" t="str">
        <f>VLOOKUP(AA19,'augdate &amp; jandate kaf'!$N$5:$O$94,2,FALSE)</f>
        <v>1981-82</v>
      </c>
      <c r="AA19" s="18">
        <f>LARGE('augdate &amp; jandate kaf'!$N$5:$N$94,'augdate &amp; jandate kaf rank'!$A19)</f>
        <v>32664.585882515999</v>
      </c>
    </row>
    <row r="20" spans="1:27" x14ac:dyDescent="0.2">
      <c r="A20" s="5">
        <v>15</v>
      </c>
      <c r="B20" s="5" t="str">
        <f>VLOOKUP(C20,'augdate &amp; jandate kaf'!$B$5:$O$94,14,FALSE)</f>
        <v>1930-31</v>
      </c>
      <c r="C20" s="18">
        <f>LARGE('augdate &amp; jandate kaf'!$B$5:$B$94,'augdate &amp; jandate kaf rank'!$A20)</f>
        <v>4412.9036361689996</v>
      </c>
      <c r="D20" s="5" t="str">
        <f>VLOOKUP(E20,'augdate &amp; jandate kaf'!$C$5:$O$94,13,FALSE)</f>
        <v>1930-31</v>
      </c>
      <c r="E20" s="18">
        <f>LARGE('augdate &amp; jandate kaf'!$C$5:$C$94,'augdate &amp; jandate kaf rank'!$A20)</f>
        <v>6740.2886728590001</v>
      </c>
      <c r="F20" s="5" t="str">
        <f>VLOOKUP(G20,'augdate &amp; jandate kaf'!$D$5:$O$94,12,FALSE)</f>
        <v>1971-72</v>
      </c>
      <c r="G20" s="18">
        <f>LARGE('augdate &amp; jandate kaf'!$D$5:$D$94,'augdate &amp; jandate kaf rank'!$A20)</f>
        <v>8207.0000228159988</v>
      </c>
      <c r="H20" s="5" t="str">
        <f>VLOOKUP(I20,'augdate &amp; jandate kaf'!$E$5:$O$94,11,FALSE)</f>
        <v>1962-63</v>
      </c>
      <c r="I20" s="18">
        <f>LARGE('augdate &amp; jandate kaf'!$E$5:$E$94,'augdate &amp; jandate kaf rank'!$A20)</f>
        <v>9144.9537066510002</v>
      </c>
      <c r="J20" s="5" t="str">
        <f>VLOOKUP(K20,'augdate &amp; jandate kaf'!$F$5:$O$94,10,FALSE)</f>
        <v>1962-63</v>
      </c>
      <c r="K20" s="18">
        <f>LARGE('augdate &amp; jandate kaf'!$F$5:$F$94,'augdate &amp; jandate kaf rank'!$A20)</f>
        <v>9979.4019398219989</v>
      </c>
      <c r="L20" s="5" t="str">
        <f>VLOOKUP(M20,'augdate &amp; jandate kaf'!$G$5:$O$94,9,FALSE)</f>
        <v>2010-11</v>
      </c>
      <c r="M20" s="18">
        <f>LARGE('augdate &amp; jandate kaf'!$G$5:$G$94,'augdate &amp; jandate kaf rank'!$A20)</f>
        <v>632.03105067900003</v>
      </c>
      <c r="N20" s="5" t="str">
        <f>VLOOKUP(O20,'augdate &amp; jandate kaf'!$H$5:$O$94,8,FALSE)</f>
        <v>2016-17</v>
      </c>
      <c r="O20" s="18">
        <f>LARGE('augdate &amp; jandate kaf'!$H$5:$H$94,'augdate &amp; jandate kaf rank'!$A20)</f>
        <v>1191.4313602799998</v>
      </c>
      <c r="P20" s="5" t="str">
        <f>VLOOKUP(Q20,'augdate &amp; jandate kaf'!$I$5:$O$94,7,FALSE)</f>
        <v>1991-92</v>
      </c>
      <c r="Q20" s="18">
        <f>LARGE('augdate &amp; jandate kaf'!$I$5:$I$94,'augdate &amp; jandate kaf rank'!$A20)</f>
        <v>1957.386372879</v>
      </c>
      <c r="R20" s="5" t="str">
        <f>VLOOKUP(S20,'augdate &amp; jandate kaf'!$J$5:$O$94,6,FALSE)</f>
        <v>1940-41</v>
      </c>
      <c r="S20" s="18">
        <f>LARGE('augdate &amp; jandate kaf'!$J$5:$J$94,'augdate &amp; jandate kaf rank'!$A20)</f>
        <v>3628.5261449219997</v>
      </c>
      <c r="T20" s="5" t="str">
        <f>VLOOKUP(U20,'augdate &amp; jandate kaf'!$K$5:$O$94,5,FALSE)</f>
        <v>1931-32</v>
      </c>
      <c r="U20" s="18">
        <f>LARGE('augdate &amp; jandate kaf'!$K$5:$K$94,'augdate &amp; jandate kaf rank'!$A20)</f>
        <v>8909.7953683619999</v>
      </c>
      <c r="V20" s="5" t="str">
        <f>VLOOKUP(W20,'augdate &amp; jandate kaf'!$L$5:$O$94,4,FALSE)</f>
        <v>1945-46</v>
      </c>
      <c r="W20" s="18">
        <f>LARGE('augdate &amp; jandate kaf'!$L$5:$L$94,'augdate &amp; jandate kaf rank'!$A20)</f>
        <v>16524.415909259998</v>
      </c>
      <c r="X20" s="5" t="str">
        <f>VLOOKUP(Y20,'augdate &amp; jandate kaf'!$M$5:$O$94,3,FALSE)</f>
        <v>1960-61</v>
      </c>
      <c r="Y20" s="18">
        <f>LARGE('augdate &amp; jandate kaf'!$M$5:$M$94,'augdate &amp; jandate kaf rank'!$A20)</f>
        <v>22565.394195119999</v>
      </c>
      <c r="Z20" s="5" t="str">
        <f>VLOOKUP(AA20,'augdate &amp; jandate kaf'!$N$5:$O$94,2,FALSE)</f>
        <v>1965-66</v>
      </c>
      <c r="AA20" s="18">
        <f>LARGE('augdate &amp; jandate kaf'!$N$5:$N$94,'augdate &amp; jandate kaf rank'!$A20)</f>
        <v>32533.182912237</v>
      </c>
    </row>
    <row r="21" spans="1:27" x14ac:dyDescent="0.2">
      <c r="A21" s="5">
        <v>16</v>
      </c>
      <c r="B21" s="5" t="str">
        <f>VLOOKUP(C21,'augdate &amp; jandate kaf'!$B$5:$O$94,14,FALSE)</f>
        <v>1966-67</v>
      </c>
      <c r="C21" s="18">
        <f>LARGE('augdate &amp; jandate kaf'!$B$5:$B$94,'augdate &amp; jandate kaf rank'!$A21)</f>
        <v>4334.2609944900005</v>
      </c>
      <c r="D21" s="5" t="str">
        <f>VLOOKUP(E21,'augdate &amp; jandate kaf'!$C$5:$O$94,13,FALSE)</f>
        <v>1963-64</v>
      </c>
      <c r="E21" s="18">
        <f>LARGE('augdate &amp; jandate kaf'!$C$5:$C$94,'augdate &amp; jandate kaf rank'!$A21)</f>
        <v>6697.8185918070003</v>
      </c>
      <c r="F21" s="5" t="str">
        <f>VLOOKUP(G21,'augdate &amp; jandate kaf'!$D$5:$O$94,12,FALSE)</f>
        <v>1966-67</v>
      </c>
      <c r="G21" s="18">
        <f>LARGE('augdate &amp; jandate kaf'!$D$5:$D$94,'augdate &amp; jandate kaf rank'!$A21)</f>
        <v>8176.127296701</v>
      </c>
      <c r="H21" s="5" t="str">
        <f>VLOOKUP(I21,'augdate &amp; jandate kaf'!$E$5:$O$94,11,FALSE)</f>
        <v>1940-41</v>
      </c>
      <c r="I21" s="18">
        <f>LARGE('augdate &amp; jandate kaf'!$E$5:$E$94,'augdate &amp; jandate kaf rank'!$A21)</f>
        <v>9115.429740816</v>
      </c>
      <c r="J21" s="5" t="str">
        <f>VLOOKUP(K21,'augdate &amp; jandate kaf'!$F$5:$O$94,10,FALSE)</f>
        <v>1995-96</v>
      </c>
      <c r="K21" s="18">
        <f>LARGE('augdate &amp; jandate kaf'!$F$5:$F$94,'augdate &amp; jandate kaf rank'!$A21)</f>
        <v>9863.4303739229999</v>
      </c>
      <c r="L21" s="5" t="str">
        <f>VLOOKUP(M21,'augdate &amp; jandate kaf'!$G$5:$O$94,9,FALSE)</f>
        <v>1997-98</v>
      </c>
      <c r="M21" s="18">
        <f>LARGE('augdate &amp; jandate kaf'!$G$5:$G$94,'augdate &amp; jandate kaf rank'!$A21)</f>
        <v>626.68162939199999</v>
      </c>
      <c r="N21" s="5" t="str">
        <f>VLOOKUP(O21,'augdate &amp; jandate kaf'!$H$5:$O$94,8,FALSE)</f>
        <v>1975-76</v>
      </c>
      <c r="O21" s="18">
        <f>LARGE('augdate &amp; jandate kaf'!$H$5:$H$94,'augdate &amp; jandate kaf rank'!$A21)</f>
        <v>1168.2366504060001</v>
      </c>
      <c r="P21" s="5" t="str">
        <f>VLOOKUP(Q21,'augdate &amp; jandate kaf'!$I$5:$O$94,7,FALSE)</f>
        <v>1996-97</v>
      </c>
      <c r="Q21" s="18">
        <f>LARGE('augdate &amp; jandate kaf'!$I$5:$I$94,'augdate &amp; jandate kaf rank'!$A21)</f>
        <v>1916.3324901210001</v>
      </c>
      <c r="R21" s="5" t="str">
        <f>VLOOKUP(S21,'augdate &amp; jandate kaf'!$J$5:$O$94,6,FALSE)</f>
        <v>2011-12</v>
      </c>
      <c r="S21" s="18">
        <f>LARGE('augdate &amp; jandate kaf'!$J$5:$J$94,'augdate &amp; jandate kaf rank'!$A21)</f>
        <v>3621.4471369229996</v>
      </c>
      <c r="T21" s="5" t="str">
        <f>VLOOKUP(U21,'augdate &amp; jandate kaf'!$K$5:$O$94,5,FALSE)</f>
        <v>1990-91</v>
      </c>
      <c r="U21" s="18">
        <f>LARGE('augdate &amp; jandate kaf'!$K$5:$K$94,'augdate &amp; jandate kaf rank'!$A21)</f>
        <v>8907.2327238300004</v>
      </c>
      <c r="V21" s="5" t="str">
        <f>VLOOKUP(W21,'augdate &amp; jandate kaf'!$L$5:$O$94,4,FALSE)</f>
        <v>2014-15</v>
      </c>
      <c r="W21" s="18">
        <f>LARGE('augdate &amp; jandate kaf'!$L$5:$L$94,'augdate &amp; jandate kaf rank'!$A21)</f>
        <v>16522.535578751998</v>
      </c>
      <c r="X21" s="5" t="str">
        <f>VLOOKUP(Y21,'augdate &amp; jandate kaf'!$M$5:$O$94,3,FALSE)</f>
        <v>1965-66</v>
      </c>
      <c r="Y21" s="18">
        <f>LARGE('augdate &amp; jandate kaf'!$M$5:$M$94,'augdate &amp; jandate kaf rank'!$A21)</f>
        <v>22433.247423215998</v>
      </c>
      <c r="Z21" s="5" t="str">
        <f>VLOOKUP(AA21,'augdate &amp; jandate kaf'!$N$5:$O$94,2,FALSE)</f>
        <v>1932-33</v>
      </c>
      <c r="AA21" s="18">
        <f>LARGE('augdate &amp; jandate kaf'!$N$5:$N$94,'augdate &amp; jandate kaf rank'!$A21)</f>
        <v>32356.412009775002</v>
      </c>
    </row>
    <row r="22" spans="1:27" x14ac:dyDescent="0.2">
      <c r="A22" s="5">
        <v>17</v>
      </c>
      <c r="B22" s="5" t="str">
        <f>VLOOKUP(C22,'augdate &amp; jandate kaf'!$B$5:$O$94,14,FALSE)</f>
        <v>1982-83</v>
      </c>
      <c r="C22" s="18">
        <f>LARGE('augdate &amp; jandate kaf'!$B$5:$B$94,'augdate &amp; jandate kaf rank'!$A22)</f>
        <v>4318.7661190379995</v>
      </c>
      <c r="D22" s="5" t="str">
        <f>VLOOKUP(E22,'augdate &amp; jandate kaf'!$C$5:$O$94,13,FALSE)</f>
        <v>1966-67</v>
      </c>
      <c r="E22" s="18">
        <f>LARGE('augdate &amp; jandate kaf'!$C$5:$C$94,'augdate &amp; jandate kaf rank'!$A22)</f>
        <v>6695.4443770199996</v>
      </c>
      <c r="F22" s="5" t="str">
        <f>VLOOKUP(G22,'augdate &amp; jandate kaf'!$D$5:$O$94,12,FALSE)</f>
        <v>1991-92</v>
      </c>
      <c r="G22" s="18">
        <f>LARGE('augdate &amp; jandate kaf'!$D$5:$D$94,'augdate &amp; jandate kaf rank'!$A22)</f>
        <v>8172.0671315639993</v>
      </c>
      <c r="H22" s="5" t="str">
        <f>VLOOKUP(I22,'augdate &amp; jandate kaf'!$E$5:$O$94,11,FALSE)</f>
        <v>1966-67</v>
      </c>
      <c r="I22" s="18">
        <f>LARGE('augdate &amp; jandate kaf'!$E$5:$E$94,'augdate &amp; jandate kaf rank'!$A22)</f>
        <v>9081.0066016109995</v>
      </c>
      <c r="J22" s="5" t="str">
        <f>VLOOKUP(K22,'augdate &amp; jandate kaf'!$F$5:$O$94,10,FALSE)</f>
        <v>1966-67</v>
      </c>
      <c r="K22" s="18">
        <f>LARGE('augdate &amp; jandate kaf'!$F$5:$F$94,'augdate &amp; jandate kaf rank'!$A22)</f>
        <v>9859.3166550689984</v>
      </c>
      <c r="L22" s="5" t="str">
        <f>VLOOKUP(M22,'augdate &amp; jandate kaf'!$G$5:$O$94,9,FALSE)</f>
        <v>2008-09</v>
      </c>
      <c r="M22" s="18">
        <f>LARGE('augdate &amp; jandate kaf'!$G$5:$G$94,'augdate &amp; jandate kaf rank'!$A22)</f>
        <v>624.71402616</v>
      </c>
      <c r="N22" s="5" t="str">
        <f>VLOOKUP(O22,'augdate &amp; jandate kaf'!$H$5:$O$94,8,FALSE)</f>
        <v>1983-84</v>
      </c>
      <c r="O22" s="18">
        <f>LARGE('augdate &amp; jandate kaf'!$H$5:$H$94,'augdate &amp; jandate kaf rank'!$A22)</f>
        <v>1154.4713616659999</v>
      </c>
      <c r="P22" s="5" t="str">
        <f>VLOOKUP(Q22,'augdate &amp; jandate kaf'!$I$5:$O$94,7,FALSE)</f>
        <v>1931-32</v>
      </c>
      <c r="Q22" s="18">
        <f>LARGE('augdate &amp; jandate kaf'!$I$5:$I$94,'augdate &amp; jandate kaf rank'!$A22)</f>
        <v>1902.537449316</v>
      </c>
      <c r="R22" s="5" t="str">
        <f>VLOOKUP(S22,'augdate &amp; jandate kaf'!$J$5:$O$94,6,FALSE)</f>
        <v>1987-88</v>
      </c>
      <c r="S22" s="18">
        <f>LARGE('augdate &amp; jandate kaf'!$J$5:$J$94,'augdate &amp; jandate kaf rank'!$A22)</f>
        <v>3596.0289560579999</v>
      </c>
      <c r="T22" s="5" t="str">
        <f>VLOOKUP(U22,'augdate &amp; jandate kaf'!$K$5:$O$94,5,FALSE)</f>
        <v>1968-69</v>
      </c>
      <c r="U22" s="18">
        <f>LARGE('augdate &amp; jandate kaf'!$K$5:$K$94,'augdate &amp; jandate kaf rank'!$A22)</f>
        <v>8867.7100806840008</v>
      </c>
      <c r="V22" s="5" t="str">
        <f>VLOOKUP(W22,'augdate &amp; jandate kaf'!$L$5:$O$94,4,FALSE)</f>
        <v>2015-16</v>
      </c>
      <c r="W22" s="18">
        <f>LARGE('augdate &amp; jandate kaf'!$L$5:$L$94,'augdate &amp; jandate kaf rank'!$A22)</f>
        <v>16366.993766402999</v>
      </c>
      <c r="X22" s="5" t="str">
        <f>VLOOKUP(Y22,'augdate &amp; jandate kaf'!$M$5:$O$94,3,FALSE)</f>
        <v>1975-76</v>
      </c>
      <c r="Y22" s="18">
        <f>LARGE('augdate &amp; jandate kaf'!$M$5:$M$94,'augdate &amp; jandate kaf rank'!$A22)</f>
        <v>22360.021640838</v>
      </c>
      <c r="Z22" s="5" t="str">
        <f>VLOOKUP(AA22,'augdate &amp; jandate kaf'!$N$5:$O$94,2,FALSE)</f>
        <v>1998-99</v>
      </c>
      <c r="AA22" s="18">
        <f>LARGE('augdate &amp; jandate kaf'!$N$5:$N$94,'augdate &amp; jandate kaf rank'!$A22)</f>
        <v>32296.277135996999</v>
      </c>
    </row>
    <row r="23" spans="1:27" x14ac:dyDescent="0.2">
      <c r="A23" s="5">
        <v>18</v>
      </c>
      <c r="B23" s="5" t="str">
        <f>VLOOKUP(C23,'augdate &amp; jandate kaf'!$B$5:$O$94,14,FALSE)</f>
        <v>1964-65</v>
      </c>
      <c r="C23" s="18">
        <f>LARGE('augdate &amp; jandate kaf'!$B$5:$B$94,'augdate &amp; jandate kaf rank'!$A23)</f>
        <v>4287.5919053309999</v>
      </c>
      <c r="D23" s="5" t="str">
        <f>VLOOKUP(E23,'augdate &amp; jandate kaf'!$C$5:$O$94,13,FALSE)</f>
        <v>1965-66</v>
      </c>
      <c r="E23" s="18">
        <f>LARGE('augdate &amp; jandate kaf'!$C$5:$C$94,'augdate &amp; jandate kaf rank'!$A23)</f>
        <v>6623.1666937800001</v>
      </c>
      <c r="F23" s="5" t="str">
        <f>VLOOKUP(G23,'augdate &amp; jandate kaf'!$D$5:$O$94,12,FALSE)</f>
        <v>1965-66</v>
      </c>
      <c r="G23" s="18">
        <f>LARGE('augdate &amp; jandate kaf'!$D$5:$D$94,'augdate &amp; jandate kaf rank'!$A23)</f>
        <v>8105.694241491</v>
      </c>
      <c r="H23" s="5" t="str">
        <f>VLOOKUP(I23,'augdate &amp; jandate kaf'!$E$5:$O$94,11,FALSE)</f>
        <v>1971-72</v>
      </c>
      <c r="I23" s="18">
        <f>LARGE('augdate &amp; jandate kaf'!$E$5:$E$94,'augdate &amp; jandate kaf rank'!$A23)</f>
        <v>9053.2677596760004</v>
      </c>
      <c r="J23" s="5" t="str">
        <f>VLOOKUP(K23,'augdate &amp; jandate kaf'!$F$5:$O$94,10,FALSE)</f>
        <v>1940-41</v>
      </c>
      <c r="K23" s="18">
        <f>LARGE('augdate &amp; jandate kaf'!$F$5:$F$94,'augdate &amp; jandate kaf rank'!$A23)</f>
        <v>9721.267073469</v>
      </c>
      <c r="L23" s="5" t="str">
        <f>VLOOKUP(M23,'augdate &amp; jandate kaf'!$G$5:$O$94,9,FALSE)</f>
        <v>1966-67</v>
      </c>
      <c r="M23" s="18">
        <f>LARGE('augdate &amp; jandate kaf'!$G$5:$G$94,'augdate &amp; jandate kaf rank'!$A23)</f>
        <v>620.71733209499996</v>
      </c>
      <c r="N23" s="5" t="str">
        <f>VLOOKUP(O23,'augdate &amp; jandate kaf'!$H$5:$O$94,8,FALSE)</f>
        <v>1973-74</v>
      </c>
      <c r="O23" s="18">
        <f>LARGE('augdate &amp; jandate kaf'!$H$5:$H$94,'augdate &amp; jandate kaf rank'!$A23)</f>
        <v>1150.938799815</v>
      </c>
      <c r="P23" s="5" t="str">
        <f>VLOOKUP(Q23,'augdate &amp; jandate kaf'!$I$5:$O$94,7,FALSE)</f>
        <v>1962-63</v>
      </c>
      <c r="Q23" s="18">
        <f>LARGE('augdate &amp; jandate kaf'!$I$5:$I$94,'augdate &amp; jandate kaf rank'!$A23)</f>
        <v>1896.8389371329999</v>
      </c>
      <c r="R23" s="5" t="str">
        <f>VLOOKUP(S23,'augdate &amp; jandate kaf'!$J$5:$O$94,6,FALSE)</f>
        <v>2016-17</v>
      </c>
      <c r="S23" s="18">
        <f>LARGE('augdate &amp; jandate kaf'!$J$5:$J$94,'augdate &amp; jandate kaf rank'!$A23)</f>
        <v>3580.3615186289999</v>
      </c>
      <c r="T23" s="5" t="str">
        <f>VLOOKUP(U23,'augdate &amp; jandate kaf'!$K$5:$O$94,5,FALSE)</f>
        <v>1986-87</v>
      </c>
      <c r="U23" s="18">
        <f>LARGE('augdate &amp; jandate kaf'!$K$5:$K$94,'augdate &amp; jandate kaf rank'!$A23)</f>
        <v>8816.0228098949992</v>
      </c>
      <c r="V23" s="5" t="str">
        <f>VLOOKUP(W23,'augdate &amp; jandate kaf'!$L$5:$O$94,4,FALSE)</f>
        <v>1955-56</v>
      </c>
      <c r="W23" s="18">
        <f>LARGE('augdate &amp; jandate kaf'!$L$5:$L$94,'augdate &amp; jandate kaf rank'!$A23)</f>
        <v>16007.438077407001</v>
      </c>
      <c r="X23" s="5" t="str">
        <f>VLOOKUP(Y23,'augdate &amp; jandate kaf'!$M$5:$O$94,3,FALSE)</f>
        <v>2016-17</v>
      </c>
      <c r="Y23" s="18">
        <f>LARGE('augdate &amp; jandate kaf'!$M$5:$M$94,'augdate &amp; jandate kaf rank'!$A23)</f>
        <v>22340.772054783003</v>
      </c>
      <c r="Z23" s="5" t="str">
        <f>VLOOKUP(AA23,'augdate &amp; jandate kaf'!$N$5:$O$94,2,FALSE)</f>
        <v>1980-81</v>
      </c>
      <c r="AA23" s="18">
        <f>LARGE('augdate &amp; jandate kaf'!$N$5:$N$94,'augdate &amp; jandate kaf rank'!$A23)</f>
        <v>32268.710856038997</v>
      </c>
    </row>
    <row r="24" spans="1:27" x14ac:dyDescent="0.2">
      <c r="A24" s="5">
        <v>19</v>
      </c>
      <c r="B24" s="5" t="str">
        <f>VLOOKUP(C24,'augdate &amp; jandate kaf'!$B$5:$O$94,14,FALSE)</f>
        <v>1928-29</v>
      </c>
      <c r="C24" s="18">
        <f>LARGE('augdate &amp; jandate kaf'!$B$5:$B$94,'augdate &amp; jandate kaf rank'!$A24)</f>
        <v>4185.7684380749997</v>
      </c>
      <c r="D24" s="5" t="str">
        <f>VLOOKUP(E24,'augdate &amp; jandate kaf'!$C$5:$O$94,13,FALSE)</f>
        <v>1964-65</v>
      </c>
      <c r="E24" s="18">
        <f>LARGE('augdate &amp; jandate kaf'!$C$5:$C$94,'augdate &amp; jandate kaf rank'!$A24)</f>
        <v>6595.6976039009996</v>
      </c>
      <c r="F24" s="5" t="str">
        <f>VLOOKUP(G24,'augdate &amp; jandate kaf'!$D$5:$O$94,12,FALSE)</f>
        <v>1963-64</v>
      </c>
      <c r="G24" s="18">
        <f>LARGE('augdate &amp; jandate kaf'!$D$5:$D$94,'augdate &amp; jandate kaf rank'!$A24)</f>
        <v>8067.7623420869995</v>
      </c>
      <c r="H24" s="5" t="str">
        <f>VLOOKUP(I24,'augdate &amp; jandate kaf'!$E$5:$O$94,11,FALSE)</f>
        <v>1963-64</v>
      </c>
      <c r="I24" s="18">
        <f>LARGE('augdate &amp; jandate kaf'!$E$5:$E$94,'augdate &amp; jandate kaf rank'!$A24)</f>
        <v>8918.2548721769999</v>
      </c>
      <c r="J24" s="5" t="str">
        <f>VLOOKUP(K24,'augdate &amp; jandate kaf'!$F$5:$O$94,10,FALSE)</f>
        <v>1971-72</v>
      </c>
      <c r="K24" s="18">
        <f>LARGE('augdate &amp; jandate kaf'!$F$5:$F$94,'augdate &amp; jandate kaf rank'!$A24)</f>
        <v>9694.8293885099993</v>
      </c>
      <c r="L24" s="5" t="str">
        <f>VLOOKUP(M24,'augdate &amp; jandate kaf'!$G$5:$O$94,9,FALSE)</f>
        <v>2012-13</v>
      </c>
      <c r="M24" s="18">
        <f>LARGE('augdate &amp; jandate kaf'!$G$5:$G$94,'augdate &amp; jandate kaf rank'!$A24)</f>
        <v>620.10245608499997</v>
      </c>
      <c r="N24" s="5" t="str">
        <f>VLOOKUP(O24,'augdate &amp; jandate kaf'!$H$5:$O$94,8,FALSE)</f>
        <v>1959-60</v>
      </c>
      <c r="O24" s="18">
        <f>LARGE('augdate &amp; jandate kaf'!$H$5:$H$94,'augdate &amp; jandate kaf rank'!$A24)</f>
        <v>1149.597973419</v>
      </c>
      <c r="P24" s="5" t="str">
        <f>VLOOKUP(Q24,'augdate &amp; jandate kaf'!$I$5:$O$94,7,FALSE)</f>
        <v>1998-99</v>
      </c>
      <c r="Q24" s="18">
        <f>LARGE('augdate &amp; jandate kaf'!$I$5:$I$94,'augdate &amp; jandate kaf rank'!$A24)</f>
        <v>1843.4954680590001</v>
      </c>
      <c r="R24" s="5" t="str">
        <f>VLOOKUP(S24,'augdate &amp; jandate kaf'!$J$5:$O$94,6,FALSE)</f>
        <v>1929-30</v>
      </c>
      <c r="S24" s="18">
        <f>LARGE('augdate &amp; jandate kaf'!$J$5:$J$94,'augdate &amp; jandate kaf rank'!$A24)</f>
        <v>3557.7816847649997</v>
      </c>
      <c r="T24" s="5" t="str">
        <f>VLOOKUP(U24,'augdate &amp; jandate kaf'!$K$5:$O$94,5,FALSE)</f>
        <v>1945-46</v>
      </c>
      <c r="U24" s="18">
        <f>LARGE('augdate &amp; jandate kaf'!$K$5:$K$94,'augdate &amp; jandate kaf rank'!$A24)</f>
        <v>8762.697192059999</v>
      </c>
      <c r="V24" s="5" t="str">
        <f>VLOOKUP(W24,'augdate &amp; jandate kaf'!$L$5:$O$94,4,FALSE)</f>
        <v>2005-06</v>
      </c>
      <c r="W24" s="18">
        <f>LARGE('augdate &amp; jandate kaf'!$L$5:$L$94,'augdate &amp; jandate kaf rank'!$A24)</f>
        <v>15953.6522943</v>
      </c>
      <c r="X24" s="5" t="str">
        <f>VLOOKUP(Y24,'augdate &amp; jandate kaf'!$M$5:$O$94,3,FALSE)</f>
        <v>1963-64</v>
      </c>
      <c r="Y24" s="18">
        <f>LARGE('augdate &amp; jandate kaf'!$M$5:$M$94,'augdate &amp; jandate kaf rank'!$A24)</f>
        <v>22308.130072535998</v>
      </c>
      <c r="Z24" s="5" t="str">
        <f>VLOOKUP(AA24,'augdate &amp; jandate kaf'!$N$5:$O$94,2,FALSE)</f>
        <v>1960-61</v>
      </c>
      <c r="AA24" s="18">
        <f>LARGE('augdate &amp; jandate kaf'!$N$5:$N$94,'augdate &amp; jandate kaf rank'!$A24)</f>
        <v>31833.378640958999</v>
      </c>
    </row>
    <row r="25" spans="1:27" x14ac:dyDescent="0.2">
      <c r="A25" s="5">
        <v>20</v>
      </c>
      <c r="B25" s="5" t="str">
        <f>VLOOKUP(C25,'augdate &amp; jandate kaf'!$B$5:$O$94,14,FALSE)</f>
        <v>1984-85</v>
      </c>
      <c r="C25" s="18">
        <f>LARGE('augdate &amp; jandate kaf'!$B$5:$B$94,'augdate &amp; jandate kaf rank'!$A25)</f>
        <v>4111.6143912689995</v>
      </c>
      <c r="D25" s="5" t="str">
        <f>VLOOKUP(E25,'augdate &amp; jandate kaf'!$C$5:$O$94,13,FALSE)</f>
        <v>1974-75</v>
      </c>
      <c r="E25" s="18">
        <f>LARGE('augdate &amp; jandate kaf'!$C$5:$C$94,'augdate &amp; jandate kaf rank'!$A25)</f>
        <v>6556.5676880129995</v>
      </c>
      <c r="F25" s="5" t="str">
        <f>VLOOKUP(G25,'augdate &amp; jandate kaf'!$D$5:$O$94,12,FALSE)</f>
        <v>1962-63</v>
      </c>
      <c r="G25" s="18">
        <f>LARGE('augdate &amp; jandate kaf'!$D$5:$D$94,'augdate &amp; jandate kaf rank'!$A25)</f>
        <v>7997.7735843810005</v>
      </c>
      <c r="H25" s="5" t="str">
        <f>VLOOKUP(I25,'augdate &amp; jandate kaf'!$E$5:$O$94,11,FALSE)</f>
        <v>1991-92</v>
      </c>
      <c r="I25" s="18">
        <f>LARGE('augdate &amp; jandate kaf'!$E$5:$E$94,'augdate &amp; jandate kaf rank'!$A25)</f>
        <v>8845.5348749039986</v>
      </c>
      <c r="J25" s="5" t="str">
        <f>VLOOKUP(K25,'augdate &amp; jandate kaf'!$F$5:$O$94,10,FALSE)</f>
        <v>1932-33</v>
      </c>
      <c r="K25" s="18">
        <f>LARGE('augdate &amp; jandate kaf'!$F$5:$F$94,'augdate &amp; jandate kaf rank'!$A25)</f>
        <v>9571.8145170900007</v>
      </c>
      <c r="L25" s="5" t="str">
        <f>VLOOKUP(M25,'augdate &amp; jandate kaf'!$G$5:$O$94,9,FALSE)</f>
        <v>1967-68</v>
      </c>
      <c r="M25" s="18">
        <f>LARGE('augdate &amp; jandate kaf'!$G$5:$G$94,'augdate &amp; jandate kaf rank'!$A25)</f>
        <v>615.61386121200007</v>
      </c>
      <c r="N25" s="5" t="str">
        <f>VLOOKUP(O25,'augdate &amp; jandate kaf'!$H$5:$O$94,8,FALSE)</f>
        <v>1960-61</v>
      </c>
      <c r="O25" s="18">
        <f>LARGE('augdate &amp; jandate kaf'!$H$5:$H$94,'augdate &amp; jandate kaf rank'!$A25)</f>
        <v>1141.709709252</v>
      </c>
      <c r="P25" s="5" t="str">
        <f>VLOOKUP(Q25,'augdate &amp; jandate kaf'!$I$5:$O$94,7,FALSE)</f>
        <v>1959-60</v>
      </c>
      <c r="Q25" s="18">
        <f>LARGE('augdate &amp; jandate kaf'!$I$5:$I$94,'augdate &amp; jandate kaf rank'!$A25)</f>
        <v>1835.3691873719999</v>
      </c>
      <c r="R25" s="5" t="str">
        <f>VLOOKUP(S25,'augdate &amp; jandate kaf'!$J$5:$O$94,6,FALSE)</f>
        <v>1999-2000</v>
      </c>
      <c r="S25" s="18">
        <f>LARGE('augdate &amp; jandate kaf'!$J$5:$J$94,'augdate &amp; jandate kaf rank'!$A25)</f>
        <v>3503.2739182139999</v>
      </c>
      <c r="T25" s="5" t="str">
        <f>VLOOKUP(U25,'augdate &amp; jandate kaf'!$K$5:$O$94,5,FALSE)</f>
        <v>2012-13</v>
      </c>
      <c r="U25" s="18">
        <f>LARGE('augdate &amp; jandate kaf'!$K$5:$K$94,'augdate &amp; jandate kaf rank'!$A25)</f>
        <v>8741.2102507169984</v>
      </c>
      <c r="V25" s="5" t="str">
        <f>VLOOKUP(W25,'augdate &amp; jandate kaf'!$L$5:$O$94,4,FALSE)</f>
        <v>2012-13</v>
      </c>
      <c r="W25" s="18">
        <f>LARGE('augdate &amp; jandate kaf'!$L$5:$L$94,'augdate &amp; jandate kaf rank'!$A25)</f>
        <v>15935.021551197</v>
      </c>
      <c r="X25" s="5" t="str">
        <f>VLOOKUP(Y25,'augdate &amp; jandate kaf'!$M$5:$O$94,3,FALSE)</f>
        <v>1957-58</v>
      </c>
      <c r="Y25" s="18">
        <f>LARGE('augdate &amp; jandate kaf'!$M$5:$M$94,'augdate &amp; jandate kaf rank'!$A25)</f>
        <v>22289.390238527998</v>
      </c>
      <c r="Z25" s="5" t="str">
        <f>VLOOKUP(AA25,'augdate &amp; jandate kaf'!$N$5:$O$94,2,FALSE)</f>
        <v>1963-64</v>
      </c>
      <c r="AA25" s="18">
        <f>LARGE('augdate &amp; jandate kaf'!$N$5:$N$94,'augdate &amp; jandate kaf rank'!$A25)</f>
        <v>31755.557156273997</v>
      </c>
    </row>
    <row r="26" spans="1:27" x14ac:dyDescent="0.2">
      <c r="A26" s="5">
        <v>21</v>
      </c>
      <c r="B26" s="5" t="str">
        <f>VLOOKUP(C26,'augdate &amp; jandate kaf'!$B$5:$O$94,14,FALSE)</f>
        <v>1929-30</v>
      </c>
      <c r="C26" s="18">
        <f>LARGE('augdate &amp; jandate kaf'!$B$5:$B$94,'augdate &amp; jandate kaf rank'!$A26)</f>
        <v>4110.999515259</v>
      </c>
      <c r="D26" s="5" t="str">
        <f>VLOOKUP(E26,'augdate &amp; jandate kaf'!$C$5:$O$94,13,FALSE)</f>
        <v>1932-33</v>
      </c>
      <c r="E26" s="18">
        <f>LARGE('augdate &amp; jandate kaf'!$C$5:$C$94,'augdate &amp; jandate kaf rank'!$A26)</f>
        <v>6555.1118202989992</v>
      </c>
      <c r="F26" s="5" t="str">
        <f>VLOOKUP(G26,'augdate &amp; jandate kaf'!$D$5:$O$94,12,FALSE)</f>
        <v>1932-33</v>
      </c>
      <c r="G26" s="18">
        <f>LARGE('augdate &amp; jandate kaf'!$D$5:$D$94,'augdate &amp; jandate kaf rank'!$A26)</f>
        <v>7811.8568971379991</v>
      </c>
      <c r="H26" s="5" t="str">
        <f>VLOOKUP(I26,'augdate &amp; jandate kaf'!$E$5:$O$94,11,FALSE)</f>
        <v>1932-33</v>
      </c>
      <c r="I26" s="18">
        <f>LARGE('augdate &amp; jandate kaf'!$E$5:$E$94,'augdate &amp; jandate kaf rank'!$A26)</f>
        <v>8784.0353730780007</v>
      </c>
      <c r="J26" s="5" t="str">
        <f>VLOOKUP(K26,'augdate &amp; jandate kaf'!$F$5:$O$94,10,FALSE)</f>
        <v>1963-64</v>
      </c>
      <c r="K26" s="18">
        <f>LARGE('augdate &amp; jandate kaf'!$F$5:$F$94,'augdate &amp; jandate kaf rank'!$A26)</f>
        <v>9549.5480716440015</v>
      </c>
      <c r="L26" s="5" t="str">
        <f>VLOOKUP(M26,'augdate &amp; jandate kaf'!$G$5:$O$94,9,FALSE)</f>
        <v>2011-12</v>
      </c>
      <c r="M26" s="18">
        <f>LARGE('augdate &amp; jandate kaf'!$G$5:$G$94,'augdate &amp; jandate kaf rank'!$A26)</f>
        <v>614.01518358600003</v>
      </c>
      <c r="N26" s="5" t="str">
        <f>VLOOKUP(O26,'augdate &amp; jandate kaf'!$H$5:$O$94,8,FALSE)</f>
        <v>1966-67</v>
      </c>
      <c r="O26" s="18">
        <f>LARGE('augdate &amp; jandate kaf'!$H$5:$H$94,'augdate &amp; jandate kaf rank'!$A26)</f>
        <v>1135.824750795</v>
      </c>
      <c r="P26" s="5" t="str">
        <f>VLOOKUP(Q26,'augdate &amp; jandate kaf'!$I$5:$O$94,7,FALSE)</f>
        <v>2005-06</v>
      </c>
      <c r="Q26" s="18">
        <f>LARGE('augdate &amp; jandate kaf'!$I$5:$I$94,'augdate &amp; jandate kaf rank'!$A26)</f>
        <v>1829.4187743719999</v>
      </c>
      <c r="R26" s="5" t="str">
        <f>VLOOKUP(S26,'augdate &amp; jandate kaf'!$J$5:$O$94,6,FALSE)</f>
        <v>1980-81</v>
      </c>
      <c r="S26" s="18">
        <f>LARGE('augdate &amp; jandate kaf'!$J$5:$J$94,'augdate &amp; jandate kaf rank'!$A26)</f>
        <v>3499.0273068030001</v>
      </c>
      <c r="T26" s="5" t="str">
        <f>VLOOKUP(U26,'augdate &amp; jandate kaf'!$K$5:$O$94,5,FALSE)</f>
        <v>1991-92</v>
      </c>
      <c r="U26" s="18">
        <f>LARGE('augdate &amp; jandate kaf'!$K$5:$K$94,'augdate &amp; jandate kaf rank'!$A26)</f>
        <v>8691.2148806909991</v>
      </c>
      <c r="V26" s="5" t="str">
        <f>VLOOKUP(W26,'augdate &amp; jandate kaf'!$L$5:$O$94,4,FALSE)</f>
        <v>1935-36</v>
      </c>
      <c r="W26" s="18">
        <f>LARGE('augdate &amp; jandate kaf'!$L$5:$L$94,'augdate &amp; jandate kaf rank'!$A26)</f>
        <v>15927.920725017</v>
      </c>
      <c r="X26" s="5" t="str">
        <f>VLOOKUP(Y26,'augdate &amp; jandate kaf'!$M$5:$O$94,3,FALSE)</f>
        <v>1998-99</v>
      </c>
      <c r="Y26" s="18">
        <f>LARGE('augdate &amp; jandate kaf'!$M$5:$M$94,'augdate &amp; jandate kaf rank'!$A26)</f>
        <v>22177.024622907</v>
      </c>
      <c r="Z26" s="5" t="str">
        <f>VLOOKUP(AA26,'augdate &amp; jandate kaf'!$N$5:$O$94,2,FALSE)</f>
        <v>1947-48</v>
      </c>
      <c r="AA26" s="18">
        <f>LARGE('augdate &amp; jandate kaf'!$N$5:$N$94,'augdate &amp; jandate kaf rank'!$A26)</f>
        <v>31537.355511564001</v>
      </c>
    </row>
    <row r="27" spans="1:27" x14ac:dyDescent="0.2">
      <c r="A27" s="5">
        <v>22</v>
      </c>
      <c r="B27" s="5" t="str">
        <f>VLOOKUP(C27,'augdate &amp; jandate kaf'!$B$5:$O$94,14,FALSE)</f>
        <v>1997-98</v>
      </c>
      <c r="C27" s="18">
        <f>LARGE('augdate &amp; jandate kaf'!$B$5:$B$94,'augdate &amp; jandate kaf rank'!$A27)</f>
        <v>4078.5955495319999</v>
      </c>
      <c r="D27" s="5" t="str">
        <f>VLOOKUP(E27,'augdate &amp; jandate kaf'!$C$5:$O$94,13,FALSE)</f>
        <v>1962-63</v>
      </c>
      <c r="E27" s="18">
        <f>LARGE('augdate &amp; jandate kaf'!$C$5:$C$94,'augdate &amp; jandate kaf rank'!$A27)</f>
        <v>6530.3104989149997</v>
      </c>
      <c r="F27" s="5" t="str">
        <f>VLOOKUP(G27,'augdate &amp; jandate kaf'!$D$5:$O$94,12,FALSE)</f>
        <v>1996-97</v>
      </c>
      <c r="G27" s="18">
        <f>LARGE('augdate &amp; jandate kaf'!$D$5:$D$94,'augdate &amp; jandate kaf rank'!$A27)</f>
        <v>7767.2724360000002</v>
      </c>
      <c r="H27" s="5" t="str">
        <f>VLOOKUP(I27,'augdate &amp; jandate kaf'!$E$5:$O$94,11,FALSE)</f>
        <v>1996-97</v>
      </c>
      <c r="I27" s="18">
        <f>LARGE('augdate &amp; jandate kaf'!$E$5:$E$94,'augdate &amp; jandate kaf rank'!$A27)</f>
        <v>8771.1666132299997</v>
      </c>
      <c r="J27" s="5" t="str">
        <f>VLOOKUP(K27,'augdate &amp; jandate kaf'!$F$5:$O$94,10,FALSE)</f>
        <v>2014-15</v>
      </c>
      <c r="K27" s="18">
        <f>LARGE('augdate &amp; jandate kaf'!$F$5:$F$94,'augdate &amp; jandate kaf rank'!$A27)</f>
        <v>9530.7884029260003</v>
      </c>
      <c r="L27" s="5" t="str">
        <f>VLOOKUP(M27,'augdate &amp; jandate kaf'!$G$5:$O$94,9,FALSE)</f>
        <v>1989-90</v>
      </c>
      <c r="M27" s="18">
        <f>LARGE('augdate &amp; jandate kaf'!$G$5:$G$94,'augdate &amp; jandate kaf rank'!$A27)</f>
        <v>613.27733237400003</v>
      </c>
      <c r="N27" s="5" t="str">
        <f>VLOOKUP(O27,'augdate &amp; jandate kaf'!$H$5:$O$94,8,FALSE)</f>
        <v>1996-97</v>
      </c>
      <c r="O27" s="18">
        <f>LARGE('augdate &amp; jandate kaf'!$H$5:$H$94,'augdate &amp; jandate kaf rank'!$A27)</f>
        <v>1135.5629326229998</v>
      </c>
      <c r="P27" s="5" t="str">
        <f>VLOOKUP(Q27,'augdate &amp; jandate kaf'!$I$5:$O$94,7,FALSE)</f>
        <v>1934-35</v>
      </c>
      <c r="Q27" s="18">
        <f>LARGE('augdate &amp; jandate kaf'!$I$5:$I$94,'augdate &amp; jandate kaf rank'!$A27)</f>
        <v>1822.674972972</v>
      </c>
      <c r="R27" s="5" t="str">
        <f>VLOOKUP(S27,'augdate &amp; jandate kaf'!$J$5:$O$94,6,FALSE)</f>
        <v>2005-06</v>
      </c>
      <c r="S27" s="18">
        <f>LARGE('augdate &amp; jandate kaf'!$J$5:$J$94,'augdate &amp; jandate kaf rank'!$A27)</f>
        <v>3480.2418529619999</v>
      </c>
      <c r="T27" s="5" t="str">
        <f>VLOOKUP(U27,'augdate &amp; jandate kaf'!$K$5:$O$94,5,FALSE)</f>
        <v>1996-97</v>
      </c>
      <c r="U27" s="18">
        <f>LARGE('augdate &amp; jandate kaf'!$K$5:$K$94,'augdate &amp; jandate kaf rank'!$A27)</f>
        <v>8623.8086022269999</v>
      </c>
      <c r="V27" s="5" t="str">
        <f>VLOOKUP(W27,'augdate &amp; jandate kaf'!$L$5:$O$94,4,FALSE)</f>
        <v>1990-91</v>
      </c>
      <c r="W27" s="18">
        <f>LARGE('augdate &amp; jandate kaf'!$L$5:$L$94,'augdate &amp; jandate kaf rank'!$A27)</f>
        <v>15645.896933939999</v>
      </c>
      <c r="X27" s="5" t="str">
        <f>VLOOKUP(Y27,'augdate &amp; jandate kaf'!$M$5:$O$94,3,FALSE)</f>
        <v>2001-02</v>
      </c>
      <c r="Y27" s="18">
        <f>LARGE('augdate &amp; jandate kaf'!$M$5:$M$94,'augdate &amp; jandate kaf rank'!$A27)</f>
        <v>22103.467600871998</v>
      </c>
      <c r="Z27" s="5" t="str">
        <f>VLOOKUP(AA27,'augdate &amp; jandate kaf'!$N$5:$O$94,2,FALSE)</f>
        <v>2016-17</v>
      </c>
      <c r="AA27" s="18">
        <f>LARGE('augdate &amp; jandate kaf'!$N$5:$N$94,'augdate &amp; jandate kaf rank'!$A27)</f>
        <v>31181.193541449</v>
      </c>
    </row>
    <row r="28" spans="1:27" x14ac:dyDescent="0.2">
      <c r="A28" s="5">
        <v>23</v>
      </c>
      <c r="B28" s="5" t="str">
        <f>VLOOKUP(C28,'augdate &amp; jandate kaf'!$B$5:$O$94,14,FALSE)</f>
        <v>1950-51</v>
      </c>
      <c r="C28" s="18">
        <f>LARGE('augdate &amp; jandate kaf'!$B$5:$B$94,'augdate &amp; jandate kaf rank'!$A28)</f>
        <v>4070.110260594</v>
      </c>
      <c r="D28" s="5" t="str">
        <f>VLOOKUP(E28,'augdate &amp; jandate kaf'!$C$5:$O$94,13,FALSE)</f>
        <v>1928-29</v>
      </c>
      <c r="E28" s="18">
        <f>LARGE('augdate &amp; jandate kaf'!$C$5:$C$94,'augdate &amp; jandate kaf rank'!$A28)</f>
        <v>6356.0625715650003</v>
      </c>
      <c r="F28" s="5" t="str">
        <f>VLOOKUP(G28,'augdate &amp; jandate kaf'!$D$5:$O$94,12,FALSE)</f>
        <v>1948-49</v>
      </c>
      <c r="G28" s="18">
        <f>LARGE('augdate &amp; jandate kaf'!$D$5:$D$94,'augdate &amp; jandate kaf rank'!$A28)</f>
        <v>7717.5488015010005</v>
      </c>
      <c r="H28" s="5" t="str">
        <f>VLOOKUP(I28,'augdate &amp; jandate kaf'!$E$5:$O$94,11,FALSE)</f>
        <v>1960-61</v>
      </c>
      <c r="I28" s="18">
        <f>LARGE('augdate &amp; jandate kaf'!$E$5:$E$94,'augdate &amp; jandate kaf rank'!$A28)</f>
        <v>8761.3702499610008</v>
      </c>
      <c r="J28" s="5" t="str">
        <f>VLOOKUP(K28,'augdate &amp; jandate kaf'!$F$5:$O$94,10,FALSE)</f>
        <v>1996-97</v>
      </c>
      <c r="K28" s="18">
        <f>LARGE('augdate &amp; jandate kaf'!$F$5:$F$94,'augdate &amp; jandate kaf rank'!$A28)</f>
        <v>9494.1993133889991</v>
      </c>
      <c r="L28" s="5" t="str">
        <f>VLOOKUP(M28,'augdate &amp; jandate kaf'!$G$5:$O$94,9,FALSE)</f>
        <v>2016-17</v>
      </c>
      <c r="M28" s="18">
        <f>LARGE('augdate &amp; jandate kaf'!$G$5:$G$94,'augdate &amp; jandate kaf rank'!$A28)</f>
        <v>611.67865474799999</v>
      </c>
      <c r="N28" s="5" t="str">
        <f>VLOOKUP(O28,'augdate &amp; jandate kaf'!$H$5:$O$94,8,FALSE)</f>
        <v>2001-02</v>
      </c>
      <c r="O28" s="18">
        <f>LARGE('augdate &amp; jandate kaf'!$H$5:$H$94,'augdate &amp; jandate kaf rank'!$A28)</f>
        <v>1131.4591311240001</v>
      </c>
      <c r="P28" s="5" t="str">
        <f>VLOOKUP(Q28,'augdate &amp; jandate kaf'!$I$5:$O$94,7,FALSE)</f>
        <v>1983-84</v>
      </c>
      <c r="Q28" s="18">
        <f>LARGE('augdate &amp; jandate kaf'!$I$5:$I$94,'augdate &amp; jandate kaf rank'!$A28)</f>
        <v>1820.0131548899999</v>
      </c>
      <c r="R28" s="5" t="str">
        <f>VLOOKUP(S28,'augdate &amp; jandate kaf'!$J$5:$O$94,6,FALSE)</f>
        <v>1979-80</v>
      </c>
      <c r="S28" s="18">
        <f>LARGE('augdate &amp; jandate kaf'!$J$5:$J$94,'augdate &amp; jandate kaf rank'!$A28)</f>
        <v>3442.5083006580003</v>
      </c>
      <c r="T28" s="5" t="str">
        <f>VLOOKUP(U28,'augdate &amp; jandate kaf'!$K$5:$O$94,5,FALSE)</f>
        <v>1955-56</v>
      </c>
      <c r="U28" s="18">
        <f>LARGE('augdate &amp; jandate kaf'!$K$5:$K$94,'augdate &amp; jandate kaf rank'!$A28)</f>
        <v>8493.3755492669989</v>
      </c>
      <c r="V28" s="5" t="str">
        <f>VLOOKUP(W28,'augdate &amp; jandate kaf'!$L$5:$O$94,4,FALSE)</f>
        <v>1967-68</v>
      </c>
      <c r="W28" s="18">
        <f>LARGE('augdate &amp; jandate kaf'!$L$5:$L$94,'augdate &amp; jandate kaf rank'!$A28)</f>
        <v>15639.301892865</v>
      </c>
      <c r="X28" s="5" t="str">
        <f>VLOOKUP(Y28,'augdate &amp; jandate kaf'!$M$5:$O$94,3,FALSE)</f>
        <v>1968-69</v>
      </c>
      <c r="Y28" s="18">
        <f>LARGE('augdate &amp; jandate kaf'!$M$5:$M$94,'augdate &amp; jandate kaf rank'!$A28)</f>
        <v>22101.018014187001</v>
      </c>
      <c r="Z28" s="5" t="str">
        <f>VLOOKUP(AA28,'augdate &amp; jandate kaf'!$N$5:$O$94,2,FALSE)</f>
        <v>1959-60</v>
      </c>
      <c r="AA28" s="18">
        <f>LARGE('augdate &amp; jandate kaf'!$N$5:$N$94,'augdate &amp; jandate kaf rank'!$A28)</f>
        <v>31144.457675057998</v>
      </c>
    </row>
    <row r="29" spans="1:27" x14ac:dyDescent="0.2">
      <c r="A29" s="5">
        <v>24</v>
      </c>
      <c r="B29" s="5" t="str">
        <f>VLOOKUP(C29,'augdate &amp; jandate kaf'!$B$5:$O$94,14,FALSE)</f>
        <v>1963-64</v>
      </c>
      <c r="C29" s="18">
        <f>LARGE('augdate &amp; jandate kaf'!$B$5:$B$94,'augdate &amp; jandate kaf rank'!$A29)</f>
        <v>4062.916211277</v>
      </c>
      <c r="D29" s="5" t="str">
        <f>VLOOKUP(E29,'augdate &amp; jandate kaf'!$C$5:$O$94,13,FALSE)</f>
        <v>1950-51</v>
      </c>
      <c r="E29" s="18">
        <f>LARGE('augdate &amp; jandate kaf'!$C$5:$C$94,'augdate &amp; jandate kaf rank'!$A29)</f>
        <v>6312.880424424</v>
      </c>
      <c r="F29" s="5" t="str">
        <f>VLOOKUP(G29,'augdate &amp; jandate kaf'!$D$5:$O$94,12,FALSE)</f>
        <v>1960-61</v>
      </c>
      <c r="G29" s="18">
        <f>LARGE('augdate &amp; jandate kaf'!$D$5:$D$94,'augdate &amp; jandate kaf rank'!$A29)</f>
        <v>7679.1091335210003</v>
      </c>
      <c r="H29" s="5" t="str">
        <f>VLOOKUP(I29,'augdate &amp; jandate kaf'!$E$5:$O$94,11,FALSE)</f>
        <v>1995-96</v>
      </c>
      <c r="I29" s="18">
        <f>LARGE('augdate &amp; jandate kaf'!$E$5:$E$94,'augdate &amp; jandate kaf rank'!$A29)</f>
        <v>8702.4829794420002</v>
      </c>
      <c r="J29" s="5" t="str">
        <f>VLOOKUP(K29,'augdate &amp; jandate kaf'!$F$5:$O$94,10,FALSE)</f>
        <v>1941-42</v>
      </c>
      <c r="K29" s="18">
        <f>LARGE('augdate &amp; jandate kaf'!$F$5:$F$94,'augdate &amp; jandate kaf rank'!$A29)</f>
        <v>9490.6925366609994</v>
      </c>
      <c r="L29" s="5" t="str">
        <f>VLOOKUP(M29,'augdate &amp; jandate kaf'!$G$5:$O$94,9,FALSE)</f>
        <v>2017-18</v>
      </c>
      <c r="M29" s="18">
        <f>LARGE('augdate &amp; jandate kaf'!$G$5:$G$94,'augdate &amp; jandate kaf rank'!$A29)</f>
        <v>609.15766310699996</v>
      </c>
      <c r="N29" s="5" t="str">
        <f>VLOOKUP(O29,'augdate &amp; jandate kaf'!$H$5:$O$94,8,FALSE)</f>
        <v>1998-99</v>
      </c>
      <c r="O29" s="18">
        <f>LARGE('augdate &amp; jandate kaf'!$H$5:$H$94,'augdate &amp; jandate kaf rank'!$A29)</f>
        <v>1124.15202396</v>
      </c>
      <c r="P29" s="5" t="str">
        <f>VLOOKUP(Q29,'augdate &amp; jandate kaf'!$I$5:$O$94,7,FALSE)</f>
        <v>1989-90</v>
      </c>
      <c r="Q29" s="18">
        <f>LARGE('augdate &amp; jandate kaf'!$I$5:$I$94,'augdate &amp; jandate kaf rank'!$A29)</f>
        <v>1812.1010890709999</v>
      </c>
      <c r="R29" s="5" t="str">
        <f>VLOOKUP(S29,'augdate &amp; jandate kaf'!$J$5:$O$94,6,FALSE)</f>
        <v>1959-60</v>
      </c>
      <c r="S29" s="18">
        <f>LARGE('augdate &amp; jandate kaf'!$J$5:$J$94,'augdate &amp; jandate kaf rank'!$A29)</f>
        <v>3440.2550776019998</v>
      </c>
      <c r="T29" s="5" t="str">
        <f>VLOOKUP(U29,'augdate &amp; jandate kaf'!$K$5:$O$94,5,FALSE)</f>
        <v>1938-39</v>
      </c>
      <c r="U29" s="18">
        <f>LARGE('augdate &amp; jandate kaf'!$K$5:$K$94,'augdate &amp; jandate kaf rank'!$A29)</f>
        <v>8445.1355510760004</v>
      </c>
      <c r="V29" s="5" t="str">
        <f>VLOOKUP(W29,'augdate &amp; jandate kaf'!$L$5:$O$94,4,FALSE)</f>
        <v>1991-92</v>
      </c>
      <c r="W29" s="18">
        <f>LARGE('augdate &amp; jandate kaf'!$L$5:$L$94,'augdate &amp; jandate kaf rank'!$A29)</f>
        <v>15629.991479991</v>
      </c>
      <c r="X29" s="5" t="str">
        <f>VLOOKUP(Y29,'augdate &amp; jandate kaf'!$M$5:$O$94,3,FALSE)</f>
        <v>1932-33</v>
      </c>
      <c r="Y29" s="18">
        <f>LARGE('augdate &amp; jandate kaf'!$M$5:$M$94,'augdate &amp; jandate kaf rank'!$A29)</f>
        <v>22049.227602906001</v>
      </c>
      <c r="Z29" s="5" t="str">
        <f>VLOOKUP(AA29,'augdate &amp; jandate kaf'!$N$5:$O$94,2,FALSE)</f>
        <v>1968-69</v>
      </c>
      <c r="AA29" s="18">
        <f>LARGE('augdate &amp; jandate kaf'!$N$5:$N$94,'augdate &amp; jandate kaf rank'!$A29)</f>
        <v>30886.477519443</v>
      </c>
    </row>
    <row r="30" spans="1:27" x14ac:dyDescent="0.2">
      <c r="A30" s="5">
        <v>25</v>
      </c>
      <c r="B30" s="5" t="str">
        <f>VLOOKUP(C30,'augdate &amp; jandate kaf'!$B$5:$O$94,14,FALSE)</f>
        <v>1948-49</v>
      </c>
      <c r="C30" s="18">
        <f>LARGE('augdate &amp; jandate kaf'!$B$5:$B$94,'augdate &amp; jandate kaf rank'!$A30)</f>
        <v>4061.686459257</v>
      </c>
      <c r="D30" s="5" t="str">
        <f>VLOOKUP(E30,'augdate &amp; jandate kaf'!$C$5:$O$94,13,FALSE)</f>
        <v>1948-49</v>
      </c>
      <c r="E30" s="18">
        <f>LARGE('augdate &amp; jandate kaf'!$C$5:$C$94,'augdate &amp; jandate kaf rank'!$A30)</f>
        <v>6288.3310038569998</v>
      </c>
      <c r="F30" s="5" t="str">
        <f>VLOOKUP(G30,'augdate &amp; jandate kaf'!$D$5:$O$94,12,FALSE)</f>
        <v>1930-31</v>
      </c>
      <c r="G30" s="18">
        <f>LARGE('augdate &amp; jandate kaf'!$D$5:$D$94,'augdate &amp; jandate kaf rank'!$A30)</f>
        <v>7634.7488046059998</v>
      </c>
      <c r="H30" s="5" t="str">
        <f>VLOOKUP(I30,'augdate &amp; jandate kaf'!$E$5:$O$94,11,FALSE)</f>
        <v>2004-05</v>
      </c>
      <c r="I30" s="18">
        <f>LARGE('augdate &amp; jandate kaf'!$E$5:$E$94,'augdate &amp; jandate kaf rank'!$A30)</f>
        <v>8628.9398417039993</v>
      </c>
      <c r="J30" s="5" t="str">
        <f>VLOOKUP(K30,'augdate &amp; jandate kaf'!$F$5:$O$94,10,FALSE)</f>
        <v>2004-05</v>
      </c>
      <c r="K30" s="18">
        <f>LARGE('augdate &amp; jandate kaf'!$F$5:$F$94,'augdate &amp; jandate kaf rank'!$A30)</f>
        <v>9480.3586527510015</v>
      </c>
      <c r="L30" s="5" t="str">
        <f>VLOOKUP(M30,'augdate &amp; jandate kaf'!$G$5:$O$94,9,FALSE)</f>
        <v>1958-59</v>
      </c>
      <c r="M30" s="18">
        <f>LARGE('augdate &amp; jandate kaf'!$G$5:$G$94,'augdate &amp; jandate kaf rank'!$A30)</f>
        <v>608.7887375009999</v>
      </c>
      <c r="N30" s="5" t="str">
        <f>VLOOKUP(O30,'augdate &amp; jandate kaf'!$H$5:$O$94,8,FALSE)</f>
        <v>1991-92</v>
      </c>
      <c r="O30" s="18">
        <f>LARGE('augdate &amp; jandate kaf'!$H$5:$H$94,'augdate &amp; jandate kaf rank'!$A30)</f>
        <v>1124.1064041269999</v>
      </c>
      <c r="P30" s="5" t="str">
        <f>VLOOKUP(Q30,'augdate &amp; jandate kaf'!$I$5:$O$94,7,FALSE)</f>
        <v>1986-87</v>
      </c>
      <c r="Q30" s="18">
        <f>LARGE('augdate &amp; jandate kaf'!$I$5:$I$94,'augdate &amp; jandate kaf rank'!$A30)</f>
        <v>1800.7040647050001</v>
      </c>
      <c r="R30" s="5" t="str">
        <f>VLOOKUP(S30,'augdate &amp; jandate kaf'!$J$5:$O$94,6,FALSE)</f>
        <v>2012-13</v>
      </c>
      <c r="S30" s="18">
        <f>LARGE('augdate &amp; jandate kaf'!$J$5:$J$94,'augdate &amp; jandate kaf rank'!$A30)</f>
        <v>3422.7172270199999</v>
      </c>
      <c r="T30" s="5" t="str">
        <f>VLOOKUP(U30,'augdate &amp; jandate kaf'!$K$5:$O$94,5,FALSE)</f>
        <v>1975-76</v>
      </c>
      <c r="U30" s="18">
        <f>LARGE('augdate &amp; jandate kaf'!$K$5:$K$94,'augdate &amp; jandate kaf rank'!$A30)</f>
        <v>8416.3653042210008</v>
      </c>
      <c r="V30" s="5" t="str">
        <f>VLOOKUP(W30,'augdate &amp; jandate kaf'!$L$5:$O$94,4,FALSE)</f>
        <v>1995-96</v>
      </c>
      <c r="W30" s="18">
        <f>LARGE('augdate &amp; jandate kaf'!$L$5:$L$94,'augdate &amp; jandate kaf rank'!$A30)</f>
        <v>15616.702224291001</v>
      </c>
      <c r="X30" s="5" t="str">
        <f>VLOOKUP(Y30,'augdate &amp; jandate kaf'!$M$5:$O$94,3,FALSE)</f>
        <v>1989-90</v>
      </c>
      <c r="Y30" s="18">
        <f>LARGE('augdate &amp; jandate kaf'!$M$5:$M$94,'augdate &amp; jandate kaf rank'!$A30)</f>
        <v>22047.593222801999</v>
      </c>
      <c r="Z30" s="5" t="str">
        <f>VLOOKUP(AA30,'augdate &amp; jandate kaf'!$N$5:$O$94,2,FALSE)</f>
        <v>1964-65</v>
      </c>
      <c r="AA30" s="18">
        <f>LARGE('augdate &amp; jandate kaf'!$N$5:$N$94,'augdate &amp; jandate kaf rank'!$A30)</f>
        <v>30865.034214462001</v>
      </c>
    </row>
    <row r="31" spans="1:27" x14ac:dyDescent="0.2">
      <c r="A31" s="5">
        <v>26</v>
      </c>
      <c r="B31" s="5" t="str">
        <f>VLOOKUP(C31,'augdate &amp; jandate kaf'!$B$5:$O$94,14,FALSE)</f>
        <v>1996-97</v>
      </c>
      <c r="C31" s="18">
        <f>LARGE('augdate &amp; jandate kaf'!$B$5:$B$94,'augdate &amp; jandate kaf rank'!$A31)</f>
        <v>4061.133070848</v>
      </c>
      <c r="D31" s="5" t="str">
        <f>VLOOKUP(E31,'augdate &amp; jandate kaf'!$C$5:$O$94,13,FALSE)</f>
        <v>1935-36</v>
      </c>
      <c r="E31" s="18">
        <f>LARGE('augdate &amp; jandate kaf'!$C$5:$C$94,'augdate &amp; jandate kaf rank'!$A31)</f>
        <v>6286.2344750100001</v>
      </c>
      <c r="F31" s="5" t="str">
        <f>VLOOKUP(G31,'augdate &amp; jandate kaf'!$D$5:$O$94,12,FALSE)</f>
        <v>1931-32</v>
      </c>
      <c r="G31" s="18">
        <f>LARGE('augdate &amp; jandate kaf'!$D$5:$D$94,'augdate &amp; jandate kaf rank'!$A31)</f>
        <v>7588.7223600509997</v>
      </c>
      <c r="H31" s="5" t="str">
        <f>VLOOKUP(I31,'augdate &amp; jandate kaf'!$E$5:$O$94,11,FALSE)</f>
        <v>1941-42</v>
      </c>
      <c r="I31" s="18">
        <f>LARGE('augdate &amp; jandate kaf'!$E$5:$E$94,'augdate &amp; jandate kaf rank'!$A31)</f>
        <v>8593.4654628690005</v>
      </c>
      <c r="J31" s="5" t="str">
        <f>VLOOKUP(K31,'augdate &amp; jandate kaf'!$F$5:$O$94,10,FALSE)</f>
        <v>1990-91</v>
      </c>
      <c r="K31" s="18">
        <f>LARGE('augdate &amp; jandate kaf'!$F$5:$F$94,'augdate &amp; jandate kaf rank'!$A31)</f>
        <v>9462.4062567299989</v>
      </c>
      <c r="L31" s="5" t="str">
        <f>VLOOKUP(M31,'augdate &amp; jandate kaf'!$G$5:$O$94,9,FALSE)</f>
        <v>1934-35</v>
      </c>
      <c r="M31" s="18">
        <f>LARGE('augdate &amp; jandate kaf'!$G$5:$G$94,'augdate &amp; jandate kaf rank'!$A31)</f>
        <v>608.66576229900011</v>
      </c>
      <c r="N31" s="5" t="str">
        <f>VLOOKUP(O31,'augdate &amp; jandate kaf'!$H$5:$O$94,8,FALSE)</f>
        <v>1989-90</v>
      </c>
      <c r="O31" s="18">
        <f>LARGE('augdate &amp; jandate kaf'!$H$5:$H$94,'augdate &amp; jandate kaf rank'!$A31)</f>
        <v>1115.9999581500001</v>
      </c>
      <c r="P31" s="5" t="str">
        <f>VLOOKUP(Q31,'augdate &amp; jandate kaf'!$I$5:$O$94,7,FALSE)</f>
        <v>1939-40</v>
      </c>
      <c r="Q31" s="18">
        <f>LARGE('augdate &amp; jandate kaf'!$I$5:$I$94,'augdate &amp; jandate kaf rank'!$A31)</f>
        <v>1770.8230740900001</v>
      </c>
      <c r="R31" s="5" t="str">
        <f>VLOOKUP(S31,'augdate &amp; jandate kaf'!$J$5:$O$94,6,FALSE)</f>
        <v>1968-69</v>
      </c>
      <c r="S31" s="18">
        <f>LARGE('augdate &amp; jandate kaf'!$J$5:$J$94,'augdate &amp; jandate kaf rank'!$A31)</f>
        <v>3401.523839385</v>
      </c>
      <c r="T31" s="5" t="str">
        <f>VLOOKUP(U31,'augdate &amp; jandate kaf'!$K$5:$O$94,5,FALSE)</f>
        <v>2006-07</v>
      </c>
      <c r="U31" s="18">
        <f>LARGE('augdate &amp; jandate kaf'!$K$5:$K$94,'augdate &amp; jandate kaf rank'!$A31)</f>
        <v>8403.8416683270007</v>
      </c>
      <c r="V31" s="5" t="str">
        <f>VLOOKUP(W31,'augdate &amp; jandate kaf'!$L$5:$O$94,4,FALSE)</f>
        <v>1973-74</v>
      </c>
      <c r="W31" s="18">
        <f>LARGE('augdate &amp; jandate kaf'!$L$5:$L$94,'augdate &amp; jandate kaf rank'!$A31)</f>
        <v>15567.916771575001</v>
      </c>
      <c r="X31" s="5" t="str">
        <f>VLOOKUP(Y31,'augdate &amp; jandate kaf'!$M$5:$O$94,3,FALSE)</f>
        <v>1955-56</v>
      </c>
      <c r="Y31" s="18">
        <f>LARGE('augdate &amp; jandate kaf'!$M$5:$M$94,'augdate &amp; jandate kaf rank'!$A31)</f>
        <v>22038.449421491998</v>
      </c>
      <c r="Z31" s="5" t="str">
        <f>VLOOKUP(AA31,'augdate &amp; jandate kaf'!$N$5:$O$94,2,FALSE)</f>
        <v>1989-90</v>
      </c>
      <c r="AA31" s="18">
        <f>LARGE('augdate &amp; jandate kaf'!$N$5:$N$94,'augdate &amp; jandate kaf rank'!$A31)</f>
        <v>30808.007439740999</v>
      </c>
    </row>
    <row r="32" spans="1:27" x14ac:dyDescent="0.2">
      <c r="A32" s="5">
        <v>27</v>
      </c>
      <c r="B32" s="5" t="str">
        <f>VLOOKUP(C32,'augdate &amp; jandate kaf'!$B$5:$O$94,14,FALSE)</f>
        <v>1983-84</v>
      </c>
      <c r="C32" s="18">
        <f>LARGE('augdate &amp; jandate kaf'!$B$5:$B$94,'augdate &amp; jandate kaf rank'!$A32)</f>
        <v>4029.958857141</v>
      </c>
      <c r="D32" s="5" t="str">
        <f>VLOOKUP(E32,'augdate &amp; jandate kaf'!$C$5:$O$94,13,FALSE)</f>
        <v>1940-41</v>
      </c>
      <c r="E32" s="18">
        <f>LARGE('augdate &amp; jandate kaf'!$C$5:$C$94,'augdate &amp; jandate kaf rank'!$A32)</f>
        <v>6228.4936507289995</v>
      </c>
      <c r="F32" s="5" t="str">
        <f>VLOOKUP(G32,'augdate &amp; jandate kaf'!$D$5:$O$94,12,FALSE)</f>
        <v>2004-05</v>
      </c>
      <c r="G32" s="18">
        <f>LARGE('augdate &amp; jandate kaf'!$D$5:$D$94,'augdate &amp; jandate kaf rank'!$A32)</f>
        <v>7588.1531038739995</v>
      </c>
      <c r="H32" s="5" t="str">
        <f>VLOOKUP(I32,'augdate &amp; jandate kaf'!$E$5:$O$94,11,FALSE)</f>
        <v>1934-35</v>
      </c>
      <c r="I32" s="18">
        <f>LARGE('augdate &amp; jandate kaf'!$E$5:$E$94,'augdate &amp; jandate kaf rank'!$A32)</f>
        <v>8580.2813311320006</v>
      </c>
      <c r="J32" s="5" t="str">
        <f>VLOOKUP(K32,'augdate &amp; jandate kaf'!$F$5:$O$94,10,FALSE)</f>
        <v>1960-61</v>
      </c>
      <c r="K32" s="18">
        <f>LARGE('augdate &amp; jandate kaf'!$F$5:$F$94,'augdate &amp; jandate kaf rank'!$A32)</f>
        <v>9426.543117579</v>
      </c>
      <c r="L32" s="5" t="str">
        <f>VLOOKUP(M32,'augdate &amp; jandate kaf'!$G$5:$O$94,9,FALSE)</f>
        <v>1998-99</v>
      </c>
      <c r="M32" s="18">
        <f>LARGE('augdate &amp; jandate kaf'!$G$5:$G$94,'augdate &amp; jandate kaf rank'!$A32)</f>
        <v>606.26774585999999</v>
      </c>
      <c r="N32" s="5" t="str">
        <f>VLOOKUP(O32,'augdate &amp; jandate kaf'!$H$5:$O$94,8,FALSE)</f>
        <v>1954-55</v>
      </c>
      <c r="O32" s="18">
        <f>LARGE('augdate &amp; jandate kaf'!$H$5:$H$94,'augdate &amp; jandate kaf rank'!$A32)</f>
        <v>1115.5239251099999</v>
      </c>
      <c r="P32" s="5" t="str">
        <f>VLOOKUP(Q32,'augdate &amp; jandate kaf'!$I$5:$O$94,7,FALSE)</f>
        <v>2011-12</v>
      </c>
      <c r="Q32" s="18">
        <f>LARGE('augdate &amp; jandate kaf'!$I$5:$I$94,'augdate &amp; jandate kaf rank'!$A32)</f>
        <v>1744.7463808530001</v>
      </c>
      <c r="R32" s="5" t="str">
        <f>VLOOKUP(S32,'augdate &amp; jandate kaf'!$J$5:$O$94,6,FALSE)</f>
        <v>1986-87</v>
      </c>
      <c r="S32" s="18">
        <f>LARGE('augdate &amp; jandate kaf'!$J$5:$J$94,'augdate &amp; jandate kaf rank'!$A32)</f>
        <v>3394.0461537149999</v>
      </c>
      <c r="T32" s="5" t="str">
        <f>VLOOKUP(U32,'augdate &amp; jandate kaf'!$K$5:$O$94,5,FALSE)</f>
        <v>1946-47</v>
      </c>
      <c r="U32" s="18">
        <f>LARGE('augdate &amp; jandate kaf'!$K$5:$K$94,'augdate &amp; jandate kaf rank'!$A32)</f>
        <v>8224.0380387059995</v>
      </c>
      <c r="V32" s="5" t="str">
        <f>VLOOKUP(W32,'augdate &amp; jandate kaf'!$L$5:$O$94,4,FALSE)</f>
        <v>1985-86</v>
      </c>
      <c r="W32" s="18">
        <f>LARGE('augdate &amp; jandate kaf'!$L$5:$L$94,'augdate &amp; jandate kaf rank'!$A32)</f>
        <v>15422.14157043</v>
      </c>
      <c r="X32" s="5" t="str">
        <f>VLOOKUP(Y32,'augdate &amp; jandate kaf'!$M$5:$O$94,3,FALSE)</f>
        <v>1981-82</v>
      </c>
      <c r="Y32" s="18">
        <f>LARGE('augdate &amp; jandate kaf'!$M$5:$M$94,'augdate &amp; jandate kaf rank'!$A32)</f>
        <v>21918.917525148001</v>
      </c>
      <c r="Z32" s="5" t="str">
        <f>VLOOKUP(AA32,'augdate &amp; jandate kaf'!$N$5:$O$94,2,FALSE)</f>
        <v>1999-2000</v>
      </c>
      <c r="AA32" s="18">
        <f>LARGE('augdate &amp; jandate kaf'!$N$5:$N$94,'augdate &amp; jandate kaf rank'!$A32)</f>
        <v>30801.323142470999</v>
      </c>
    </row>
    <row r="33" spans="1:27" x14ac:dyDescent="0.2">
      <c r="A33" s="5">
        <v>28</v>
      </c>
      <c r="B33" s="5" t="str">
        <f>VLOOKUP(C33,'augdate &amp; jandate kaf'!$B$5:$O$94,14,FALSE)</f>
        <v>1961-62</v>
      </c>
      <c r="C33" s="18">
        <f>LARGE('augdate &amp; jandate kaf'!$B$5:$B$94,'augdate &amp; jandate kaf rank'!$A33)</f>
        <v>4017.845799744</v>
      </c>
      <c r="D33" s="5" t="str">
        <f>VLOOKUP(E33,'augdate &amp; jandate kaf'!$C$5:$O$94,13,FALSE)</f>
        <v>1984-85</v>
      </c>
      <c r="E33" s="18">
        <f>LARGE('augdate &amp; jandate kaf'!$C$5:$C$94,'augdate &amp; jandate kaf rank'!$A33)</f>
        <v>6225.3200971290007</v>
      </c>
      <c r="F33" s="5" t="str">
        <f>VLOOKUP(G33,'augdate &amp; jandate kaf'!$D$5:$O$94,12,FALSE)</f>
        <v>1950-51</v>
      </c>
      <c r="G33" s="18">
        <f>LARGE('augdate &amp; jandate kaf'!$D$5:$D$94,'augdate &amp; jandate kaf rank'!$A33)</f>
        <v>7576.6965753779996</v>
      </c>
      <c r="H33" s="5" t="str">
        <f>VLOOKUP(I33,'augdate &amp; jandate kaf'!$E$5:$O$94,11,FALSE)</f>
        <v>1931-32</v>
      </c>
      <c r="I33" s="18">
        <f>LARGE('augdate &amp; jandate kaf'!$E$5:$E$94,'augdate &amp; jandate kaf rank'!$A33)</f>
        <v>8569.1124059310005</v>
      </c>
      <c r="J33" s="5" t="str">
        <f>VLOOKUP(K33,'augdate &amp; jandate kaf'!$F$5:$O$94,10,FALSE)</f>
        <v>1991-92</v>
      </c>
      <c r="K33" s="18">
        <f>LARGE('augdate &amp; jandate kaf'!$F$5:$F$94,'augdate &amp; jandate kaf rank'!$A33)</f>
        <v>9425.977828344001</v>
      </c>
      <c r="L33" s="5" t="str">
        <f>VLOOKUP(M33,'augdate &amp; jandate kaf'!$G$5:$O$94,9,FALSE)</f>
        <v>1959-60</v>
      </c>
      <c r="M33" s="18">
        <f>LARGE('augdate &amp; jandate kaf'!$G$5:$G$94,'augdate &amp; jandate kaf rank'!$A33)</f>
        <v>599.87303535599995</v>
      </c>
      <c r="N33" s="5" t="str">
        <f>VLOOKUP(O33,'augdate &amp; jandate kaf'!$H$5:$O$94,8,FALSE)</f>
        <v>2012-13</v>
      </c>
      <c r="O33" s="18">
        <f>LARGE('augdate &amp; jandate kaf'!$H$5:$H$94,'augdate &amp; jandate kaf rank'!$A33)</f>
        <v>1111.3288839449999</v>
      </c>
      <c r="P33" s="5" t="str">
        <f>VLOOKUP(Q33,'augdate &amp; jandate kaf'!$I$5:$O$94,7,FALSE)</f>
        <v>1960-61</v>
      </c>
      <c r="Q33" s="18">
        <f>LARGE('augdate &amp; jandate kaf'!$I$5:$I$94,'augdate &amp; jandate kaf rank'!$A33)</f>
        <v>1741.828695012</v>
      </c>
      <c r="R33" s="5" t="str">
        <f>VLOOKUP(S33,'augdate &amp; jandate kaf'!$J$5:$O$94,6,FALSE)</f>
        <v>1939-40</v>
      </c>
      <c r="S33" s="18">
        <f>LARGE('augdate &amp; jandate kaf'!$J$5:$J$94,'augdate &amp; jandate kaf rank'!$A33)</f>
        <v>3346.3139240999999</v>
      </c>
      <c r="T33" s="5" t="str">
        <f>VLOOKUP(U33,'augdate &amp; jandate kaf'!$K$5:$O$94,5,FALSE)</f>
        <v>1960-61</v>
      </c>
      <c r="U33" s="18">
        <f>LARGE('augdate &amp; jandate kaf'!$K$5:$K$94,'augdate &amp; jandate kaf rank'!$A33)</f>
        <v>8217.3021711900001</v>
      </c>
      <c r="V33" s="5" t="str">
        <f>VLOOKUP(W33,'augdate &amp; jandate kaf'!$L$5:$O$94,4,FALSE)</f>
        <v>1986-87</v>
      </c>
      <c r="W33" s="18">
        <f>LARGE('augdate &amp; jandate kaf'!$L$5:$L$94,'augdate &amp; jandate kaf rank'!$A33)</f>
        <v>15382.363059525</v>
      </c>
      <c r="X33" s="5" t="str">
        <f>VLOOKUP(Y33,'augdate &amp; jandate kaf'!$M$5:$O$94,3,FALSE)</f>
        <v>1947-48</v>
      </c>
      <c r="Y33" s="18">
        <f>LARGE('augdate &amp; jandate kaf'!$M$5:$M$94,'augdate &amp; jandate kaf rank'!$A33)</f>
        <v>21813.063644820002</v>
      </c>
      <c r="Z33" s="5" t="str">
        <f>VLOOKUP(AA33,'augdate &amp; jandate kaf'!$N$5:$O$94,2,FALSE)</f>
        <v>2012-13</v>
      </c>
      <c r="AA33" s="18">
        <f>LARGE('augdate &amp; jandate kaf'!$N$5:$N$94,'augdate &amp; jandate kaf rank'!$A33)</f>
        <v>30686.880832712999</v>
      </c>
    </row>
    <row r="34" spans="1:27" x14ac:dyDescent="0.2">
      <c r="A34" s="5">
        <v>29</v>
      </c>
      <c r="B34" s="5" t="str">
        <f>VLOOKUP(C34,'augdate &amp; jandate kaf'!$B$5:$O$94,14,FALSE)</f>
        <v>1990-91</v>
      </c>
      <c r="C34" s="18">
        <f>LARGE('augdate &amp; jandate kaf'!$B$5:$B$94,'augdate &amp; jandate kaf rank'!$A34)</f>
        <v>4004.3185275239998</v>
      </c>
      <c r="D34" s="5" t="str">
        <f>VLOOKUP(E34,'augdate &amp; jandate kaf'!$C$5:$O$94,13,FALSE)</f>
        <v>1996-97</v>
      </c>
      <c r="E34" s="18">
        <f>LARGE('augdate &amp; jandate kaf'!$C$5:$C$94,'augdate &amp; jandate kaf rank'!$A34)</f>
        <v>6201.675139338</v>
      </c>
      <c r="F34" s="5" t="str">
        <f>VLOOKUP(G34,'augdate &amp; jandate kaf'!$D$5:$O$94,12,FALSE)</f>
        <v>1974-75</v>
      </c>
      <c r="G34" s="18">
        <f>LARGE('augdate &amp; jandate kaf'!$D$5:$D$94,'augdate &amp; jandate kaf rank'!$A34)</f>
        <v>7573.8800465579998</v>
      </c>
      <c r="H34" s="5" t="str">
        <f>VLOOKUP(I34,'augdate &amp; jandate kaf'!$E$5:$O$94,11,FALSE)</f>
        <v>1953-54</v>
      </c>
      <c r="I34" s="18">
        <f>LARGE('augdate &amp; jandate kaf'!$E$5:$E$94,'augdate &amp; jandate kaf rank'!$A34)</f>
        <v>8548.0737290339985</v>
      </c>
      <c r="J34" s="5" t="str">
        <f>VLOOKUP(K34,'augdate &amp; jandate kaf'!$F$5:$O$94,10,FALSE)</f>
        <v>1975-76</v>
      </c>
      <c r="K34" s="18">
        <f>LARGE('augdate &amp; jandate kaf'!$F$5:$F$94,'augdate &amp; jandate kaf rank'!$A34)</f>
        <v>9412.1173329960002</v>
      </c>
      <c r="L34" s="5" t="str">
        <f>VLOOKUP(M34,'augdate &amp; jandate kaf'!$G$5:$O$94,9,FALSE)</f>
        <v>1964-65</v>
      </c>
      <c r="M34" s="18">
        <f>LARGE('augdate &amp; jandate kaf'!$G$5:$G$94,'augdate &amp; jandate kaf rank'!$A34)</f>
        <v>590.03501919599989</v>
      </c>
      <c r="N34" s="5" t="str">
        <f>VLOOKUP(O34,'augdate &amp; jandate kaf'!$H$5:$O$94,8,FALSE)</f>
        <v>1994-95</v>
      </c>
      <c r="O34" s="18">
        <f>LARGE('augdate &amp; jandate kaf'!$H$5:$H$94,'augdate &amp; jandate kaf rank'!$A34)</f>
        <v>1100.2908678299998</v>
      </c>
      <c r="P34" s="5" t="str">
        <f>VLOOKUP(Q34,'augdate &amp; jandate kaf'!$I$5:$O$94,7,FALSE)</f>
        <v>1973-74</v>
      </c>
      <c r="Q34" s="18">
        <f>LARGE('augdate &amp; jandate kaf'!$I$5:$I$94,'augdate &amp; jandate kaf rank'!$A34)</f>
        <v>1727.38505919</v>
      </c>
      <c r="R34" s="5" t="str">
        <f>VLOOKUP(S34,'augdate &amp; jandate kaf'!$J$5:$O$94,6,FALSE)</f>
        <v>1998-99</v>
      </c>
      <c r="S34" s="18">
        <f>LARGE('augdate &amp; jandate kaf'!$J$5:$J$94,'augdate &amp; jandate kaf rank'!$A34)</f>
        <v>3342.6425192789998</v>
      </c>
      <c r="T34" s="5" t="str">
        <f>VLOOKUP(U34,'augdate &amp; jandate kaf'!$K$5:$O$94,5,FALSE)</f>
        <v>1939-40</v>
      </c>
      <c r="U34" s="18">
        <f>LARGE('augdate &amp; jandate kaf'!$K$5:$K$94,'augdate &amp; jandate kaf rank'!$A34)</f>
        <v>8212.9345680480001</v>
      </c>
      <c r="V34" s="5" t="str">
        <f>VLOOKUP(W34,'augdate &amp; jandate kaf'!$L$5:$O$94,4,FALSE)</f>
        <v>1958-59</v>
      </c>
      <c r="W34" s="18">
        <f>LARGE('augdate &amp; jandate kaf'!$L$5:$L$94,'augdate &amp; jandate kaf rank'!$A34)</f>
        <v>15308.252649081</v>
      </c>
      <c r="X34" s="5" t="str">
        <f>VLOOKUP(Y34,'augdate &amp; jandate kaf'!$M$5:$O$94,3,FALSE)</f>
        <v>1956-57</v>
      </c>
      <c r="Y34" s="18">
        <f>LARGE('augdate &amp; jandate kaf'!$M$5:$M$94,'augdate &amp; jandate kaf rank'!$A34)</f>
        <v>21549.113241494997</v>
      </c>
      <c r="Z34" s="5" t="str">
        <f>VLOOKUP(AA34,'augdate &amp; jandate kaf'!$N$5:$O$94,2,FALSE)</f>
        <v>2006-07</v>
      </c>
      <c r="AA34" s="18">
        <f>LARGE('augdate &amp; jandate kaf'!$N$5:$N$94,'augdate &amp; jandate kaf rank'!$A34)</f>
        <v>30610.392240540001</v>
      </c>
    </row>
    <row r="35" spans="1:27" x14ac:dyDescent="0.2">
      <c r="A35" s="5">
        <v>30</v>
      </c>
      <c r="B35" s="5" t="str">
        <f>VLOOKUP(C35,'augdate &amp; jandate kaf'!$B$5:$O$94,14,FALSE)</f>
        <v>1935-36</v>
      </c>
      <c r="C35" s="18">
        <f>LARGE('augdate &amp; jandate kaf'!$B$5:$B$94,'augdate &amp; jandate kaf rank'!$A35)</f>
        <v>3991.1601809100002</v>
      </c>
      <c r="D35" s="5" t="str">
        <f>VLOOKUP(E35,'augdate &amp; jandate kaf'!$C$5:$O$94,13,FALSE)</f>
        <v>1929-30</v>
      </c>
      <c r="E35" s="18">
        <f>LARGE('augdate &amp; jandate kaf'!$C$5:$C$94,'augdate &amp; jandate kaf rank'!$A35)</f>
        <v>6162.9994383089997</v>
      </c>
      <c r="F35" s="5" t="str">
        <f>VLOOKUP(G35,'augdate &amp; jandate kaf'!$D$5:$O$94,12,FALSE)</f>
        <v>1928-29</v>
      </c>
      <c r="G35" s="18">
        <f>LARGE('augdate &amp; jandate kaf'!$D$5:$D$94,'augdate &amp; jandate kaf rank'!$A35)</f>
        <v>7542.8347584659996</v>
      </c>
      <c r="H35" s="5" t="str">
        <f>VLOOKUP(I35,'augdate &amp; jandate kaf'!$E$5:$O$94,11,FALSE)</f>
        <v>2014-15</v>
      </c>
      <c r="I35" s="18">
        <f>LARGE('augdate &amp; jandate kaf'!$E$5:$E$94,'augdate &amp; jandate kaf rank'!$A35)</f>
        <v>8544.7732332899996</v>
      </c>
      <c r="J35" s="5" t="str">
        <f>VLOOKUP(K35,'augdate &amp; jandate kaf'!$F$5:$O$94,10,FALSE)</f>
        <v>1934-35</v>
      </c>
      <c r="K35" s="18">
        <f>LARGE('augdate &amp; jandate kaf'!$F$5:$F$94,'augdate &amp; jandate kaf rank'!$A35)</f>
        <v>9338.669401866</v>
      </c>
      <c r="L35" s="5" t="str">
        <f>VLOOKUP(M35,'augdate &amp; jandate kaf'!$G$5:$O$94,9,FALSE)</f>
        <v>1932-33</v>
      </c>
      <c r="M35" s="18">
        <f>LARGE('augdate &amp; jandate kaf'!$G$5:$G$94,'augdate &amp; jandate kaf rank'!$A35)</f>
        <v>588.68229197400001</v>
      </c>
      <c r="N35" s="5" t="str">
        <f>VLOOKUP(O35,'augdate &amp; jandate kaf'!$H$5:$O$94,8,FALSE)</f>
        <v>2017-18</v>
      </c>
      <c r="O35" s="18">
        <f>LARGE('augdate &amp; jandate kaf'!$H$5:$H$94,'augdate &amp; jandate kaf rank'!$A35)</f>
        <v>1086.721942719</v>
      </c>
      <c r="P35" s="5" t="str">
        <f>VLOOKUP(Q35,'augdate &amp; jandate kaf'!$I$5:$O$94,7,FALSE)</f>
        <v>1971-72</v>
      </c>
      <c r="Q35" s="18">
        <f>LARGE('augdate &amp; jandate kaf'!$I$5:$I$94,'augdate &amp; jandate kaf rank'!$A35)</f>
        <v>1725.1001005979999</v>
      </c>
      <c r="R35" s="5" t="str">
        <f>VLOOKUP(S35,'augdate &amp; jandate kaf'!$J$5:$O$94,6,FALSE)</f>
        <v>1962-63</v>
      </c>
      <c r="S35" s="18">
        <f>LARGE('augdate &amp; jandate kaf'!$J$5:$J$94,'augdate &amp; jandate kaf rank'!$A35)</f>
        <v>3306.7297933530003</v>
      </c>
      <c r="T35" s="5" t="str">
        <f>VLOOKUP(U35,'augdate &amp; jandate kaf'!$K$5:$O$94,5,FALSE)</f>
        <v>1982-83</v>
      </c>
      <c r="U35" s="18">
        <f>LARGE('augdate &amp; jandate kaf'!$K$5:$K$94,'augdate &amp; jandate kaf rank'!$A35)</f>
        <v>8204.6555600939992</v>
      </c>
      <c r="V35" s="5" t="str">
        <f>VLOOKUP(W35,'augdate &amp; jandate kaf'!$L$5:$O$94,4,FALSE)</f>
        <v>1946-47</v>
      </c>
      <c r="W35" s="18">
        <f>LARGE('augdate &amp; jandate kaf'!$L$5:$L$94,'augdate &amp; jandate kaf rank'!$A35)</f>
        <v>15256.355130365999</v>
      </c>
      <c r="X35" s="5" t="str">
        <f>VLOOKUP(Y35,'augdate &amp; jandate kaf'!$M$5:$O$94,3,FALSE)</f>
        <v>2012-13</v>
      </c>
      <c r="Y35" s="18">
        <f>LARGE('augdate &amp; jandate kaf'!$M$5:$M$94,'augdate &amp; jandate kaf rank'!$A35)</f>
        <v>21533.467622247001</v>
      </c>
      <c r="Z35" s="5" t="str">
        <f>VLOOKUP(AA35,'augdate &amp; jandate kaf'!$N$5:$O$94,2,FALSE)</f>
        <v>1934-35</v>
      </c>
      <c r="AA35" s="18">
        <f>LARGE('augdate &amp; jandate kaf'!$N$5:$N$94,'augdate &amp; jandate kaf rank'!$A35)</f>
        <v>30556.747283874</v>
      </c>
    </row>
    <row r="36" spans="1:27" x14ac:dyDescent="0.2">
      <c r="A36" s="5">
        <v>31</v>
      </c>
      <c r="B36" s="5" t="str">
        <f>VLOOKUP(C36,'augdate &amp; jandate kaf'!$B$5:$O$94,14,FALSE)</f>
        <v>2012-13</v>
      </c>
      <c r="C36" s="18">
        <f>LARGE('augdate &amp; jandate kaf'!$B$5:$B$94,'augdate &amp; jandate kaf rank'!$A36)</f>
        <v>3934.7760507930002</v>
      </c>
      <c r="D36" s="5" t="str">
        <f>VLOOKUP(E36,'augdate &amp; jandate kaf'!$C$5:$O$94,13,FALSE)</f>
        <v>1931-32</v>
      </c>
      <c r="E36" s="18">
        <f>LARGE('augdate &amp; jandate kaf'!$C$5:$C$94,'augdate &amp; jandate kaf rank'!$A36)</f>
        <v>6160.7343144269998</v>
      </c>
      <c r="F36" s="5" t="str">
        <f>VLOOKUP(G36,'augdate &amp; jandate kaf'!$D$5:$O$94,12,FALSE)</f>
        <v>1941-42</v>
      </c>
      <c r="G36" s="18">
        <f>LARGE('augdate &amp; jandate kaf'!$D$5:$D$94,'augdate &amp; jandate kaf rank'!$A36)</f>
        <v>7534.2919488690004</v>
      </c>
      <c r="H36" s="5" t="str">
        <f>VLOOKUP(I36,'augdate &amp; jandate kaf'!$E$5:$O$94,11,FALSE)</f>
        <v>1948-49</v>
      </c>
      <c r="I36" s="18">
        <f>LARGE('augdate &amp; jandate kaf'!$E$5:$E$94,'augdate &amp; jandate kaf rank'!$A36)</f>
        <v>8543.1686052509995</v>
      </c>
      <c r="J36" s="5" t="str">
        <f>VLOOKUP(K36,'augdate &amp; jandate kaf'!$F$5:$O$94,10,FALSE)</f>
        <v>1953-54</v>
      </c>
      <c r="K36" s="18">
        <f>LARGE('augdate &amp; jandate kaf'!$F$5:$F$94,'augdate &amp; jandate kaf rank'!$A36)</f>
        <v>9321.5262620129997</v>
      </c>
      <c r="L36" s="5" t="str">
        <f>VLOOKUP(M36,'augdate &amp; jandate kaf'!$G$5:$O$94,9,FALSE)</f>
        <v>1973-74</v>
      </c>
      <c r="M36" s="18">
        <f>LARGE('augdate &amp; jandate kaf'!$G$5:$G$94,'augdate &amp; jandate kaf rank'!$A36)</f>
        <v>585.79237472700004</v>
      </c>
      <c r="N36" s="5" t="str">
        <f>VLOOKUP(O36,'augdate &amp; jandate kaf'!$H$5:$O$94,8,FALSE)</f>
        <v>2010-11</v>
      </c>
      <c r="O36" s="18">
        <f>LARGE('augdate &amp; jandate kaf'!$H$5:$H$94,'augdate &amp; jandate kaf rank'!$A36)</f>
        <v>1072.385414331</v>
      </c>
      <c r="P36" s="5" t="str">
        <f>VLOOKUP(Q36,'augdate &amp; jandate kaf'!$I$5:$O$94,7,FALSE)</f>
        <v>1994-95</v>
      </c>
      <c r="Q36" s="18">
        <f>LARGE('augdate &amp; jandate kaf'!$I$5:$I$94,'augdate &amp; jandate kaf rank'!$A36)</f>
        <v>1719.655472703</v>
      </c>
      <c r="R36" s="5" t="str">
        <f>VLOOKUP(S36,'augdate &amp; jandate kaf'!$J$5:$O$94,6,FALSE)</f>
        <v>2002-03</v>
      </c>
      <c r="S36" s="18">
        <f>LARGE('augdate &amp; jandate kaf'!$J$5:$J$94,'augdate &amp; jandate kaf rank'!$A36)</f>
        <v>3267.4749187920002</v>
      </c>
      <c r="T36" s="5" t="str">
        <f>VLOOKUP(U36,'augdate &amp; jandate kaf'!$K$5:$O$94,5,FALSE)</f>
        <v>1950-51</v>
      </c>
      <c r="U36" s="18">
        <f>LARGE('augdate &amp; jandate kaf'!$K$5:$K$94,'augdate &amp; jandate kaf rank'!$A36)</f>
        <v>8152.6767190680002</v>
      </c>
      <c r="V36" s="5" t="str">
        <f>VLOOKUP(W36,'augdate &amp; jandate kaf'!$L$5:$O$94,4,FALSE)</f>
        <v>1979-80</v>
      </c>
      <c r="W36" s="18">
        <f>LARGE('augdate &amp; jandate kaf'!$L$5:$L$94,'augdate &amp; jandate kaf rank'!$A36)</f>
        <v>15241.050668129999</v>
      </c>
      <c r="X36" s="5" t="str">
        <f>VLOOKUP(Y36,'augdate &amp; jandate kaf'!$M$5:$O$94,3,FALSE)</f>
        <v>1980-81</v>
      </c>
      <c r="Y36" s="18">
        <f>LARGE('augdate &amp; jandate kaf'!$M$5:$M$94,'augdate &amp; jandate kaf rank'!$A36)</f>
        <v>21522.927457352998</v>
      </c>
      <c r="Z36" s="5" t="str">
        <f>VLOOKUP(AA36,'augdate &amp; jandate kaf'!$N$5:$O$94,2,FALSE)</f>
        <v>1957-58</v>
      </c>
      <c r="AA36" s="18">
        <f>LARGE('augdate &amp; jandate kaf'!$N$5:$N$94,'augdate &amp; jandate kaf rank'!$A36)</f>
        <v>30544.001499228001</v>
      </c>
    </row>
    <row r="37" spans="1:27" x14ac:dyDescent="0.2">
      <c r="A37" s="5">
        <v>32</v>
      </c>
      <c r="B37" s="5" t="str">
        <f>VLOOKUP(C37,'augdate &amp; jandate kaf'!$B$5:$O$94,14,FALSE)</f>
        <v>1934-35</v>
      </c>
      <c r="C37" s="18">
        <f>LARGE('augdate &amp; jandate kaf'!$B$5:$B$94,'augdate &amp; jandate kaf rank'!$A37)</f>
        <v>3889.8901020629996</v>
      </c>
      <c r="D37" s="5" t="str">
        <f>VLOOKUP(E37,'augdate &amp; jandate kaf'!$C$5:$O$94,13,FALSE)</f>
        <v>1983-84</v>
      </c>
      <c r="E37" s="18">
        <f>LARGE('augdate &amp; jandate kaf'!$C$5:$C$94,'augdate &amp; jandate kaf rank'!$A37)</f>
        <v>6034.355476191</v>
      </c>
      <c r="F37" s="5" t="str">
        <f>VLOOKUP(G37,'augdate &amp; jandate kaf'!$D$5:$O$94,12,FALSE)</f>
        <v>1935-36</v>
      </c>
      <c r="G37" s="18">
        <f>LARGE('augdate &amp; jandate kaf'!$D$5:$D$94,'augdate &amp; jandate kaf rank'!$A37)</f>
        <v>7476.8188931730001</v>
      </c>
      <c r="H37" s="5" t="str">
        <f>VLOOKUP(I37,'augdate &amp; jandate kaf'!$E$5:$O$94,11,FALSE)</f>
        <v>1990-91</v>
      </c>
      <c r="I37" s="18">
        <f>LARGE('augdate &amp; jandate kaf'!$E$5:$E$94,'augdate &amp; jandate kaf rank'!$A37)</f>
        <v>8525.9500934999996</v>
      </c>
      <c r="J37" s="5" t="str">
        <f>VLOOKUP(K37,'augdate &amp; jandate kaf'!$F$5:$O$94,10,FALSE)</f>
        <v>1950-51</v>
      </c>
      <c r="K37" s="18">
        <f>LARGE('augdate &amp; jandate kaf'!$F$5:$F$94,'augdate &amp; jandate kaf rank'!$A37)</f>
        <v>9271.2631234019991</v>
      </c>
      <c r="L37" s="5" t="str">
        <f>VLOOKUP(M37,'augdate &amp; jandate kaf'!$G$5:$O$94,9,FALSE)</f>
        <v>2009-10</v>
      </c>
      <c r="M37" s="18">
        <f>LARGE('augdate &amp; jandate kaf'!$G$5:$G$94,'augdate &amp; jandate kaf rank'!$A37)</f>
        <v>585.66939952500002</v>
      </c>
      <c r="N37" s="5" t="str">
        <f>VLOOKUP(O37,'augdate &amp; jandate kaf'!$H$5:$O$94,8,FALSE)</f>
        <v>1939-40</v>
      </c>
      <c r="O37" s="18">
        <f>LARGE('augdate &amp; jandate kaf'!$H$5:$H$94,'augdate &amp; jandate kaf rank'!$A37)</f>
        <v>1069.1880590790001</v>
      </c>
      <c r="P37" s="5" t="str">
        <f>VLOOKUP(Q37,'augdate &amp; jandate kaf'!$I$5:$O$94,7,FALSE)</f>
        <v>1975-76</v>
      </c>
      <c r="Q37" s="18">
        <f>LARGE('augdate &amp; jandate kaf'!$I$5:$I$94,'augdate &amp; jandate kaf rank'!$A37)</f>
        <v>1716.275638119</v>
      </c>
      <c r="R37" s="5" t="str">
        <f>VLOOKUP(S37,'augdate &amp; jandate kaf'!$J$5:$O$94,6,FALSE)</f>
        <v>1973-74</v>
      </c>
      <c r="S37" s="18">
        <f>LARGE('augdate &amp; jandate kaf'!$J$5:$J$94,'augdate &amp; jandate kaf rank'!$A37)</f>
        <v>3241.17012639</v>
      </c>
      <c r="T37" s="5" t="str">
        <f>VLOOKUP(U37,'augdate &amp; jandate kaf'!$K$5:$O$94,5,FALSE)</f>
        <v>1987-88</v>
      </c>
      <c r="U37" s="18">
        <f>LARGE('augdate &amp; jandate kaf'!$K$5:$K$94,'augdate &amp; jandate kaf rank'!$A37)</f>
        <v>8120.4711004409992</v>
      </c>
      <c r="V37" s="5" t="str">
        <f>VLOOKUP(W37,'augdate &amp; jandate kaf'!$L$5:$O$94,4,FALSE)</f>
        <v>1989-90</v>
      </c>
      <c r="W37" s="18">
        <f>LARGE('augdate &amp; jandate kaf'!$L$5:$L$94,'augdate &amp; jandate kaf rank'!$A37)</f>
        <v>15208.081413168</v>
      </c>
      <c r="X37" s="5" t="str">
        <f>VLOOKUP(Y37,'augdate &amp; jandate kaf'!$M$5:$O$94,3,FALSE)</f>
        <v>2017-18</v>
      </c>
      <c r="Y37" s="18">
        <f>LARGE('augdate &amp; jandate kaf'!$M$5:$M$94,'augdate &amp; jandate kaf rank'!$A37)</f>
        <v>21378.879859449</v>
      </c>
      <c r="Z37" s="5" t="str">
        <f>VLOOKUP(AA37,'augdate &amp; jandate kaf'!$N$5:$O$94,2,FALSE)</f>
        <v>1955-56</v>
      </c>
      <c r="AA37" s="18">
        <f>LARGE('augdate &amp; jandate kaf'!$N$5:$N$94,'augdate &amp; jandate kaf rank'!$A37)</f>
        <v>30377.657703813002</v>
      </c>
    </row>
    <row r="38" spans="1:27" x14ac:dyDescent="0.2">
      <c r="A38" s="5">
        <v>33</v>
      </c>
      <c r="B38" s="5" t="str">
        <f>VLOOKUP(C38,'augdate &amp; jandate kaf'!$B$5:$O$94,14,FALSE)</f>
        <v>1959-60</v>
      </c>
      <c r="C38" s="18">
        <f>LARGE('augdate &amp; jandate kaf'!$B$5:$B$94,'augdate &amp; jandate kaf rank'!$A38)</f>
        <v>3887.4305980230001</v>
      </c>
      <c r="D38" s="5" t="str">
        <f>VLOOKUP(E38,'augdate &amp; jandate kaf'!$C$5:$O$94,13,FALSE)</f>
        <v>2004-05</v>
      </c>
      <c r="E38" s="18">
        <f>LARGE('augdate &amp; jandate kaf'!$C$5:$C$94,'augdate &amp; jandate kaf rank'!$A38)</f>
        <v>5998.5756428220002</v>
      </c>
      <c r="F38" s="5" t="str">
        <f>VLOOKUP(G38,'augdate &amp; jandate kaf'!$D$5:$O$94,12,FALSE)</f>
        <v>1958-59</v>
      </c>
      <c r="G38" s="18">
        <f>LARGE('augdate &amp; jandate kaf'!$D$5:$D$94,'augdate &amp; jandate kaf rank'!$A38)</f>
        <v>7471.5131082480002</v>
      </c>
      <c r="H38" s="5" t="str">
        <f>VLOOKUP(I38,'augdate &amp; jandate kaf'!$E$5:$O$94,11,FALSE)</f>
        <v>1950-51</v>
      </c>
      <c r="I38" s="18">
        <f>LARGE('augdate &amp; jandate kaf'!$E$5:$E$94,'augdate &amp; jandate kaf rank'!$A38)</f>
        <v>8477.8271200979998</v>
      </c>
      <c r="J38" s="5" t="str">
        <f>VLOOKUP(K38,'augdate &amp; jandate kaf'!$F$5:$O$94,10,FALSE)</f>
        <v>1931-32</v>
      </c>
      <c r="K38" s="18">
        <f>LARGE('augdate &amp; jandate kaf'!$F$5:$F$94,'augdate &amp; jandate kaf rank'!$A38)</f>
        <v>9256.9741983179993</v>
      </c>
      <c r="L38" s="5" t="str">
        <f>VLOOKUP(M38,'augdate &amp; jandate kaf'!$G$5:$O$94,9,FALSE)</f>
        <v>1960-61</v>
      </c>
      <c r="M38" s="18">
        <f>LARGE('augdate &amp; jandate kaf'!$G$5:$G$94,'augdate &amp; jandate kaf rank'!$A38)</f>
        <v>585.11601111599998</v>
      </c>
      <c r="N38" s="5" t="str">
        <f>VLOOKUP(O38,'augdate &amp; jandate kaf'!$H$5:$O$94,8,FALSE)</f>
        <v>1950-51</v>
      </c>
      <c r="O38" s="18">
        <f>LARGE('augdate &amp; jandate kaf'!$H$5:$H$94,'augdate &amp; jandate kaf rank'!$A38)</f>
        <v>1065.8042575530001</v>
      </c>
      <c r="P38" s="5" t="str">
        <f>VLOOKUP(Q38,'augdate &amp; jandate kaf'!$I$5:$O$94,7,FALSE)</f>
        <v>1993-94</v>
      </c>
      <c r="Q38" s="18">
        <f>LARGE('augdate &amp; jandate kaf'!$I$5:$I$94,'augdate &amp; jandate kaf rank'!$A38)</f>
        <v>1700.754977544</v>
      </c>
      <c r="R38" s="5" t="str">
        <f>VLOOKUP(S38,'augdate &amp; jandate kaf'!$J$5:$O$94,6,FALSE)</f>
        <v>1996-97</v>
      </c>
      <c r="S38" s="18">
        <f>LARGE('augdate &amp; jandate kaf'!$J$5:$J$94,'augdate &amp; jandate kaf rank'!$A38)</f>
        <v>3182.4018641309999</v>
      </c>
      <c r="T38" s="5" t="str">
        <f>VLOOKUP(U38,'augdate &amp; jandate kaf'!$K$5:$O$94,5,FALSE)</f>
        <v>1948-49</v>
      </c>
      <c r="U38" s="18">
        <f>LARGE('augdate &amp; jandate kaf'!$K$5:$K$94,'augdate &amp; jandate kaf rank'!$A38)</f>
        <v>8089.3940768130005</v>
      </c>
      <c r="V38" s="5" t="str">
        <f>VLOOKUP(W38,'augdate &amp; jandate kaf'!$L$5:$O$94,4,FALSE)</f>
        <v>1970-71</v>
      </c>
      <c r="W38" s="18">
        <f>LARGE('augdate &amp; jandate kaf'!$L$5:$L$94,'augdate &amp; jandate kaf rank'!$A38)</f>
        <v>15147.171002228999</v>
      </c>
      <c r="X38" s="5" t="str">
        <f>VLOOKUP(Y38,'augdate &amp; jandate kaf'!$M$5:$O$94,3,FALSE)</f>
        <v>1946-47</v>
      </c>
      <c r="Y38" s="18">
        <f>LARGE('augdate &amp; jandate kaf'!$M$5:$M$94,'augdate &amp; jandate kaf rank'!$A38)</f>
        <v>21350.575728279</v>
      </c>
      <c r="Z38" s="5" t="str">
        <f>VLOOKUP(AA38,'augdate &amp; jandate kaf'!$N$5:$O$94,2,FALSE)</f>
        <v>1962-63</v>
      </c>
      <c r="AA38" s="18">
        <f>LARGE('augdate &amp; jandate kaf'!$N$5:$N$94,'augdate &amp; jandate kaf rank'!$A38)</f>
        <v>30364.255390266</v>
      </c>
    </row>
    <row r="39" spans="1:27" x14ac:dyDescent="0.2">
      <c r="A39" s="5">
        <v>34</v>
      </c>
      <c r="B39" s="5" t="str">
        <f>VLOOKUP(C39,'augdate &amp; jandate kaf'!$B$5:$O$94,14,FALSE)</f>
        <v>1942-43</v>
      </c>
      <c r="C39" s="18">
        <f>LARGE('augdate &amp; jandate kaf'!$B$5:$B$94,'augdate &amp; jandate kaf rank'!$A39)</f>
        <v>3865.0491112589998</v>
      </c>
      <c r="D39" s="5" t="str">
        <f>VLOOKUP(E39,'augdate &amp; jandate kaf'!$C$5:$O$94,13,FALSE)</f>
        <v>1960-61</v>
      </c>
      <c r="E39" s="18">
        <f>LARGE('augdate &amp; jandate kaf'!$C$5:$C$94,'augdate &amp; jandate kaf rank'!$A39)</f>
        <v>5984.0804367540004</v>
      </c>
      <c r="F39" s="5" t="str">
        <f>VLOOKUP(G39,'augdate &amp; jandate kaf'!$D$5:$O$94,12,FALSE)</f>
        <v>1984-85</v>
      </c>
      <c r="G39" s="18">
        <f>LARGE('augdate &amp; jandate kaf'!$D$5:$D$94,'augdate &amp; jandate kaf rank'!$A39)</f>
        <v>7406.9273255460002</v>
      </c>
      <c r="H39" s="5" t="str">
        <f>VLOOKUP(I39,'augdate &amp; jandate kaf'!$E$5:$O$94,11,FALSE)</f>
        <v>1983-84</v>
      </c>
      <c r="I39" s="18">
        <f>LARGE('augdate &amp; jandate kaf'!$E$5:$E$94,'augdate &amp; jandate kaf rank'!$A39)</f>
        <v>8472.1662938640002</v>
      </c>
      <c r="J39" s="5" t="str">
        <f>VLOOKUP(K39,'augdate &amp; jandate kaf'!$F$5:$O$94,10,FALSE)</f>
        <v>1939-40</v>
      </c>
      <c r="K39" s="18">
        <f>LARGE('augdate &amp; jandate kaf'!$F$5:$F$94,'augdate &amp; jandate kaf rank'!$A39)</f>
        <v>9200.1180021029995</v>
      </c>
      <c r="L39" s="5" t="str">
        <f>VLOOKUP(M39,'augdate &amp; jandate kaf'!$G$5:$O$94,9,FALSE)</f>
        <v>1960-61</v>
      </c>
      <c r="M39" s="18">
        <f>LARGE('augdate &amp; jandate kaf'!$G$5:$G$94,'augdate &amp; jandate kaf rank'!$A39)</f>
        <v>585.11601111599998</v>
      </c>
      <c r="N39" s="5" t="str">
        <f>VLOOKUP(O39,'augdate &amp; jandate kaf'!$H$5:$O$94,8,FALSE)</f>
        <v>1953-54</v>
      </c>
      <c r="O39" s="18">
        <f>LARGE('augdate &amp; jandate kaf'!$H$5:$H$94,'augdate &amp; jandate kaf rank'!$A39)</f>
        <v>1064.735166684</v>
      </c>
      <c r="P39" s="5" t="str">
        <f>VLOOKUP(Q39,'augdate &amp; jandate kaf'!$I$5:$O$94,7,FALSE)</f>
        <v>1985-86</v>
      </c>
      <c r="Q39" s="18">
        <f>LARGE('augdate &amp; jandate kaf'!$I$5:$I$94,'augdate &amp; jandate kaf rank'!$A39)</f>
        <v>1699.8723329489999</v>
      </c>
      <c r="R39" s="5" t="str">
        <f>VLOOKUP(S39,'augdate &amp; jandate kaf'!$J$5:$O$94,6,FALSE)</f>
        <v>1983-84</v>
      </c>
      <c r="S39" s="18">
        <f>LARGE('augdate &amp; jandate kaf'!$J$5:$J$94,'augdate &amp; jandate kaf rank'!$A39)</f>
        <v>3126.9023620799999</v>
      </c>
      <c r="T39" s="5" t="str">
        <f>VLOOKUP(U39,'augdate &amp; jandate kaf'!$K$5:$O$94,5,FALSE)</f>
        <v>1995-96</v>
      </c>
      <c r="U39" s="18">
        <f>LARGE('augdate &amp; jandate kaf'!$K$5:$K$94,'augdate &amp; jandate kaf rank'!$A39)</f>
        <v>8083.7173828109999</v>
      </c>
      <c r="V39" s="5" t="str">
        <f>VLOOKUP(W39,'augdate &amp; jandate kaf'!$L$5:$O$94,4,FALSE)</f>
        <v>1965-66</v>
      </c>
      <c r="W39" s="18">
        <f>LARGE('augdate &amp; jandate kaf'!$L$5:$L$94,'augdate &amp; jandate kaf rank'!$A39)</f>
        <v>15141.555795828001</v>
      </c>
      <c r="X39" s="5" t="str">
        <f>VLOOKUP(Y39,'augdate &amp; jandate kaf'!$M$5:$O$94,3,FALSE)</f>
        <v>1949-50</v>
      </c>
      <c r="Y39" s="18">
        <f>LARGE('augdate &amp; jandate kaf'!$M$5:$M$94,'augdate &amp; jandate kaf rank'!$A39)</f>
        <v>21296.94465591</v>
      </c>
      <c r="Z39" s="5" t="str">
        <f>VLOOKUP(AA39,'augdate &amp; jandate kaf'!$N$5:$O$94,2,FALSE)</f>
        <v>2014-15</v>
      </c>
      <c r="AA39" s="18">
        <f>LARGE('augdate &amp; jandate kaf'!$N$5:$N$94,'augdate &amp; jandate kaf rank'!$A39)</f>
        <v>30281.362170233999</v>
      </c>
    </row>
    <row r="40" spans="1:27" x14ac:dyDescent="0.2">
      <c r="A40" s="5">
        <v>35</v>
      </c>
      <c r="B40" s="5" t="str">
        <f>VLOOKUP(C40,'augdate &amp; jandate kaf'!$B$5:$O$94,14,FALSE)</f>
        <v>1977-78</v>
      </c>
      <c r="C40" s="18">
        <f>LARGE('augdate &amp; jandate kaf'!$B$5:$B$94,'augdate &amp; jandate kaf rank'!$A40)</f>
        <v>3804.6682870770001</v>
      </c>
      <c r="D40" s="5" t="str">
        <f>VLOOKUP(E40,'augdate &amp; jandate kaf'!$C$5:$O$94,13,FALSE)</f>
        <v>1934-35</v>
      </c>
      <c r="E40" s="18">
        <f>LARGE('augdate &amp; jandate kaf'!$C$5:$C$94,'augdate &amp; jandate kaf rank'!$A40)</f>
        <v>5958.8487021629999</v>
      </c>
      <c r="F40" s="5" t="str">
        <f>VLOOKUP(G40,'augdate &amp; jandate kaf'!$D$5:$O$94,12,FALSE)</f>
        <v>1995-96</v>
      </c>
      <c r="G40" s="18">
        <f>LARGE('augdate &amp; jandate kaf'!$D$5:$D$94,'augdate &amp; jandate kaf rank'!$A40)</f>
        <v>7394.9392268219999</v>
      </c>
      <c r="H40" s="5" t="str">
        <f>VLOOKUP(I40,'augdate &amp; jandate kaf'!$E$5:$O$94,11,FALSE)</f>
        <v>1975-76</v>
      </c>
      <c r="I40" s="18">
        <f>LARGE('augdate &amp; jandate kaf'!$E$5:$E$94,'augdate &amp; jandate kaf rank'!$A40)</f>
        <v>8401.1996849549996</v>
      </c>
      <c r="J40" s="5" t="str">
        <f>VLOOKUP(K40,'augdate &amp; jandate kaf'!$F$5:$O$94,10,FALSE)</f>
        <v>2015-16</v>
      </c>
      <c r="K40" s="18">
        <f>LARGE('augdate &amp; jandate kaf'!$F$5:$F$94,'augdate &amp; jandate kaf rank'!$A40)</f>
        <v>9150.1166816639998</v>
      </c>
      <c r="L40" s="5" t="str">
        <f>VLOOKUP(M40,'augdate &amp; jandate kaf'!$G$5:$O$94,9,FALSE)</f>
        <v>1950-51</v>
      </c>
      <c r="M40" s="18">
        <f>LARGE('augdate &amp; jandate kaf'!$G$5:$G$94,'augdate &amp; jandate kaf rank'!$A40)</f>
        <v>584.68559790899997</v>
      </c>
      <c r="N40" s="5" t="str">
        <f>VLOOKUP(O40,'augdate &amp; jandate kaf'!$H$5:$O$94,8,FALSE)</f>
        <v>2003-04</v>
      </c>
      <c r="O40" s="18">
        <f>LARGE('augdate &amp; jandate kaf'!$H$5:$H$94,'augdate &amp; jandate kaf rank'!$A40)</f>
        <v>1057.4816132370001</v>
      </c>
      <c r="P40" s="5" t="str">
        <f>VLOOKUP(Q40,'augdate &amp; jandate kaf'!$I$5:$O$94,7,FALSE)</f>
        <v>2003-04</v>
      </c>
      <c r="Q40" s="18">
        <f>LARGE('augdate &amp; jandate kaf'!$I$5:$I$94,'augdate &amp; jandate kaf rank'!$A40)</f>
        <v>1680.1665485640001</v>
      </c>
      <c r="R40" s="5" t="str">
        <f>VLOOKUP(S40,'augdate &amp; jandate kaf'!$J$5:$O$94,6,FALSE)</f>
        <v>1946-47</v>
      </c>
      <c r="S40" s="18">
        <f>LARGE('augdate &amp; jandate kaf'!$J$5:$J$94,'augdate &amp; jandate kaf rank'!$A40)</f>
        <v>3072.2993889210002</v>
      </c>
      <c r="T40" s="5" t="str">
        <f>VLOOKUP(U40,'augdate &amp; jandate kaf'!$K$5:$O$94,5,FALSE)</f>
        <v>2011-12</v>
      </c>
      <c r="U40" s="18">
        <f>LARGE('augdate &amp; jandate kaf'!$K$5:$K$94,'augdate &amp; jandate kaf rank'!$A40)</f>
        <v>8064.8486231880006</v>
      </c>
      <c r="V40" s="5" t="str">
        <f>VLOOKUP(W40,'augdate &amp; jandate kaf'!$L$5:$O$94,4,FALSE)</f>
        <v>2001-02</v>
      </c>
      <c r="W40" s="18">
        <f>LARGE('augdate &amp; jandate kaf'!$L$5:$L$94,'augdate &amp; jandate kaf rank'!$A40)</f>
        <v>15119.398441287</v>
      </c>
      <c r="X40" s="5" t="str">
        <f>VLOOKUP(Y40,'augdate &amp; jandate kaf'!$M$5:$O$94,3,FALSE)</f>
        <v>1935-36</v>
      </c>
      <c r="Y40" s="18">
        <f>LARGE('augdate &amp; jandate kaf'!$M$5:$M$94,'augdate &amp; jandate kaf rank'!$A40)</f>
        <v>21153.997884411001</v>
      </c>
      <c r="Z40" s="5" t="str">
        <f>VLOOKUP(AA40,'augdate &amp; jandate kaf'!$N$5:$O$94,2,FALSE)</f>
        <v>1945-46</v>
      </c>
      <c r="AA40" s="18">
        <f>LARGE('augdate &amp; jandate kaf'!$N$5:$N$94,'augdate &amp; jandate kaf rank'!$A40)</f>
        <v>30120.895399392</v>
      </c>
    </row>
    <row r="41" spans="1:27" x14ac:dyDescent="0.2">
      <c r="A41" s="5">
        <v>36</v>
      </c>
      <c r="B41" s="5" t="str">
        <f>VLOOKUP(C41,'augdate &amp; jandate kaf'!$B$5:$O$94,14,FALSE)</f>
        <v>1936-37</v>
      </c>
      <c r="C41" s="18">
        <f>LARGE('augdate &amp; jandate kaf'!$B$5:$B$94,'augdate &amp; jandate kaf rank'!$A41)</f>
        <v>3793.6005188969998</v>
      </c>
      <c r="D41" s="5" t="str">
        <f>VLOOKUP(E41,'augdate &amp; jandate kaf'!$C$5:$O$94,13,FALSE)</f>
        <v>2013-14</v>
      </c>
      <c r="E41" s="18">
        <f>LARGE('augdate &amp; jandate kaf'!$C$5:$C$94,'augdate &amp; jandate kaf rank'!$A41)</f>
        <v>5873.4682094970003</v>
      </c>
      <c r="F41" s="5" t="str">
        <f>VLOOKUP(G41,'augdate &amp; jandate kaf'!$D$5:$O$94,12,FALSE)</f>
        <v>1961-62</v>
      </c>
      <c r="G41" s="18">
        <f>LARGE('augdate &amp; jandate kaf'!$D$5:$D$94,'augdate &amp; jandate kaf rank'!$A41)</f>
        <v>7374.8248474110005</v>
      </c>
      <c r="H41" s="5" t="str">
        <f>VLOOKUP(I41,'augdate &amp; jandate kaf'!$E$5:$O$94,11,FALSE)</f>
        <v>1958-59</v>
      </c>
      <c r="I41" s="18">
        <f>LARGE('augdate &amp; jandate kaf'!$E$5:$E$94,'augdate &amp; jandate kaf rank'!$A41)</f>
        <v>8341.1064640679997</v>
      </c>
      <c r="J41" s="5" t="str">
        <f>VLOOKUP(K41,'augdate &amp; jandate kaf'!$F$5:$O$94,10,FALSE)</f>
        <v>1983-84</v>
      </c>
      <c r="K41" s="18">
        <f>LARGE('augdate &amp; jandate kaf'!$F$5:$F$94,'augdate &amp; jandate kaf rank'!$A41)</f>
        <v>9126.5173437060002</v>
      </c>
      <c r="L41" s="5" t="str">
        <f>VLOOKUP(M41,'augdate &amp; jandate kaf'!$G$5:$O$94,9,FALSE)</f>
        <v>1962-63</v>
      </c>
      <c r="M41" s="18">
        <f>LARGE('augdate &amp; jandate kaf'!$G$5:$G$94,'augdate &amp; jandate kaf rank'!$A41)</f>
        <v>583.27138308600001</v>
      </c>
      <c r="N41" s="5" t="str">
        <f>VLOOKUP(O41,'augdate &amp; jandate kaf'!$H$5:$O$94,8,FALSE)</f>
        <v>1964-65</v>
      </c>
      <c r="O41" s="18">
        <f>LARGE('augdate &amp; jandate kaf'!$H$5:$H$94,'augdate &amp; jandate kaf rank'!$A41)</f>
        <v>1056.8250843359999</v>
      </c>
      <c r="P41" s="5" t="str">
        <f>VLOOKUP(Q41,'augdate &amp; jandate kaf'!$I$5:$O$94,7,FALSE)</f>
        <v>1957-58</v>
      </c>
      <c r="Q41" s="18">
        <f>LARGE('augdate &amp; jandate kaf'!$I$5:$I$94,'augdate &amp; jandate kaf rank'!$A41)</f>
        <v>1675.8485321969999</v>
      </c>
      <c r="R41" s="5" t="str">
        <f>VLOOKUP(S41,'augdate &amp; jandate kaf'!$J$5:$O$94,6,FALSE)</f>
        <v>1988-89</v>
      </c>
      <c r="S41" s="18">
        <f>LARGE('augdate &amp; jandate kaf'!$J$5:$J$94,'augdate &amp; jandate kaf rank'!$A41)</f>
        <v>3059.6190588179998</v>
      </c>
      <c r="T41" s="5" t="str">
        <f>VLOOKUP(U41,'augdate &amp; jandate kaf'!$K$5:$O$94,5,FALSE)</f>
        <v>1989-90</v>
      </c>
      <c r="U41" s="18">
        <f>LARGE('augdate &amp; jandate kaf'!$K$5:$K$94,'augdate &amp; jandate kaf rank'!$A41)</f>
        <v>8043.3081281279992</v>
      </c>
      <c r="V41" s="5" t="str">
        <f>VLOOKUP(W41,'augdate &amp; jandate kaf'!$L$5:$O$94,4,FALSE)</f>
        <v>2004-05</v>
      </c>
      <c r="W41" s="18">
        <f>LARGE('augdate &amp; jandate kaf'!$L$5:$L$94,'augdate &amp; jandate kaf rank'!$A41)</f>
        <v>15094.408690157999</v>
      </c>
      <c r="X41" s="5" t="str">
        <f>VLOOKUP(Y41,'augdate &amp; jandate kaf'!$M$5:$O$94,3,FALSE)</f>
        <v>2010-11</v>
      </c>
      <c r="Y41" s="18">
        <f>LARGE('augdate &amp; jandate kaf'!$M$5:$M$94,'augdate &amp; jandate kaf rank'!$A41)</f>
        <v>21140.540033675999</v>
      </c>
      <c r="Z41" s="5" t="str">
        <f>VLOOKUP(AA41,'augdate &amp; jandate kaf'!$N$5:$O$94,2,FALSE)</f>
        <v>1949-50</v>
      </c>
      <c r="AA41" s="18">
        <f>LARGE('augdate &amp; jandate kaf'!$N$5:$N$94,'augdate &amp; jandate kaf rank'!$A41)</f>
        <v>30102.006805059002</v>
      </c>
    </row>
    <row r="42" spans="1:27" x14ac:dyDescent="0.2">
      <c r="A42" s="5">
        <v>37</v>
      </c>
      <c r="B42" s="5" t="str">
        <f>VLOOKUP(C42,'augdate &amp; jandate kaf'!$B$5:$O$94,14,FALSE)</f>
        <v>1960-61</v>
      </c>
      <c r="C42" s="18">
        <f>LARGE('augdate &amp; jandate kaf'!$B$5:$B$94,'augdate &amp; jandate kaf rank'!$A42)</f>
        <v>3782.9631639239997</v>
      </c>
      <c r="D42" s="5" t="str">
        <f>VLOOKUP(E42,'augdate &amp; jandate kaf'!$C$5:$O$94,13,FALSE)</f>
        <v>1990-91</v>
      </c>
      <c r="E42" s="18">
        <f>LARGE('augdate &amp; jandate kaf'!$C$5:$C$94,'augdate &amp; jandate kaf rank'!$A42)</f>
        <v>5838.4738306440004</v>
      </c>
      <c r="F42" s="5" t="str">
        <f>VLOOKUP(G42,'augdate &amp; jandate kaf'!$D$5:$O$94,12,FALSE)</f>
        <v>1953-54</v>
      </c>
      <c r="G42" s="18">
        <f>LARGE('augdate &amp; jandate kaf'!$D$5:$D$94,'augdate &amp; jandate kaf rank'!$A42)</f>
        <v>7332.2853448739997</v>
      </c>
      <c r="H42" s="5" t="str">
        <f>VLOOKUP(I42,'augdate &amp; jandate kaf'!$E$5:$O$94,11,FALSE)</f>
        <v>2015-16</v>
      </c>
      <c r="I42" s="18">
        <f>LARGE('augdate &amp; jandate kaf'!$E$5:$E$94,'augdate &amp; jandate kaf rank'!$A42)</f>
        <v>8323.9077870269994</v>
      </c>
      <c r="J42" s="5" t="str">
        <f>VLOOKUP(K42,'augdate &amp; jandate kaf'!$F$5:$O$94,10,FALSE)</f>
        <v>1948-49</v>
      </c>
      <c r="K42" s="18">
        <f>LARGE('augdate &amp; jandate kaf'!$F$5:$F$94,'augdate &amp; jandate kaf rank'!$A42)</f>
        <v>9062.5543708979985</v>
      </c>
      <c r="L42" s="5" t="str">
        <f>VLOOKUP(M42,'augdate &amp; jandate kaf'!$G$5:$O$94,9,FALSE)</f>
        <v>2003-04</v>
      </c>
      <c r="M42" s="18">
        <f>LARGE('augdate &amp; jandate kaf'!$G$5:$G$94,'augdate &amp; jandate kaf rank'!$A42)</f>
        <v>582.533531874</v>
      </c>
      <c r="N42" s="5" t="str">
        <f>VLOOKUP(O42,'augdate &amp; jandate kaf'!$H$5:$O$94,8,FALSE)</f>
        <v>2011-12</v>
      </c>
      <c r="O42" s="18">
        <f>LARGE('augdate &amp; jandate kaf'!$H$5:$H$94,'augdate &amp; jandate kaf rank'!$A42)</f>
        <v>1053.9331836179999</v>
      </c>
      <c r="P42" s="5" t="str">
        <f>VLOOKUP(Q42,'augdate &amp; jandate kaf'!$I$5:$O$94,7,FALSE)</f>
        <v>1981-82</v>
      </c>
      <c r="Q42" s="18">
        <f>LARGE('augdate &amp; jandate kaf'!$I$5:$I$94,'augdate &amp; jandate kaf rank'!$A42)</f>
        <v>1669.6839043290001</v>
      </c>
      <c r="R42" s="5" t="str">
        <f>VLOOKUP(S42,'augdate &amp; jandate kaf'!$J$5:$O$94,6,FALSE)</f>
        <v>1964-65</v>
      </c>
      <c r="S42" s="18">
        <f>LARGE('augdate &amp; jandate kaf'!$J$5:$J$94,'augdate &amp; jandate kaf rank'!$A42)</f>
        <v>3057.79823244</v>
      </c>
      <c r="T42" s="5" t="str">
        <f>VLOOKUP(U42,'augdate &amp; jandate kaf'!$K$5:$O$94,5,FALSE)</f>
        <v>1971-72</v>
      </c>
      <c r="U42" s="18">
        <f>LARGE('augdate &amp; jandate kaf'!$K$5:$K$94,'augdate &amp; jandate kaf rank'!$A42)</f>
        <v>8043.0443264850001</v>
      </c>
      <c r="V42" s="5" t="str">
        <f>VLOOKUP(W42,'augdate &amp; jandate kaf'!$L$5:$O$94,4,FALSE)</f>
        <v>1993-94</v>
      </c>
      <c r="W42" s="18">
        <f>LARGE('augdate &amp; jandate kaf'!$L$5:$L$94,'augdate &amp; jandate kaf rank'!$A42)</f>
        <v>15080.381583246</v>
      </c>
      <c r="X42" s="5" t="str">
        <f>VLOOKUP(Y42,'augdate &amp; jandate kaf'!$M$5:$O$94,3,FALSE)</f>
        <v>1959-60</v>
      </c>
      <c r="Y42" s="18">
        <f>LARGE('augdate &amp; jandate kaf'!$M$5:$M$94,'augdate &amp; jandate kaf rank'!$A42)</f>
        <v>21091.701027242998</v>
      </c>
      <c r="Z42" s="5" t="str">
        <f>VLOOKUP(AA42,'augdate &amp; jandate kaf'!$N$5:$O$94,2,FALSE)</f>
        <v>1997-98</v>
      </c>
      <c r="AA42" s="18">
        <f>LARGE('augdate &amp; jandate kaf'!$N$5:$N$94,'augdate &amp; jandate kaf rank'!$A42)</f>
        <v>30092.670607062002</v>
      </c>
    </row>
    <row r="43" spans="1:27" x14ac:dyDescent="0.2">
      <c r="A43" s="5">
        <v>38</v>
      </c>
      <c r="B43" s="5" t="str">
        <f>VLOOKUP(C43,'augdate &amp; jandate kaf'!$B$5:$O$94,14,FALSE)</f>
        <v>1955-56</v>
      </c>
      <c r="C43" s="18">
        <f>LARGE('augdate &amp; jandate kaf'!$B$5:$B$94,'augdate &amp; jandate kaf rank'!$A43)</f>
        <v>3781.8563871060001</v>
      </c>
      <c r="D43" s="5" t="str">
        <f>VLOOKUP(E43,'augdate &amp; jandate kaf'!$C$5:$O$94,13,FALSE)</f>
        <v>1961-62</v>
      </c>
      <c r="E43" s="18">
        <f>LARGE('augdate &amp; jandate kaf'!$C$5:$C$94,'augdate &amp; jandate kaf rank'!$A43)</f>
        <v>5825.5217650140003</v>
      </c>
      <c r="F43" s="5" t="str">
        <f>VLOOKUP(G43,'augdate &amp; jandate kaf'!$D$5:$O$94,12,FALSE)</f>
        <v>1934-35</v>
      </c>
      <c r="G43" s="18">
        <f>LARGE('augdate &amp; jandate kaf'!$D$5:$D$94,'augdate &amp; jandate kaf rank'!$A43)</f>
        <v>7323.1970807520001</v>
      </c>
      <c r="H43" s="5" t="str">
        <f>VLOOKUP(I43,'augdate &amp; jandate kaf'!$E$5:$O$94,11,FALSE)</f>
        <v>1928-29</v>
      </c>
      <c r="I43" s="18">
        <f>LARGE('augdate &amp; jandate kaf'!$E$5:$E$94,'augdate &amp; jandate kaf rank'!$A43)</f>
        <v>8278.4248135260004</v>
      </c>
      <c r="J43" s="5" t="str">
        <f>VLOOKUP(K43,'augdate &amp; jandate kaf'!$F$5:$O$94,10,FALSE)</f>
        <v>1958-59</v>
      </c>
      <c r="K43" s="18">
        <f>LARGE('augdate &amp; jandate kaf'!$F$5:$F$94,'augdate &amp; jandate kaf rank'!$A43)</f>
        <v>9042.8644542809998</v>
      </c>
      <c r="L43" s="5" t="str">
        <f>VLOOKUP(M43,'augdate &amp; jandate kaf'!$G$5:$O$94,9,FALSE)</f>
        <v>1993-94</v>
      </c>
      <c r="M43" s="18">
        <f>LARGE('augdate &amp; jandate kaf'!$G$5:$G$94,'augdate &amp; jandate kaf rank'!$A43)</f>
        <v>577.92196179900009</v>
      </c>
      <c r="N43" s="5" t="str">
        <f>VLOOKUP(O43,'augdate &amp; jandate kaf'!$H$5:$O$94,8,FALSE)</f>
        <v>1958-59</v>
      </c>
      <c r="O43" s="18">
        <f>LARGE('augdate &amp; jandate kaf'!$H$5:$H$94,'augdate &amp; jandate kaf rank'!$A43)</f>
        <v>1052.8640927490001</v>
      </c>
      <c r="P43" s="5" t="str">
        <f>VLOOKUP(Q43,'augdate &amp; jandate kaf'!$I$5:$O$94,7,FALSE)</f>
        <v>2001-02</v>
      </c>
      <c r="Q43" s="18">
        <f>LARGE('augdate &amp; jandate kaf'!$I$5:$I$94,'augdate &amp; jandate kaf rank'!$A43)</f>
        <v>1659.39167331</v>
      </c>
      <c r="R43" s="5" t="str">
        <f>VLOOKUP(S43,'augdate &amp; jandate kaf'!$J$5:$O$94,6,FALSE)</f>
        <v>1975-76</v>
      </c>
      <c r="S43" s="18">
        <f>LARGE('augdate &amp; jandate kaf'!$J$5:$J$94,'augdate &amp; jandate kaf rank'!$A43)</f>
        <v>3050.8342657590001</v>
      </c>
      <c r="T43" s="5" t="str">
        <f>VLOOKUP(U43,'augdate &amp; jandate kaf'!$K$5:$O$94,5,FALSE)</f>
        <v>1992-93</v>
      </c>
      <c r="U43" s="18">
        <f>LARGE('augdate &amp; jandate kaf'!$K$5:$K$94,'augdate &amp; jandate kaf rank'!$A43)</f>
        <v>7989.9249896339998</v>
      </c>
      <c r="V43" s="5" t="str">
        <f>VLOOKUP(W43,'augdate &amp; jandate kaf'!$L$5:$O$94,4,FALSE)</f>
        <v>1981-82</v>
      </c>
      <c r="W43" s="18">
        <f>LARGE('augdate &amp; jandate kaf'!$L$5:$L$94,'augdate &amp; jandate kaf rank'!$A43)</f>
        <v>15060.406046804999</v>
      </c>
      <c r="X43" s="5" t="str">
        <f>VLOOKUP(Y43,'augdate &amp; jandate kaf'!$M$5:$O$94,3,FALSE)</f>
        <v>1985-86</v>
      </c>
      <c r="Y43" s="18">
        <f>LARGE('augdate &amp; jandate kaf'!$M$5:$M$94,'augdate &amp; jandate kaf rank'!$A43)</f>
        <v>20996.791939892999</v>
      </c>
      <c r="Z43" s="5" t="str">
        <f>VLOOKUP(AA43,'augdate &amp; jandate kaf'!$N$5:$O$94,2,FALSE)</f>
        <v>1982-83</v>
      </c>
      <c r="AA43" s="18">
        <f>LARGE('augdate &amp; jandate kaf'!$N$5:$N$94,'augdate &amp; jandate kaf rank'!$A43)</f>
        <v>29934.411439443</v>
      </c>
    </row>
    <row r="44" spans="1:27" x14ac:dyDescent="0.2">
      <c r="A44" s="5">
        <v>39</v>
      </c>
      <c r="B44" s="5" t="str">
        <f>VLOOKUP(C44,'augdate &amp; jandate kaf'!$B$5:$O$94,14,FALSE)</f>
        <v>1989-90</v>
      </c>
      <c r="C44" s="18">
        <f>LARGE('augdate &amp; jandate kaf'!$B$5:$B$94,'augdate &amp; jandate kaf rank'!$A44)</f>
        <v>3745.1482893090001</v>
      </c>
      <c r="D44" s="5" t="str">
        <f>VLOOKUP(E44,'augdate &amp; jandate kaf'!$C$5:$O$94,13,FALSE)</f>
        <v>2000-01</v>
      </c>
      <c r="E44" s="18">
        <f>LARGE('augdate &amp; jandate kaf'!$C$5:$C$94,'augdate &amp; jandate kaf rank'!$A44)</f>
        <v>5788.8255680430002</v>
      </c>
      <c r="F44" s="5" t="str">
        <f>VLOOKUP(G44,'augdate &amp; jandate kaf'!$D$5:$O$94,12,FALSE)</f>
        <v>1939-40</v>
      </c>
      <c r="G44" s="18">
        <f>LARGE('augdate &amp; jandate kaf'!$D$5:$D$94,'augdate &amp; jandate kaf rank'!$A44)</f>
        <v>7238.5802244209999</v>
      </c>
      <c r="H44" s="5" t="str">
        <f>VLOOKUP(I44,'augdate &amp; jandate kaf'!$E$5:$O$94,11,FALSE)</f>
        <v>1939-40</v>
      </c>
      <c r="I44" s="18">
        <f>LARGE('augdate &amp; jandate kaf'!$E$5:$E$94,'augdate &amp; jandate kaf rank'!$A44)</f>
        <v>8241.4033273109999</v>
      </c>
      <c r="J44" s="5" t="str">
        <f>VLOOKUP(K44,'augdate &amp; jandate kaf'!$F$5:$O$94,10,FALSE)</f>
        <v>1969-70</v>
      </c>
      <c r="K44" s="18">
        <f>LARGE('augdate &amp; jandate kaf'!$F$5:$F$94,'augdate &amp; jandate kaf rank'!$A44)</f>
        <v>9003.0522243690011</v>
      </c>
      <c r="L44" s="5" t="str">
        <f>VLOOKUP(M44,'augdate &amp; jandate kaf'!$G$5:$O$94,9,FALSE)</f>
        <v>1965-66</v>
      </c>
      <c r="M44" s="18">
        <f>LARGE('augdate &amp; jandate kaf'!$G$5:$G$94,'augdate &amp; jandate kaf rank'!$A44)</f>
        <v>574.10973053700002</v>
      </c>
      <c r="N44" s="5" t="str">
        <f>VLOOKUP(O44,'augdate &amp; jandate kaf'!$H$5:$O$94,8,FALSE)</f>
        <v>1981-82</v>
      </c>
      <c r="O44" s="18">
        <f>LARGE('augdate &amp; jandate kaf'!$H$5:$H$94,'augdate &amp; jandate kaf rank'!$A44)</f>
        <v>1050.872687865</v>
      </c>
      <c r="P44" s="5" t="str">
        <f>VLOOKUP(Q44,'augdate &amp; jandate kaf'!$I$5:$O$94,7,FALSE)</f>
        <v>1966-67</v>
      </c>
      <c r="Q44" s="18">
        <f>LARGE('augdate &amp; jandate kaf'!$I$5:$I$94,'augdate &amp; jandate kaf rank'!$A44)</f>
        <v>1652.0131611899999</v>
      </c>
      <c r="R44" s="5" t="str">
        <f>VLOOKUP(S44,'augdate &amp; jandate kaf'!$J$5:$O$94,6,FALSE)</f>
        <v>1955-56</v>
      </c>
      <c r="S44" s="18">
        <f>LARGE('augdate &amp; jandate kaf'!$J$5:$J$94,'augdate &amp; jandate kaf rank'!$A44)</f>
        <v>3027.8656715790003</v>
      </c>
      <c r="T44" s="5" t="str">
        <f>VLOOKUP(U44,'augdate &amp; jandate kaf'!$K$5:$O$94,5,FALSE)</f>
        <v>1970-71</v>
      </c>
      <c r="U44" s="18">
        <f>LARGE('augdate &amp; jandate kaf'!$K$5:$K$94,'augdate &amp; jandate kaf rank'!$A44)</f>
        <v>7864.8175563089999</v>
      </c>
      <c r="V44" s="5" t="str">
        <f>VLOOKUP(W44,'augdate &amp; jandate kaf'!$L$5:$O$94,4,FALSE)</f>
        <v>1997-98</v>
      </c>
      <c r="W44" s="18">
        <f>LARGE('augdate &amp; jandate kaf'!$L$5:$L$94,'augdate &amp; jandate kaf rank'!$A44)</f>
        <v>15022.942246556999</v>
      </c>
      <c r="X44" s="5" t="str">
        <f>VLOOKUP(Y44,'augdate &amp; jandate kaf'!$M$5:$O$94,3,FALSE)</f>
        <v>1934-35</v>
      </c>
      <c r="Y44" s="18">
        <f>LARGE('augdate &amp; jandate kaf'!$M$5:$M$94,'augdate &amp; jandate kaf rank'!$A44)</f>
        <v>20890.692109161002</v>
      </c>
      <c r="Z44" s="5" t="str">
        <f>VLOOKUP(AA44,'augdate &amp; jandate kaf'!$N$5:$O$94,2,FALSE)</f>
        <v>1954-55</v>
      </c>
      <c r="AA44" s="18">
        <f>LARGE('augdate &amp; jandate kaf'!$N$5:$N$94,'augdate &amp; jandate kaf rank'!$A44)</f>
        <v>29922.722844840002</v>
      </c>
    </row>
    <row r="45" spans="1:27" x14ac:dyDescent="0.2">
      <c r="A45" s="5">
        <v>40</v>
      </c>
      <c r="B45" s="5" t="str">
        <f>VLOOKUP(C45,'augdate &amp; jandate kaf'!$B$5:$O$94,14,FALSE)</f>
        <v>1939-40</v>
      </c>
      <c r="C45" s="18">
        <f>LARGE('augdate &amp; jandate kaf'!$B$5:$B$94,'augdate &amp; jandate kaf rank'!$A45)</f>
        <v>3742.5043224659998</v>
      </c>
      <c r="D45" s="5" t="str">
        <f>VLOOKUP(E45,'augdate &amp; jandate kaf'!$C$5:$O$94,13,FALSE)</f>
        <v>1958-59</v>
      </c>
      <c r="E45" s="18">
        <f>LARGE('augdate &amp; jandate kaf'!$C$5:$C$94,'augdate &amp; jandate kaf rank'!$A45)</f>
        <v>5743.0351565370001</v>
      </c>
      <c r="F45" s="5" t="str">
        <f>VLOOKUP(G45,'augdate &amp; jandate kaf'!$D$5:$O$94,12,FALSE)</f>
        <v>2015-16</v>
      </c>
      <c r="G45" s="18">
        <f>LARGE('augdate &amp; jandate kaf'!$D$5:$D$94,'augdate &amp; jandate kaf rank'!$A45)</f>
        <v>7226.1755967870004</v>
      </c>
      <c r="H45" s="5" t="str">
        <f>VLOOKUP(I45,'augdate &amp; jandate kaf'!$E$5:$O$94,11,FALSE)</f>
        <v>1974-75</v>
      </c>
      <c r="I45" s="18">
        <f>LARGE('augdate &amp; jandate kaf'!$E$5:$E$94,'augdate &amp; jandate kaf rank'!$A45)</f>
        <v>8240.0882860380007</v>
      </c>
      <c r="J45" s="5" t="str">
        <f>VLOOKUP(K45,'augdate &amp; jandate kaf'!$F$5:$O$94,10,FALSE)</f>
        <v>2016-17</v>
      </c>
      <c r="K45" s="18">
        <f>LARGE('augdate &amp; jandate kaf'!$F$5:$F$94,'augdate &amp; jandate kaf rank'!$A45)</f>
        <v>8959.1778458490007</v>
      </c>
      <c r="L45" s="5" t="str">
        <f>VLOOKUP(M45,'augdate &amp; jandate kaf'!$G$5:$O$94,9,FALSE)</f>
        <v>1976-77</v>
      </c>
      <c r="M45" s="18">
        <f>LARGE('augdate &amp; jandate kaf'!$G$5:$G$94,'augdate &amp; jandate kaf rank'!$A45)</f>
        <v>569.25221005799995</v>
      </c>
      <c r="N45" s="5" t="str">
        <f>VLOOKUP(O45,'augdate &amp; jandate kaf'!$H$5:$O$94,8,FALSE)</f>
        <v>2008-09</v>
      </c>
      <c r="O45" s="18">
        <f>LARGE('augdate &amp; jandate kaf'!$H$5:$H$94,'augdate &amp; jandate kaf rank'!$A45)</f>
        <v>1042.63136586</v>
      </c>
      <c r="P45" s="5" t="str">
        <f>VLOOKUP(Q45,'augdate &amp; jandate kaf'!$I$5:$O$94,7,FALSE)</f>
        <v>2010-11</v>
      </c>
      <c r="Q45" s="18">
        <f>LARGE('augdate &amp; jandate kaf'!$I$5:$I$94,'augdate &amp; jandate kaf rank'!$A45)</f>
        <v>1644.6505168379999</v>
      </c>
      <c r="R45" s="5" t="str">
        <f>VLOOKUP(S45,'augdate &amp; jandate kaf'!$J$5:$O$94,6,FALSE)</f>
        <v>1977-78</v>
      </c>
      <c r="S45" s="18">
        <f>LARGE('augdate &amp; jandate kaf'!$J$5:$J$94,'augdate &amp; jandate kaf rank'!$A45)</f>
        <v>3025.4874898500002</v>
      </c>
      <c r="T45" s="5" t="str">
        <f>VLOOKUP(U45,'augdate &amp; jandate kaf'!$K$5:$O$94,5,FALSE)</f>
        <v>1947-48</v>
      </c>
      <c r="U45" s="18">
        <f>LARGE('augdate &amp; jandate kaf'!$K$5:$K$94,'augdate &amp; jandate kaf rank'!$A45)</f>
        <v>7861.5884655210002</v>
      </c>
      <c r="V45" s="5" t="str">
        <f>VLOOKUP(W45,'augdate &amp; jandate kaf'!$L$5:$O$94,4,FALSE)</f>
        <v>1980-81</v>
      </c>
      <c r="W45" s="18">
        <f>LARGE('augdate &amp; jandate kaf'!$L$5:$L$94,'augdate &amp; jandate kaf rank'!$A45)</f>
        <v>14725.596142005001</v>
      </c>
      <c r="X45" s="5" t="str">
        <f>VLOOKUP(Y45,'augdate &amp; jandate kaf'!$M$5:$O$94,3,FALSE)</f>
        <v>2015-16</v>
      </c>
      <c r="Y45" s="18">
        <f>LARGE('augdate &amp; jandate kaf'!$M$5:$M$94,'augdate &amp; jandate kaf rank'!$A45)</f>
        <v>20829.025995770997</v>
      </c>
      <c r="Z45" s="5" t="str">
        <f>VLOOKUP(AA45,'augdate &amp; jandate kaf'!$N$5:$O$94,2,FALSE)</f>
        <v>1939-40</v>
      </c>
      <c r="AA45" s="18">
        <f>LARGE('augdate &amp; jandate kaf'!$N$5:$N$94,'augdate &amp; jandate kaf rank'!$A45)</f>
        <v>29915.802514520998</v>
      </c>
    </row>
    <row r="46" spans="1:27" x14ac:dyDescent="0.2">
      <c r="A46" s="5">
        <v>41</v>
      </c>
      <c r="B46" s="5" t="str">
        <f>VLOOKUP(C46,'augdate &amp; jandate kaf'!$B$5:$O$94,14,FALSE)</f>
        <v>2000-01</v>
      </c>
      <c r="C46" s="18">
        <f>LARGE('augdate &amp; jandate kaf'!$B$5:$B$94,'augdate &amp; jandate kaf rank'!$A46)</f>
        <v>3717.724819263</v>
      </c>
      <c r="D46" s="5" t="str">
        <f>VLOOKUP(E46,'augdate &amp; jandate kaf'!$C$5:$O$94,13,FALSE)</f>
        <v>1953-54</v>
      </c>
      <c r="E46" s="18">
        <f>LARGE('augdate &amp; jandate kaf'!$C$5:$C$94,'augdate &amp; jandate kaf rank'!$A46)</f>
        <v>5735.7597849089998</v>
      </c>
      <c r="F46" s="5" t="str">
        <f>VLOOKUP(G46,'augdate &amp; jandate kaf'!$D$5:$O$94,12,FALSE)</f>
        <v>1929-30</v>
      </c>
      <c r="G46" s="18">
        <f>LARGE('augdate &amp; jandate kaf'!$D$5:$D$94,'augdate &amp; jandate kaf rank'!$A46)</f>
        <v>7188.7355981909996</v>
      </c>
      <c r="H46" s="5" t="str">
        <f>VLOOKUP(I46,'augdate &amp; jandate kaf'!$E$5:$O$94,11,FALSE)</f>
        <v>1930-31</v>
      </c>
      <c r="I46" s="18">
        <f>LARGE('augdate &amp; jandate kaf'!$E$5:$E$94,'augdate &amp; jandate kaf rank'!$A46)</f>
        <v>8195.6942381160006</v>
      </c>
      <c r="J46" s="5" t="str">
        <f>VLOOKUP(K46,'augdate &amp; jandate kaf'!$F$5:$O$94,10,FALSE)</f>
        <v>1928-29</v>
      </c>
      <c r="K46" s="18">
        <f>LARGE('augdate &amp; jandate kaf'!$F$5:$F$94,'augdate &amp; jandate kaf rank'!$A46)</f>
        <v>8832.4280985360001</v>
      </c>
      <c r="L46" s="5" t="str">
        <f>VLOOKUP(M46,'augdate &amp; jandate kaf'!$G$5:$O$94,9,FALSE)</f>
        <v>1981-82</v>
      </c>
      <c r="M46" s="18">
        <f>LARGE('augdate &amp; jandate kaf'!$G$5:$G$94,'augdate &amp; jandate kaf rank'!$A46)</f>
        <v>563.53386316499996</v>
      </c>
      <c r="N46" s="5" t="str">
        <f>VLOOKUP(O46,'augdate &amp; jandate kaf'!$H$5:$O$94,8,FALSE)</f>
        <v>1988-89</v>
      </c>
      <c r="O46" s="18">
        <f>LARGE('augdate &amp; jandate kaf'!$H$5:$H$94,'augdate &amp; jandate kaf rank'!$A46)</f>
        <v>1032.190374516</v>
      </c>
      <c r="P46" s="5" t="str">
        <f>VLOOKUP(Q46,'augdate &amp; jandate kaf'!$I$5:$O$94,7,FALSE)</f>
        <v>2002-03</v>
      </c>
      <c r="Q46" s="18">
        <f>LARGE('augdate &amp; jandate kaf'!$I$5:$I$94,'augdate &amp; jandate kaf rank'!$A46)</f>
        <v>1626.708038172</v>
      </c>
      <c r="R46" s="5" t="str">
        <f>VLOOKUP(S46,'augdate &amp; jandate kaf'!$J$5:$O$94,6,FALSE)</f>
        <v>1961-62</v>
      </c>
      <c r="S46" s="18">
        <f>LARGE('augdate &amp; jandate kaf'!$J$5:$J$94,'augdate &amp; jandate kaf rank'!$A46)</f>
        <v>3011.1529449330001</v>
      </c>
      <c r="T46" s="5" t="str">
        <f>VLOOKUP(U46,'augdate &amp; jandate kaf'!$K$5:$O$94,5,FALSE)</f>
        <v>2003-04</v>
      </c>
      <c r="U46" s="18">
        <f>LARGE('augdate &amp; jandate kaf'!$K$5:$K$94,'augdate &amp; jandate kaf rank'!$A46)</f>
        <v>7760.9967337560001</v>
      </c>
      <c r="V46" s="5" t="str">
        <f>VLOOKUP(W46,'augdate &amp; jandate kaf'!$L$5:$O$94,4,FALSE)</f>
        <v>1987-88</v>
      </c>
      <c r="W46" s="18">
        <f>LARGE('augdate &amp; jandate kaf'!$L$5:$L$94,'augdate &amp; jandate kaf rank'!$A46)</f>
        <v>14721.502257860999</v>
      </c>
      <c r="X46" s="5" t="str">
        <f>VLOOKUP(Y46,'augdate &amp; jandate kaf'!$M$5:$O$94,3,FALSE)</f>
        <v>1999-2000</v>
      </c>
      <c r="Y46" s="18">
        <f>LARGE('augdate &amp; jandate kaf'!$M$5:$M$94,'augdate &amp; jandate kaf rank'!$A46)</f>
        <v>20823.569467050002</v>
      </c>
      <c r="Z46" s="5" t="str">
        <f>VLOOKUP(AA46,'augdate &amp; jandate kaf'!$N$5:$O$94,2,FALSE)</f>
        <v>1970-71</v>
      </c>
      <c r="AA46" s="18">
        <f>LARGE('augdate &amp; jandate kaf'!$N$5:$N$94,'augdate &amp; jandate kaf rank'!$A46)</f>
        <v>29635.375417599</v>
      </c>
    </row>
    <row r="47" spans="1:27" x14ac:dyDescent="0.2">
      <c r="A47" s="5">
        <v>42</v>
      </c>
      <c r="B47" s="5" t="str">
        <f>VLOOKUP(C47,'augdate &amp; jandate kaf'!$B$5:$O$94,14,FALSE)</f>
        <v>1953-54</v>
      </c>
      <c r="C47" s="18">
        <f>LARGE('augdate &amp; jandate kaf'!$B$5:$B$94,'augdate &amp; jandate kaf rank'!$A47)</f>
        <v>3708.8706047189999</v>
      </c>
      <c r="D47" s="5" t="str">
        <f>VLOOKUP(E47,'augdate &amp; jandate kaf'!$C$5:$O$94,13,FALSE)</f>
        <v>1936-37</v>
      </c>
      <c r="E47" s="18">
        <f>LARGE('augdate &amp; jandate kaf'!$C$5:$C$94,'augdate &amp; jandate kaf rank'!$A47)</f>
        <v>5720.2252400369998</v>
      </c>
      <c r="F47" s="5" t="str">
        <f>VLOOKUP(G47,'augdate &amp; jandate kaf'!$D$5:$O$94,12,FALSE)</f>
        <v>1983-84</v>
      </c>
      <c r="G47" s="18">
        <f>LARGE('augdate &amp; jandate kaf'!$D$5:$D$94,'augdate &amp; jandate kaf rank'!$A47)</f>
        <v>7133.3233688640003</v>
      </c>
      <c r="H47" s="5" t="str">
        <f>VLOOKUP(I47,'augdate &amp; jandate kaf'!$E$5:$O$94,11,FALSE)</f>
        <v>1969-70</v>
      </c>
      <c r="I47" s="18">
        <f>LARGE('augdate &amp; jandate kaf'!$E$5:$E$94,'augdate &amp; jandate kaf rank'!$A47)</f>
        <v>8179.4872965749992</v>
      </c>
      <c r="J47" s="5" t="str">
        <f>VLOOKUP(K47,'augdate &amp; jandate kaf'!$F$5:$O$94,10,FALSE)</f>
        <v>1974-75</v>
      </c>
      <c r="K47" s="18">
        <f>LARGE('augdate &amp; jandate kaf'!$F$5:$F$94,'augdate &amp; jandate kaf rank'!$A47)</f>
        <v>8805.0363640260002</v>
      </c>
      <c r="L47" s="5" t="str">
        <f>VLOOKUP(M47,'augdate &amp; jandate kaf'!$G$5:$O$94,9,FALSE)</f>
        <v>1939-40</v>
      </c>
      <c r="M47" s="18">
        <f>LARGE('augdate &amp; jandate kaf'!$G$5:$G$94,'augdate &amp; jandate kaf rank'!$A47)</f>
        <v>560.70543351899994</v>
      </c>
      <c r="N47" s="5" t="str">
        <f>VLOOKUP(O47,'augdate &amp; jandate kaf'!$H$5:$O$94,8,FALSE)</f>
        <v>1965-66</v>
      </c>
      <c r="O47" s="18">
        <f>LARGE('augdate &amp; jandate kaf'!$H$5:$H$94,'augdate &amp; jandate kaf rank'!$A47)</f>
        <v>1025.6826061649999</v>
      </c>
      <c r="P47" s="5" t="str">
        <f>VLOOKUP(Q47,'augdate &amp; jandate kaf'!$I$5:$O$94,7,FALSE)</f>
        <v>2017-18</v>
      </c>
      <c r="Q47" s="18">
        <f>LARGE('augdate &amp; jandate kaf'!$I$5:$I$94,'augdate &amp; jandate kaf rank'!$A47)</f>
        <v>1624.431013464</v>
      </c>
      <c r="R47" s="5" t="str">
        <f>VLOOKUP(S47,'augdate &amp; jandate kaf'!$J$5:$O$94,6,FALSE)</f>
        <v>1985-86</v>
      </c>
      <c r="S47" s="18">
        <f>LARGE('augdate &amp; jandate kaf'!$J$5:$J$94,'augdate &amp; jandate kaf rank'!$A47)</f>
        <v>3010.688812719</v>
      </c>
      <c r="T47" s="5" t="str">
        <f>VLOOKUP(U47,'augdate &amp; jandate kaf'!$K$5:$O$94,5,FALSE)</f>
        <v>1951-52</v>
      </c>
      <c r="U47" s="18">
        <f>LARGE('augdate &amp; jandate kaf'!$K$5:$K$94,'augdate &amp; jandate kaf rank'!$A47)</f>
        <v>7759.971279249</v>
      </c>
      <c r="V47" s="5" t="str">
        <f>VLOOKUP(W47,'augdate &amp; jandate kaf'!$L$5:$O$94,4,FALSE)</f>
        <v>1998-99</v>
      </c>
      <c r="W47" s="18">
        <f>LARGE('augdate &amp; jandate kaf'!$L$5:$L$94,'augdate &amp; jandate kaf rank'!$A47)</f>
        <v>14583.736312613999</v>
      </c>
      <c r="X47" s="5" t="str">
        <f>VLOOKUP(Y47,'augdate &amp; jandate kaf'!$M$5:$O$94,3,FALSE)</f>
        <v>1993-94</v>
      </c>
      <c r="Y47" s="18">
        <f>LARGE('augdate &amp; jandate kaf'!$M$5:$M$94,'augdate &amp; jandate kaf rank'!$A47)</f>
        <v>20821.355913414001</v>
      </c>
      <c r="Z47" s="5" t="str">
        <f>VLOOKUP(AA47,'augdate &amp; jandate kaf'!$N$5:$O$94,2,FALSE)</f>
        <v>2001-02</v>
      </c>
      <c r="AA47" s="18">
        <f>LARGE('augdate &amp; jandate kaf'!$N$5:$N$94,'augdate &amp; jandate kaf rank'!$A47)</f>
        <v>29420.662698378001</v>
      </c>
    </row>
    <row r="48" spans="1:27" x14ac:dyDescent="0.2">
      <c r="A48" s="5">
        <v>43</v>
      </c>
      <c r="B48" s="5" t="str">
        <f>VLOOKUP(C48,'augdate &amp; jandate kaf'!$B$5:$O$94,14,FALSE)</f>
        <v>1931-32</v>
      </c>
      <c r="C48" s="18">
        <f>LARGE('augdate &amp; jandate kaf'!$B$5:$B$94,'augdate &amp; jandate kaf rank'!$A48)</f>
        <v>3662.6319287669999</v>
      </c>
      <c r="D48" s="5" t="str">
        <f>VLOOKUP(E48,'augdate &amp; jandate kaf'!$C$5:$O$94,13,FALSE)</f>
        <v>1939-40</v>
      </c>
      <c r="E48" s="18">
        <f>LARGE('augdate &amp; jandate kaf'!$C$5:$C$94,'augdate &amp; jandate kaf rank'!$A48)</f>
        <v>5712.1505295959996</v>
      </c>
      <c r="F48" s="5" t="str">
        <f>VLOOKUP(G48,'augdate &amp; jandate kaf'!$D$5:$O$94,12,FALSE)</f>
        <v>2003-04</v>
      </c>
      <c r="G48" s="18">
        <f>LARGE('augdate &amp; jandate kaf'!$D$5:$D$94,'augdate &amp; jandate kaf rank'!$A48)</f>
        <v>7087.9336185000002</v>
      </c>
      <c r="H48" s="5" t="str">
        <f>VLOOKUP(I48,'augdate &amp; jandate kaf'!$E$5:$O$94,11,FALSE)</f>
        <v>2016-17</v>
      </c>
      <c r="I48" s="18">
        <f>LARGE('augdate &amp; jandate kaf'!$E$5:$E$94,'augdate &amp; jandate kaf rank'!$A48)</f>
        <v>8166.0492805499998</v>
      </c>
      <c r="J48" s="5" t="str">
        <f>VLOOKUP(K48,'augdate &amp; jandate kaf'!$F$5:$O$94,10,FALSE)</f>
        <v>2012-13</v>
      </c>
      <c r="K48" s="18">
        <f>LARGE('augdate &amp; jandate kaf'!$F$5:$F$94,'augdate &amp; jandate kaf rank'!$A48)</f>
        <v>8788.1887613520012</v>
      </c>
      <c r="L48" s="5" t="str">
        <f>VLOOKUP(M48,'augdate &amp; jandate kaf'!$G$5:$O$94,9,FALSE)</f>
        <v>2002-03</v>
      </c>
      <c r="M48" s="18">
        <f>LARGE('augdate &amp; jandate kaf'!$G$5:$G$94,'augdate &amp; jandate kaf rank'!$A48)</f>
        <v>560.09055750899995</v>
      </c>
      <c r="N48" s="5" t="str">
        <f>VLOOKUP(O48,'augdate &amp; jandate kaf'!$H$5:$O$94,8,FALSE)</f>
        <v>1957-58</v>
      </c>
      <c r="O48" s="18">
        <f>LARGE('augdate &amp; jandate kaf'!$H$5:$H$94,'augdate &amp; jandate kaf rank'!$A48)</f>
        <v>1025.3097136169999</v>
      </c>
      <c r="P48" s="5" t="str">
        <f>VLOOKUP(Q48,'augdate &amp; jandate kaf'!$I$5:$O$94,7,FALSE)</f>
        <v>1940-41</v>
      </c>
      <c r="Q48" s="18">
        <f>LARGE('augdate &amp; jandate kaf'!$I$5:$I$94,'augdate &amp; jandate kaf rank'!$A48)</f>
        <v>1618.6551459120001</v>
      </c>
      <c r="R48" s="5" t="str">
        <f>VLOOKUP(S48,'augdate &amp; jandate kaf'!$J$5:$O$94,6,FALSE)</f>
        <v>1957-58</v>
      </c>
      <c r="S48" s="18">
        <f>LARGE('augdate &amp; jandate kaf'!$J$5:$J$94,'augdate &amp; jandate kaf rank'!$A48)</f>
        <v>2940.5493112169997</v>
      </c>
      <c r="T48" s="5" t="str">
        <f>VLOOKUP(U48,'augdate &amp; jandate kaf'!$K$5:$O$94,5,FALSE)</f>
        <v>1965-66</v>
      </c>
      <c r="U48" s="18">
        <f>LARGE('augdate &amp; jandate kaf'!$K$5:$K$94,'augdate &amp; jandate kaf rank'!$A48)</f>
        <v>7754.1775604579998</v>
      </c>
      <c r="V48" s="5" t="str">
        <f>VLOOKUP(W48,'augdate &amp; jandate kaf'!$L$5:$O$94,4,FALSE)</f>
        <v>1939-40</v>
      </c>
      <c r="W48" s="18">
        <f>LARGE('augdate &amp; jandate kaf'!$L$5:$L$94,'augdate &amp; jandate kaf rank'!$A48)</f>
        <v>14487.942597198</v>
      </c>
      <c r="X48" s="5" t="str">
        <f>VLOOKUP(Y48,'augdate &amp; jandate kaf'!$M$5:$O$94,3,FALSE)</f>
        <v>2005-06</v>
      </c>
      <c r="Y48" s="18">
        <f>LARGE('augdate &amp; jandate kaf'!$M$5:$M$94,'augdate &amp; jandate kaf rank'!$A48)</f>
        <v>20754.788643183001</v>
      </c>
      <c r="Z48" s="5" t="str">
        <f>VLOOKUP(AA48,'augdate &amp; jandate kaf'!$N$5:$O$94,2,FALSE)</f>
        <v>2010-11</v>
      </c>
      <c r="AA48" s="18">
        <f>LARGE('augdate &amp; jandate kaf'!$N$5:$N$94,'augdate &amp; jandate kaf rank'!$A48)</f>
        <v>29369.048816015998</v>
      </c>
    </row>
    <row r="49" spans="1:27" x14ac:dyDescent="0.2">
      <c r="A49" s="5">
        <v>44</v>
      </c>
      <c r="B49" s="5" t="str">
        <f>VLOOKUP(C49,'augdate &amp; jandate kaf'!$B$5:$O$94,14,FALSE)</f>
        <v>2008-09</v>
      </c>
      <c r="C49" s="18">
        <f>LARGE('augdate &amp; jandate kaf'!$B$5:$B$94,'augdate &amp; jandate kaf rank'!$A49)</f>
        <v>3654.638540637</v>
      </c>
      <c r="D49" s="5" t="str">
        <f>VLOOKUP(E49,'augdate &amp; jandate kaf'!$C$5:$O$94,13,FALSE)</f>
        <v>1955-56</v>
      </c>
      <c r="E49" s="18">
        <f>LARGE('augdate &amp; jandate kaf'!$C$5:$C$94,'augdate &amp; jandate kaf rank'!$A49)</f>
        <v>5674.6232582759994</v>
      </c>
      <c r="F49" s="5" t="str">
        <f>VLOOKUP(G49,'augdate &amp; jandate kaf'!$D$5:$O$94,12,FALSE)</f>
        <v>1944-45</v>
      </c>
      <c r="G49" s="18">
        <f>LARGE('augdate &amp; jandate kaf'!$D$5:$D$94,'augdate &amp; jandate kaf rank'!$A49)</f>
        <v>7050.3686612310003</v>
      </c>
      <c r="H49" s="5" t="str">
        <f>VLOOKUP(I49,'augdate &amp; jandate kaf'!$E$5:$O$94,11,FALSE)</f>
        <v>1961-62</v>
      </c>
      <c r="I49" s="18">
        <f>LARGE('augdate &amp; jandate kaf'!$E$5:$E$94,'augdate &amp; jandate kaf rank'!$A49)</f>
        <v>8125.5884556210003</v>
      </c>
      <c r="J49" s="5" t="str">
        <f>VLOOKUP(K49,'augdate &amp; jandate kaf'!$F$5:$O$94,10,FALSE)</f>
        <v>2003-04</v>
      </c>
      <c r="K49" s="18">
        <f>LARGE('augdate &amp; jandate kaf'!$F$5:$F$94,'augdate &amp; jandate kaf rank'!$A49)</f>
        <v>8745.2604984990012</v>
      </c>
      <c r="L49" s="5" t="str">
        <f>VLOOKUP(M49,'augdate &amp; jandate kaf'!$G$5:$O$94,9,FALSE)</f>
        <v>1978-79</v>
      </c>
      <c r="M49" s="18">
        <f>LARGE('augdate &amp; jandate kaf'!$G$5:$G$94,'augdate &amp; jandate kaf rank'!$A49)</f>
        <v>557.07766506000007</v>
      </c>
      <c r="N49" s="5" t="str">
        <f>VLOOKUP(O49,'augdate &amp; jandate kaf'!$H$5:$O$94,8,FALSE)</f>
        <v>1976-77</v>
      </c>
      <c r="O49" s="18">
        <f>LARGE('augdate &amp; jandate kaf'!$H$5:$H$94,'augdate &amp; jandate kaf rank'!$A49)</f>
        <v>1021.713680694</v>
      </c>
      <c r="P49" s="5" t="str">
        <f>VLOOKUP(Q49,'augdate &amp; jandate kaf'!$I$5:$O$94,7,FALSE)</f>
        <v>1953-54</v>
      </c>
      <c r="Q49" s="18">
        <f>LARGE('augdate &amp; jandate kaf'!$I$5:$I$94,'augdate &amp; jandate kaf rank'!$A49)</f>
        <v>1599.062419374</v>
      </c>
      <c r="R49" s="5" t="str">
        <f>VLOOKUP(S49,'augdate &amp; jandate kaf'!$J$5:$O$94,6,FALSE)</f>
        <v>1938-39</v>
      </c>
      <c r="S49" s="18">
        <f>LARGE('augdate &amp; jandate kaf'!$J$5:$J$94,'augdate &amp; jandate kaf rank'!$A49)</f>
        <v>2939.2898071320001</v>
      </c>
      <c r="T49" s="5" t="str">
        <f>VLOOKUP(U49,'augdate &amp; jandate kaf'!$K$5:$O$94,5,FALSE)</f>
        <v>1984-85</v>
      </c>
      <c r="U49" s="18">
        <f>LARGE('augdate &amp; jandate kaf'!$K$5:$K$94,'augdate &amp; jandate kaf rank'!$A49)</f>
        <v>7721.8906195199997</v>
      </c>
      <c r="V49" s="5" t="str">
        <f>VLOOKUP(W49,'augdate &amp; jandate kaf'!$L$5:$O$94,4,FALSE)</f>
        <v>1937-38</v>
      </c>
      <c r="W49" s="18">
        <f>LARGE('augdate &amp; jandate kaf'!$L$5:$L$94,'augdate &amp; jandate kaf rank'!$A49)</f>
        <v>14447.265573929999</v>
      </c>
      <c r="X49" s="5" t="str">
        <f>VLOOKUP(Y49,'augdate &amp; jandate kaf'!$M$5:$O$94,3,FALSE)</f>
        <v>1982-83</v>
      </c>
      <c r="Y49" s="18">
        <f>LARGE('augdate &amp; jandate kaf'!$M$5:$M$94,'augdate &amp; jandate kaf rank'!$A49)</f>
        <v>20729.723520156</v>
      </c>
      <c r="Z49" s="5" t="str">
        <f>VLOOKUP(AA49,'augdate &amp; jandate kaf'!$N$5:$O$94,2,FALSE)</f>
        <v>1961-62</v>
      </c>
      <c r="AA49" s="18">
        <f>LARGE('augdate &amp; jandate kaf'!$N$5:$N$94,'augdate &amp; jandate kaf rank'!$A49)</f>
        <v>29348.896750656</v>
      </c>
    </row>
    <row r="50" spans="1:27" x14ac:dyDescent="0.2">
      <c r="A50" s="5">
        <v>45</v>
      </c>
      <c r="B50" s="5" t="str">
        <f>VLOOKUP(C50,'augdate &amp; jandate kaf'!$B$5:$O$94,14,FALSE)</f>
        <v>1952-53</v>
      </c>
      <c r="C50" s="18">
        <f>LARGE('augdate &amp; jandate kaf'!$B$5:$B$94,'augdate &amp; jandate kaf rank'!$A50)</f>
        <v>3642.1565576340004</v>
      </c>
      <c r="D50" s="5" t="str">
        <f>VLOOKUP(E50,'augdate &amp; jandate kaf'!$C$5:$O$94,13,FALSE)</f>
        <v>1995-96</v>
      </c>
      <c r="E50" s="18">
        <f>LARGE('augdate &amp; jandate kaf'!$C$5:$C$94,'augdate &amp; jandate kaf rank'!$A50)</f>
        <v>5644.8176395589999</v>
      </c>
      <c r="F50" s="5" t="str">
        <f>VLOOKUP(G50,'augdate &amp; jandate kaf'!$D$5:$O$94,12,FALSE)</f>
        <v>1969-70</v>
      </c>
      <c r="G50" s="18">
        <f>LARGE('augdate &amp; jandate kaf'!$D$5:$D$94,'augdate &amp; jandate kaf rank'!$A50)</f>
        <v>7044.6245292149997</v>
      </c>
      <c r="H50" s="5" t="str">
        <f>VLOOKUP(I50,'augdate &amp; jandate kaf'!$E$5:$O$94,11,FALSE)</f>
        <v>1984-85</v>
      </c>
      <c r="I50" s="18">
        <f>LARGE('augdate &amp; jandate kaf'!$E$5:$E$94,'augdate &amp; jandate kaf rank'!$A50)</f>
        <v>8116.6330840560004</v>
      </c>
      <c r="J50" s="5" t="str">
        <f>VLOOKUP(K50,'augdate &amp; jandate kaf'!$F$5:$O$94,10,FALSE)</f>
        <v>1961-62</v>
      </c>
      <c r="K50" s="18">
        <f>LARGE('augdate &amp; jandate kaf'!$F$5:$F$94,'augdate &amp; jandate kaf rank'!$A50)</f>
        <v>8668.8314104559995</v>
      </c>
      <c r="L50" s="5" t="str">
        <f>VLOOKUP(M50,'augdate &amp; jandate kaf'!$G$5:$O$94,9,FALSE)</f>
        <v>1996-97</v>
      </c>
      <c r="M50" s="18">
        <f>LARGE('augdate &amp; jandate kaf'!$G$5:$G$94,'augdate &amp; jandate kaf rank'!$A50)</f>
        <v>552.58907018699995</v>
      </c>
      <c r="N50" s="5" t="str">
        <f>VLOOKUP(O50,'augdate &amp; jandate kaf'!$H$5:$O$94,8,FALSE)</f>
        <v>1931-32</v>
      </c>
      <c r="O50" s="18">
        <f>LARGE('augdate &amp; jandate kaf'!$H$5:$H$94,'augdate &amp; jandate kaf rank'!$A50)</f>
        <v>1019.083598148</v>
      </c>
      <c r="P50" s="5" t="str">
        <f>VLOOKUP(Q50,'augdate &amp; jandate kaf'!$I$5:$O$94,7,FALSE)</f>
        <v>1988-89</v>
      </c>
      <c r="Q50" s="18">
        <f>LARGE('augdate &amp; jandate kaf'!$I$5:$I$94,'augdate &amp; jandate kaf rank'!$A50)</f>
        <v>1598.6141549279998</v>
      </c>
      <c r="R50" s="5" t="str">
        <f>VLOOKUP(S50,'augdate &amp; jandate kaf'!$J$5:$O$94,6,FALSE)</f>
        <v>2009-10</v>
      </c>
      <c r="S50" s="18">
        <f>LARGE('augdate &amp; jandate kaf'!$J$5:$J$94,'augdate &amp; jandate kaf rank'!$A50)</f>
        <v>2935.8564188310002</v>
      </c>
      <c r="T50" s="5" t="str">
        <f>VLOOKUP(U50,'augdate &amp; jandate kaf'!$K$5:$O$94,5,FALSE)</f>
        <v>2013-14</v>
      </c>
      <c r="U50" s="18">
        <f>LARGE('augdate &amp; jandate kaf'!$K$5:$K$94,'augdate &amp; jandate kaf rank'!$A50)</f>
        <v>7553.2717828679997</v>
      </c>
      <c r="V50" s="5" t="str">
        <f>VLOOKUP(W50,'augdate &amp; jandate kaf'!$L$5:$O$94,4,FALSE)</f>
        <v>1932-33</v>
      </c>
      <c r="W50" s="18">
        <f>LARGE('augdate &amp; jandate kaf'!$L$5:$L$94,'augdate &amp; jandate kaf rank'!$A50)</f>
        <v>14394.574666815</v>
      </c>
      <c r="X50" s="5" t="str">
        <f>VLOOKUP(Y50,'augdate &amp; jandate kaf'!$M$5:$O$94,3,FALSE)</f>
        <v>1970-71</v>
      </c>
      <c r="Y50" s="18">
        <f>LARGE('augdate &amp; jandate kaf'!$M$5:$M$94,'augdate &amp; jandate kaf rank'!$A50)</f>
        <v>20723.665999722001</v>
      </c>
      <c r="Z50" s="5" t="str">
        <f>VLOOKUP(AA50,'augdate &amp; jandate kaf'!$N$5:$O$94,2,FALSE)</f>
        <v>1935-36</v>
      </c>
      <c r="AA50" s="18">
        <f>LARGE('augdate &amp; jandate kaf'!$N$5:$N$94,'augdate &amp; jandate kaf rank'!$A50)</f>
        <v>29229.255763407</v>
      </c>
    </row>
    <row r="51" spans="1:27" x14ac:dyDescent="0.2">
      <c r="A51" s="5">
        <v>46</v>
      </c>
      <c r="B51" s="5" t="str">
        <f>VLOOKUP(C51,'augdate &amp; jandate kaf'!$B$5:$O$94,14,FALSE)</f>
        <v>2004-05</v>
      </c>
      <c r="C51" s="18">
        <f>LARGE('augdate &amp; jandate kaf'!$B$5:$B$94,'augdate &amp; jandate kaf rank'!$A51)</f>
        <v>3638.3443263720001</v>
      </c>
      <c r="D51" s="5" t="str">
        <f>VLOOKUP(E51,'augdate &amp; jandate kaf'!$C$5:$O$94,13,FALSE)</f>
        <v>2015-16</v>
      </c>
      <c r="E51" s="18">
        <f>LARGE('augdate &amp; jandate kaf'!$C$5:$C$94,'augdate &amp; jandate kaf rank'!$A51)</f>
        <v>5596.016319075</v>
      </c>
      <c r="F51" s="5" t="str">
        <f>VLOOKUP(G51,'augdate &amp; jandate kaf'!$D$5:$O$94,12,FALSE)</f>
        <v>2014-15</v>
      </c>
      <c r="G51" s="18">
        <f>LARGE('augdate &amp; jandate kaf'!$D$5:$D$94,'augdate &amp; jandate kaf rank'!$A51)</f>
        <v>7027.3584141600004</v>
      </c>
      <c r="H51" s="5" t="str">
        <f>VLOOKUP(I51,'augdate &amp; jandate kaf'!$E$5:$O$94,11,FALSE)</f>
        <v>1935-36</v>
      </c>
      <c r="I51" s="18">
        <f>LARGE('augdate &amp; jandate kaf'!$E$5:$E$94,'augdate &amp; jandate kaf rank'!$A51)</f>
        <v>8105.9560596629999</v>
      </c>
      <c r="J51" s="5" t="str">
        <f>VLOOKUP(K51,'augdate &amp; jandate kaf'!$F$5:$O$94,10,FALSE)</f>
        <v>1935-36</v>
      </c>
      <c r="K51" s="18">
        <f>LARGE('augdate &amp; jandate kaf'!$F$5:$F$94,'augdate &amp; jandate kaf rank'!$A51)</f>
        <v>8641.2671139689992</v>
      </c>
      <c r="L51" s="5" t="str">
        <f>VLOOKUP(M51,'augdate &amp; jandate kaf'!$G$5:$O$94,9,FALSE)</f>
        <v>2006-07</v>
      </c>
      <c r="M51" s="18">
        <f>LARGE('augdate &amp; jandate kaf'!$G$5:$G$94,'augdate &amp; jandate kaf rank'!$A51)</f>
        <v>552.46609498499993</v>
      </c>
      <c r="N51" s="5" t="str">
        <f>VLOOKUP(O51,'augdate &amp; jandate kaf'!$H$5:$O$94,8,FALSE)</f>
        <v>1993-94</v>
      </c>
      <c r="O51" s="18">
        <f>LARGE('augdate &amp; jandate kaf'!$H$5:$H$94,'augdate &amp; jandate kaf rank'!$A51)</f>
        <v>1015.721614803</v>
      </c>
      <c r="P51" s="5" t="str">
        <f>VLOOKUP(Q51,'augdate &amp; jandate kaf'!$I$5:$O$94,7,FALSE)</f>
        <v>1958-59</v>
      </c>
      <c r="Q51" s="18">
        <f>LARGE('augdate &amp; jandate kaf'!$I$5:$I$94,'augdate &amp; jandate kaf rank'!$A51)</f>
        <v>1597.7057252100001</v>
      </c>
      <c r="R51" s="5" t="str">
        <f>VLOOKUP(S51,'augdate &amp; jandate kaf'!$J$5:$O$94,6,FALSE)</f>
        <v>1967-68</v>
      </c>
      <c r="S51" s="18">
        <f>LARGE('augdate &amp; jandate kaf'!$J$5:$J$94,'augdate &amp; jandate kaf rank'!$A51)</f>
        <v>2922.8706341940001</v>
      </c>
      <c r="T51" s="5" t="str">
        <f>VLOOKUP(U51,'augdate &amp; jandate kaf'!$K$5:$O$94,5,FALSE)</f>
        <v>1999-2000</v>
      </c>
      <c r="U51" s="18">
        <f>LARGE('augdate &amp; jandate kaf'!$K$5:$K$94,'augdate &amp; jandate kaf rank'!$A51)</f>
        <v>7349.261873163</v>
      </c>
      <c r="V51" s="5" t="str">
        <f>VLOOKUP(W51,'augdate &amp; jandate kaf'!$L$5:$O$94,4,FALSE)</f>
        <v>1982-83</v>
      </c>
      <c r="W51" s="18">
        <f>LARGE('augdate &amp; jandate kaf'!$L$5:$L$94,'augdate &amp; jandate kaf rank'!$A51)</f>
        <v>14377.316485644</v>
      </c>
      <c r="X51" s="5" t="str">
        <f>VLOOKUP(Y51,'augdate &amp; jandate kaf'!$M$5:$O$94,3,FALSE)</f>
        <v>1950-51</v>
      </c>
      <c r="Y51" s="18">
        <f>LARGE('augdate &amp; jandate kaf'!$M$5:$M$94,'augdate &amp; jandate kaf rank'!$A51)</f>
        <v>20693.517240522</v>
      </c>
      <c r="Z51" s="5" t="str">
        <f>VLOOKUP(AA51,'augdate &amp; jandate kaf'!$N$5:$O$94,2,FALSE)</f>
        <v>1956-57</v>
      </c>
      <c r="AA51" s="18">
        <f>LARGE('augdate &amp; jandate kaf'!$N$5:$N$94,'augdate &amp; jandate kaf rank'!$A51)</f>
        <v>29216.037912663003</v>
      </c>
    </row>
    <row r="52" spans="1:27" x14ac:dyDescent="0.2">
      <c r="A52" s="5">
        <v>47</v>
      </c>
      <c r="B52" s="5" t="str">
        <f>VLOOKUP(C52,'augdate &amp; jandate kaf'!$B$5:$O$94,14,FALSE)</f>
        <v>1958-59</v>
      </c>
      <c r="C52" s="18">
        <f>LARGE('augdate &amp; jandate kaf'!$B$5:$B$94,'augdate &amp; jandate kaf rank'!$A52)</f>
        <v>3633.7327562969999</v>
      </c>
      <c r="D52" s="5" t="str">
        <f>VLOOKUP(E52,'augdate &amp; jandate kaf'!$C$5:$O$94,13,FALSE)</f>
        <v>1944-45</v>
      </c>
      <c r="E52" s="18">
        <f>LARGE('augdate &amp; jandate kaf'!$C$5:$C$94,'augdate &amp; jandate kaf rank'!$A52)</f>
        <v>5582.4751625579993</v>
      </c>
      <c r="F52" s="5" t="str">
        <f>VLOOKUP(G52,'augdate &amp; jandate kaf'!$D$5:$O$94,12,FALSE)</f>
        <v>2011-12</v>
      </c>
      <c r="G52" s="18">
        <f>LARGE('augdate &amp; jandate kaf'!$D$5:$D$94,'augdate &amp; jandate kaf rank'!$A52)</f>
        <v>7021.1640342269993</v>
      </c>
      <c r="H52" s="5" t="str">
        <f>VLOOKUP(I52,'augdate &amp; jandate kaf'!$E$5:$O$94,11,FALSE)</f>
        <v>2003-04</v>
      </c>
      <c r="I52" s="18">
        <f>LARGE('augdate &amp; jandate kaf'!$E$5:$E$94,'augdate &amp; jandate kaf rank'!$A52)</f>
        <v>8073.2625071700004</v>
      </c>
      <c r="J52" s="5" t="str">
        <f>VLOOKUP(K52,'augdate &amp; jandate kaf'!$F$5:$O$94,10,FALSE)</f>
        <v>1930-31</v>
      </c>
      <c r="K52" s="18">
        <f>LARGE('augdate &amp; jandate kaf'!$F$5:$F$94,'augdate &amp; jandate kaf rank'!$A52)</f>
        <v>8595.3021570149995</v>
      </c>
      <c r="L52" s="5" t="str">
        <f>VLOOKUP(M52,'augdate &amp; jandate kaf'!$G$5:$O$94,9,FALSE)</f>
        <v>1968-69</v>
      </c>
      <c r="M52" s="18">
        <f>LARGE('augdate &amp; jandate kaf'!$G$5:$G$94,'augdate &amp; jandate kaf rank'!$A52)</f>
        <v>548.53088852100007</v>
      </c>
      <c r="N52" s="5" t="str">
        <f>VLOOKUP(O52,'augdate &amp; jandate kaf'!$H$5:$O$94,8,FALSE)</f>
        <v>1970-71</v>
      </c>
      <c r="O52" s="18">
        <f>LARGE('augdate &amp; jandate kaf'!$H$5:$H$94,'augdate &amp; jandate kaf rank'!$A52)</f>
        <v>1000.625417022</v>
      </c>
      <c r="P52" s="5" t="str">
        <f>VLOOKUP(Q52,'augdate &amp; jandate kaf'!$I$5:$O$94,7,FALSE)</f>
        <v>1954-55</v>
      </c>
      <c r="Q52" s="18">
        <f>LARGE('augdate &amp; jandate kaf'!$I$5:$I$94,'augdate &amp; jandate kaf rank'!$A52)</f>
        <v>1571.5774617270001</v>
      </c>
      <c r="R52" s="5" t="str">
        <f>VLOOKUP(S52,'augdate &amp; jandate kaf'!$J$5:$O$94,6,FALSE)</f>
        <v>1965-66</v>
      </c>
      <c r="S52" s="18">
        <f>LARGE('augdate &amp; jandate kaf'!$J$5:$J$94,'augdate &amp; jandate kaf rank'!$A52)</f>
        <v>2922.0514606710003</v>
      </c>
      <c r="T52" s="5" t="str">
        <f>VLOOKUP(U52,'augdate &amp; jandate kaf'!$K$5:$O$94,5,FALSE)</f>
        <v>1929-30</v>
      </c>
      <c r="U52" s="18">
        <f>LARGE('augdate &amp; jandate kaf'!$K$5:$K$94,'augdate &amp; jandate kaf rank'!$A52)</f>
        <v>7316.8876595010006</v>
      </c>
      <c r="V52" s="5" t="str">
        <f>VLOOKUP(W52,'augdate &amp; jandate kaf'!$L$5:$O$94,4,FALSE)</f>
        <v>2010-11</v>
      </c>
      <c r="W52" s="18">
        <f>LARGE('augdate &amp; jandate kaf'!$L$5:$L$94,'augdate &amp; jandate kaf rank'!$A52)</f>
        <v>14302.811364470999</v>
      </c>
      <c r="X52" s="5" t="str">
        <f>VLOOKUP(Y52,'augdate &amp; jandate kaf'!$M$5:$O$94,3,FALSE)</f>
        <v>2014-15</v>
      </c>
      <c r="Y52" s="18">
        <f>LARGE('augdate &amp; jandate kaf'!$M$5:$M$94,'augdate &amp; jandate kaf rank'!$A52)</f>
        <v>20576.659063086001</v>
      </c>
      <c r="Z52" s="5" t="str">
        <f>VLOOKUP(AA52,'augdate &amp; jandate kaf'!$N$5:$O$94,2,FALSE)</f>
        <v>2015-16</v>
      </c>
      <c r="AA52" s="18">
        <f>LARGE('augdate &amp; jandate kaf'!$N$5:$N$94,'augdate &amp; jandate kaf rank'!$A52)</f>
        <v>29108.226346457999</v>
      </c>
    </row>
    <row r="53" spans="1:27" x14ac:dyDescent="0.2">
      <c r="A53" s="5">
        <v>48</v>
      </c>
      <c r="B53" s="5" t="str">
        <f>VLOOKUP(C53,'augdate &amp; jandate kaf'!$B$5:$O$94,14,FALSE)</f>
        <v>1978-79</v>
      </c>
      <c r="C53" s="18">
        <f>LARGE('augdate &amp; jandate kaf'!$B$5:$B$94,'augdate &amp; jandate kaf rank'!$A53)</f>
        <v>3612.7039967550004</v>
      </c>
      <c r="D53" s="5" t="str">
        <f>VLOOKUP(E53,'augdate &amp; jandate kaf'!$C$5:$O$94,13,FALSE)</f>
        <v>1941-42</v>
      </c>
      <c r="E53" s="18">
        <f>LARGE('augdate &amp; jandate kaf'!$C$5:$C$94,'augdate &amp; jandate kaf rank'!$A53)</f>
        <v>5580.4004518920001</v>
      </c>
      <c r="F53" s="5" t="str">
        <f>VLOOKUP(G53,'augdate &amp; jandate kaf'!$D$5:$O$94,12,FALSE)</f>
        <v>1956-57</v>
      </c>
      <c r="G53" s="18">
        <f>LARGE('augdate &amp; jandate kaf'!$D$5:$D$94,'augdate &amp; jandate kaf rank'!$A53)</f>
        <v>7003.3703158859998</v>
      </c>
      <c r="H53" s="5" t="str">
        <f>VLOOKUP(I53,'augdate &amp; jandate kaf'!$E$5:$O$94,11,FALSE)</f>
        <v>1944-45</v>
      </c>
      <c r="I53" s="18">
        <f>LARGE('augdate &amp; jandate kaf'!$E$5:$E$94,'augdate &amp; jandate kaf rank'!$A53)</f>
        <v>8011.7768896409998</v>
      </c>
      <c r="J53" s="5" t="str">
        <f>VLOOKUP(K53,'augdate &amp; jandate kaf'!$F$5:$O$94,10,FALSE)</f>
        <v>1984-85</v>
      </c>
      <c r="K53" s="18">
        <f>LARGE('augdate &amp; jandate kaf'!$F$5:$F$94,'augdate &amp; jandate kaf rank'!$A53)</f>
        <v>8568.4439762040001</v>
      </c>
      <c r="L53" s="5" t="str">
        <f>VLOOKUP(M53,'augdate &amp; jandate kaf'!$G$5:$O$94,9,FALSE)</f>
        <v>1937-38</v>
      </c>
      <c r="M53" s="18">
        <f>LARGE('augdate &amp; jandate kaf'!$G$5:$G$94,'augdate &amp; jandate kaf rank'!$A53)</f>
        <v>546.13287208200006</v>
      </c>
      <c r="N53" s="5" t="str">
        <f>VLOOKUP(O53,'augdate &amp; jandate kaf'!$H$5:$O$94,8,FALSE)</f>
        <v>2000-01</v>
      </c>
      <c r="O53" s="18">
        <f>LARGE('augdate &amp; jandate kaf'!$H$5:$H$94,'augdate &amp; jandate kaf rank'!$A53)</f>
        <v>1000.214838525</v>
      </c>
      <c r="P53" s="5" t="str">
        <f>VLOOKUP(Q53,'augdate &amp; jandate kaf'!$I$5:$O$94,7,FALSE)</f>
        <v>1965-66</v>
      </c>
      <c r="Q53" s="18">
        <f>LARGE('augdate &amp; jandate kaf'!$I$5:$I$94,'augdate &amp; jandate kaf rank'!$A53)</f>
        <v>1567.142420571</v>
      </c>
      <c r="R53" s="5" t="str">
        <f>VLOOKUP(S53,'augdate &amp; jandate kaf'!$J$5:$O$94,6,FALSE)</f>
        <v>1935-36</v>
      </c>
      <c r="S53" s="18">
        <f>LARGE('augdate &amp; jandate kaf'!$J$5:$J$94,'augdate &amp; jandate kaf rank'!$A53)</f>
        <v>2902.3020399239999</v>
      </c>
      <c r="T53" s="5" t="str">
        <f>VLOOKUP(U53,'augdate &amp; jandate kaf'!$K$5:$O$94,5,FALSE)</f>
        <v>1967-68</v>
      </c>
      <c r="U53" s="18">
        <f>LARGE('augdate &amp; jandate kaf'!$K$5:$K$94,'augdate &amp; jandate kaf rank'!$A53)</f>
        <v>7297.7749329449998</v>
      </c>
      <c r="V53" s="5" t="str">
        <f>VLOOKUP(W53,'augdate &amp; jandate kaf'!$L$5:$O$94,4,FALSE)</f>
        <v>2013-14</v>
      </c>
      <c r="W53" s="18">
        <f>LARGE('augdate &amp; jandate kaf'!$L$5:$L$94,'augdate &amp; jandate kaf rank'!$A53)</f>
        <v>14280.511200018</v>
      </c>
      <c r="X53" s="5" t="str">
        <f>VLOOKUP(Y53,'augdate &amp; jandate kaf'!$M$5:$O$94,3,FALSE)</f>
        <v>1954-55</v>
      </c>
      <c r="Y53" s="18">
        <f>LARGE('augdate &amp; jandate kaf'!$M$5:$M$94,'augdate &amp; jandate kaf rank'!$A53)</f>
        <v>20496.536752041</v>
      </c>
      <c r="Z53" s="5" t="str">
        <f>VLOOKUP(AA53,'augdate &amp; jandate kaf'!$N$5:$O$94,2,FALSE)</f>
        <v>1985-86</v>
      </c>
      <c r="AA53" s="18">
        <f>LARGE('augdate &amp; jandate kaf'!$N$5:$N$94,'augdate &amp; jandate kaf rank'!$A53)</f>
        <v>28827.940075977</v>
      </c>
    </row>
    <row r="54" spans="1:27" x14ac:dyDescent="0.2">
      <c r="A54" s="5">
        <v>49</v>
      </c>
      <c r="B54" s="5" t="str">
        <f>VLOOKUP(C54,'augdate &amp; jandate kaf'!$B$5:$O$94,14,FALSE)</f>
        <v>1943-44</v>
      </c>
      <c r="C54" s="18">
        <f>LARGE('augdate &amp; jandate kaf'!$B$5:$B$94,'augdate &amp; jandate kaf rank'!$A54)</f>
        <v>3576.7952377709998</v>
      </c>
      <c r="D54" s="5" t="str">
        <f>VLOOKUP(E54,'augdate &amp; jandate kaf'!$C$5:$O$94,13,FALSE)</f>
        <v>1956-57</v>
      </c>
      <c r="E54" s="18">
        <f>LARGE('augdate &amp; jandate kaf'!$C$5:$C$94,'augdate &amp; jandate kaf rank'!$A54)</f>
        <v>5566.1591301119997</v>
      </c>
      <c r="F54" s="5" t="str">
        <f>VLOOKUP(G54,'augdate &amp; jandate kaf'!$D$5:$O$94,12,FALSE)</f>
        <v>2000-01</v>
      </c>
      <c r="G54" s="18">
        <f>LARGE('augdate &amp; jandate kaf'!$D$5:$D$94,'augdate &amp; jandate kaf rank'!$A54)</f>
        <v>6966.0056891879995</v>
      </c>
      <c r="H54" s="5" t="str">
        <f>VLOOKUP(I54,'augdate &amp; jandate kaf'!$E$5:$O$94,11,FALSE)</f>
        <v>2012-13</v>
      </c>
      <c r="I54" s="18">
        <f>LARGE('augdate &amp; jandate kaf'!$E$5:$E$94,'augdate &amp; jandate kaf rank'!$A54)</f>
        <v>7968.0056516129998</v>
      </c>
      <c r="J54" s="5" t="str">
        <f>VLOOKUP(K54,'augdate &amp; jandate kaf'!$F$5:$O$94,10,FALSE)</f>
        <v>1947-48</v>
      </c>
      <c r="K54" s="18">
        <f>LARGE('augdate &amp; jandate kaf'!$F$5:$F$94,'augdate &amp; jandate kaf rank'!$A54)</f>
        <v>8550.5054644800002</v>
      </c>
      <c r="L54" s="5" t="str">
        <f>VLOOKUP(M54,'augdate &amp; jandate kaf'!$G$5:$O$94,9,FALSE)</f>
        <v>1953-54</v>
      </c>
      <c r="M54" s="18">
        <f>LARGE('augdate &amp; jandate kaf'!$G$5:$G$94,'augdate &amp; jandate kaf rank'!$A54)</f>
        <v>542.07469041599995</v>
      </c>
      <c r="N54" s="5" t="str">
        <f>VLOOKUP(O54,'augdate &amp; jandate kaf'!$H$5:$O$94,8,FALSE)</f>
        <v>1932-33</v>
      </c>
      <c r="O54" s="18">
        <f>LARGE('augdate &amp; jandate kaf'!$H$5:$H$94,'augdate &amp; jandate kaf rank'!$A54)</f>
        <v>998.10244190999992</v>
      </c>
      <c r="P54" s="5" t="str">
        <f>VLOOKUP(Q54,'augdate &amp; jandate kaf'!$I$5:$O$94,7,FALSE)</f>
        <v>2009-10</v>
      </c>
      <c r="Q54" s="18">
        <f>LARGE('augdate &amp; jandate kaf'!$I$5:$I$94,'augdate &amp; jandate kaf rank'!$A54)</f>
        <v>1562.9771314709999</v>
      </c>
      <c r="R54" s="5" t="str">
        <f>VLOOKUP(S54,'augdate &amp; jandate kaf'!$J$5:$O$94,6,FALSE)</f>
        <v>1958-59</v>
      </c>
      <c r="S54" s="18">
        <f>LARGE('augdate &amp; jandate kaf'!$J$5:$J$94,'augdate &amp; jandate kaf rank'!$A54)</f>
        <v>2896.6808831099997</v>
      </c>
      <c r="T54" s="5" t="str">
        <f>VLOOKUP(U54,'augdate &amp; jandate kaf'!$K$5:$O$94,5,FALSE)</f>
        <v>1940-41</v>
      </c>
      <c r="U54" s="18">
        <f>LARGE('augdate &amp; jandate kaf'!$K$5:$K$94,'augdate &amp; jandate kaf rank'!$A54)</f>
        <v>7282.1808839429996</v>
      </c>
      <c r="V54" s="5" t="str">
        <f>VLOOKUP(W54,'augdate &amp; jandate kaf'!$L$5:$O$94,4,FALSE)</f>
        <v>1975-76</v>
      </c>
      <c r="W54" s="18">
        <f>LARGE('augdate &amp; jandate kaf'!$L$5:$L$94,'augdate &amp; jandate kaf rank'!$A54)</f>
        <v>14230.930375430999</v>
      </c>
      <c r="X54" s="5" t="str">
        <f>VLOOKUP(Y54,'augdate &amp; jandate kaf'!$M$5:$O$94,3,FALSE)</f>
        <v>2013-14</v>
      </c>
      <c r="Y54" s="18">
        <f>LARGE('augdate &amp; jandate kaf'!$M$5:$M$94,'augdate &amp; jandate kaf rank'!$A54)</f>
        <v>20354.625352403997</v>
      </c>
      <c r="Z54" s="5" t="str">
        <f>VLOOKUP(AA54,'augdate &amp; jandate kaf'!$N$5:$O$94,2,FALSE)</f>
        <v>2005-06</v>
      </c>
      <c r="AA54" s="18">
        <f>LARGE('augdate &amp; jandate kaf'!$N$5:$N$94,'augdate &amp; jandate kaf rank'!$A54)</f>
        <v>28755.938095205998</v>
      </c>
    </row>
    <row r="55" spans="1:27" x14ac:dyDescent="0.2">
      <c r="A55" s="5">
        <v>50</v>
      </c>
      <c r="B55" s="5" t="str">
        <f>VLOOKUP(C55,'augdate &amp; jandate kaf'!$B$5:$O$94,14,FALSE)</f>
        <v>1946-47</v>
      </c>
      <c r="C55" s="18">
        <f>LARGE('augdate &amp; jandate kaf'!$B$5:$B$94,'augdate &amp; jandate kaf rank'!$A55)</f>
        <v>3552.7535857799999</v>
      </c>
      <c r="D55" s="5" t="str">
        <f>VLOOKUP(E55,'augdate &amp; jandate kaf'!$C$5:$O$94,13,FALSE)</f>
        <v>1977-78</v>
      </c>
      <c r="E55" s="18">
        <f>LARGE('augdate &amp; jandate kaf'!$C$5:$C$94,'augdate &amp; jandate kaf rank'!$A55)</f>
        <v>5545.6996267470004</v>
      </c>
      <c r="F55" s="5" t="str">
        <f>VLOOKUP(G55,'augdate &amp; jandate kaf'!$D$5:$O$94,12,FALSE)</f>
        <v>1947-48</v>
      </c>
      <c r="G55" s="18">
        <f>LARGE('augdate &amp; jandate kaf'!$D$5:$D$94,'augdate &amp; jandate kaf rank'!$A55)</f>
        <v>6963.4767636629995</v>
      </c>
      <c r="H55" s="5" t="str">
        <f>VLOOKUP(I55,'augdate &amp; jandate kaf'!$E$5:$O$94,11,FALSE)</f>
        <v>1947-48</v>
      </c>
      <c r="I55" s="18">
        <f>LARGE('augdate &amp; jandate kaf'!$E$5:$E$94,'augdate &amp; jandate kaf rank'!$A55)</f>
        <v>7929.0502811730003</v>
      </c>
      <c r="J55" s="5" t="str">
        <f>VLOOKUP(K55,'augdate &amp; jandate kaf'!$F$5:$O$94,10,FALSE)</f>
        <v>1944-45</v>
      </c>
      <c r="K55" s="18">
        <f>LARGE('augdate &amp; jandate kaf'!$F$5:$F$94,'augdate &amp; jandate kaf rank'!$A55)</f>
        <v>8542.5993490740002</v>
      </c>
      <c r="L55" s="5" t="str">
        <f>VLOOKUP(M55,'augdate &amp; jandate kaf'!$G$5:$O$94,9,FALSE)</f>
        <v>1991-92</v>
      </c>
      <c r="M55" s="18">
        <f>LARGE('augdate &amp; jandate kaf'!$G$5:$G$94,'augdate &amp; jandate kaf rank'!$A55)</f>
        <v>541.76725241099996</v>
      </c>
      <c r="N55" s="5" t="str">
        <f>VLOOKUP(O55,'augdate &amp; jandate kaf'!$H$5:$O$94,8,FALSE)</f>
        <v>1971-72</v>
      </c>
      <c r="O55" s="18">
        <f>LARGE('augdate &amp; jandate kaf'!$H$5:$H$94,'augdate &amp; jandate kaf rank'!$A55)</f>
        <v>979.74740127600001</v>
      </c>
      <c r="P55" s="5" t="str">
        <f>VLOOKUP(Q55,'augdate &amp; jandate kaf'!$I$5:$O$94,7,FALSE)</f>
        <v>1978-79</v>
      </c>
      <c r="Q55" s="18">
        <f>LARGE('augdate &amp; jandate kaf'!$I$5:$I$94,'augdate &amp; jandate kaf rank'!$A55)</f>
        <v>1562.314652157</v>
      </c>
      <c r="R55" s="5" t="str">
        <f>VLOOKUP(S55,'augdate &amp; jandate kaf'!$J$5:$O$94,6,FALSE)</f>
        <v>2017-18</v>
      </c>
      <c r="S55" s="18">
        <f>LARGE('augdate &amp; jandate kaf'!$J$5:$J$94,'augdate &amp; jandate kaf rank'!$A55)</f>
        <v>2890.2623709539998</v>
      </c>
      <c r="T55" s="5" t="str">
        <f>VLOOKUP(U55,'augdate &amp; jandate kaf'!$K$5:$O$94,5,FALSE)</f>
        <v>1985-86</v>
      </c>
      <c r="U55" s="18">
        <f>LARGE('augdate &amp; jandate kaf'!$K$5:$K$94,'augdate &amp; jandate kaf rank'!$A55)</f>
        <v>7279.8344377499998</v>
      </c>
      <c r="V55" s="5" t="str">
        <f>VLOOKUP(W55,'augdate &amp; jandate kaf'!$L$5:$O$94,4,FALSE)</f>
        <v>1962-63</v>
      </c>
      <c r="W55" s="18">
        <f>LARGE('augdate &amp; jandate kaf'!$L$5:$L$94,'augdate &amp; jandate kaf rank'!$A55)</f>
        <v>14102.341950501001</v>
      </c>
      <c r="X55" s="5" t="str">
        <f>VLOOKUP(Y55,'augdate &amp; jandate kaf'!$M$5:$O$94,3,FALSE)</f>
        <v>2004-05</v>
      </c>
      <c r="Y55" s="18">
        <f>LARGE('augdate &amp; jandate kaf'!$M$5:$M$94,'augdate &amp; jandate kaf rank'!$A55)</f>
        <v>20277.813454457999</v>
      </c>
      <c r="Z55" s="5" t="str">
        <f>VLOOKUP(AA55,'augdate &amp; jandate kaf'!$N$5:$O$94,2,FALSE)</f>
        <v>1937-38</v>
      </c>
      <c r="AA55" s="18">
        <f>LARGE('augdate &amp; jandate kaf'!$N$5:$N$94,'augdate &amp; jandate kaf rank'!$A55)</f>
        <v>28580.986035651</v>
      </c>
    </row>
    <row r="56" spans="1:27" x14ac:dyDescent="0.2">
      <c r="A56" s="5">
        <v>51</v>
      </c>
      <c r="B56" s="5" t="str">
        <f>VLOOKUP(C56,'augdate &amp; jandate kaf'!$B$5:$O$94,14,FALSE)</f>
        <v>1956-57</v>
      </c>
      <c r="C56" s="18">
        <f>LARGE('augdate &amp; jandate kaf'!$B$5:$B$94,'augdate &amp; jandate kaf rank'!$A56)</f>
        <v>3546.1129248719999</v>
      </c>
      <c r="D56" s="5" t="str">
        <f>VLOOKUP(E56,'augdate &amp; jandate kaf'!$C$5:$O$94,13,FALSE)</f>
        <v>1942-43</v>
      </c>
      <c r="E56" s="18">
        <f>LARGE('augdate &amp; jandate kaf'!$C$5:$C$94,'augdate &amp; jandate kaf rank'!$A56)</f>
        <v>5537.2341725189999</v>
      </c>
      <c r="F56" s="5" t="str">
        <f>VLOOKUP(G56,'augdate &amp; jandate kaf'!$D$5:$O$94,12,FALSE)</f>
        <v>1990-91</v>
      </c>
      <c r="G56" s="18">
        <f>LARGE('augdate &amp; jandate kaf'!$D$5:$D$94,'augdate &amp; jandate kaf rank'!$A56)</f>
        <v>6944.3898222300004</v>
      </c>
      <c r="H56" s="5" t="str">
        <f>VLOOKUP(I56,'augdate &amp; jandate kaf'!$E$5:$O$94,11,FALSE)</f>
        <v>2011-12</v>
      </c>
      <c r="I56" s="18">
        <f>LARGE('augdate &amp; jandate kaf'!$E$5:$E$94,'augdate &amp; jandate kaf rank'!$A56)</f>
        <v>7872.1921014869995</v>
      </c>
      <c r="J56" s="5" t="str">
        <f>VLOOKUP(K56,'augdate &amp; jandate kaf'!$F$5:$O$94,10,FALSE)</f>
        <v>2011-12</v>
      </c>
      <c r="K56" s="18">
        <f>LARGE('augdate &amp; jandate kaf'!$F$5:$F$94,'augdate &amp; jandate kaf rank'!$A56)</f>
        <v>8533.6142254440001</v>
      </c>
      <c r="L56" s="5" t="str">
        <f>VLOOKUP(M56,'augdate &amp; jandate kaf'!$G$5:$O$94,9,FALSE)</f>
        <v>1974-75</v>
      </c>
      <c r="M56" s="18">
        <f>LARGE('augdate &amp; jandate kaf'!$G$5:$G$94,'augdate &amp; jandate kaf rank'!$A56)</f>
        <v>538.44692195700009</v>
      </c>
      <c r="N56" s="5" t="str">
        <f>VLOOKUP(O56,'augdate &amp; jandate kaf'!$H$5:$O$94,8,FALSE)</f>
        <v>2006-07</v>
      </c>
      <c r="O56" s="18">
        <f>LARGE('augdate &amp; jandate kaf'!$H$5:$H$94,'augdate &amp; jandate kaf rank'!$A56)</f>
        <v>976.88128568100001</v>
      </c>
      <c r="P56" s="5" t="str">
        <f>VLOOKUP(Q56,'augdate &amp; jandate kaf'!$I$5:$O$94,7,FALSE)</f>
        <v>1964-65</v>
      </c>
      <c r="Q56" s="18">
        <f>LARGE('augdate &amp; jandate kaf'!$I$5:$I$94,'augdate &amp; jandate kaf rank'!$A56)</f>
        <v>1557.5801068800001</v>
      </c>
      <c r="R56" s="5" t="str">
        <f>VLOOKUP(S56,'augdate &amp; jandate kaf'!$J$5:$O$94,6,FALSE)</f>
        <v>2001-02</v>
      </c>
      <c r="S56" s="18">
        <f>LARGE('augdate &amp; jandate kaf'!$J$5:$J$94,'augdate &amp; jandate kaf rank'!$A56)</f>
        <v>2881.8445200299998</v>
      </c>
      <c r="T56" s="5" t="str">
        <f>VLOOKUP(U56,'augdate &amp; jandate kaf'!$K$5:$O$94,5,FALSE)</f>
        <v>1958-59</v>
      </c>
      <c r="U56" s="18">
        <f>LARGE('augdate &amp; jandate kaf'!$K$5:$K$94,'augdate &amp; jandate kaf rank'!$A56)</f>
        <v>7261.7471657010001</v>
      </c>
      <c r="V56" s="5" t="str">
        <f>VLOOKUP(W56,'augdate &amp; jandate kaf'!$L$5:$O$94,4,FALSE)</f>
        <v>1951-52</v>
      </c>
      <c r="W56" s="18">
        <f>LARGE('augdate &amp; jandate kaf'!$L$5:$L$94,'augdate &amp; jandate kaf rank'!$A56)</f>
        <v>14098.410710979</v>
      </c>
      <c r="X56" s="5" t="str">
        <f>VLOOKUP(Y56,'augdate &amp; jandate kaf'!$M$5:$O$94,3,FALSE)</f>
        <v>1964-65</v>
      </c>
      <c r="Y56" s="18">
        <f>LARGE('augdate &amp; jandate kaf'!$M$5:$M$94,'augdate &amp; jandate kaf rank'!$A56)</f>
        <v>20248.678248938999</v>
      </c>
      <c r="Z56" s="5" t="str">
        <f>VLOOKUP(AA56,'augdate &amp; jandate kaf'!$N$5:$O$94,2,FALSE)</f>
        <v>1950-51</v>
      </c>
      <c r="AA56" s="18">
        <f>LARGE('augdate &amp; jandate kaf'!$N$5:$N$94,'augdate &amp; jandate kaf rank'!$A56)</f>
        <v>28549.879259957997</v>
      </c>
    </row>
    <row r="57" spans="1:27" x14ac:dyDescent="0.2">
      <c r="A57" s="5">
        <v>52</v>
      </c>
      <c r="B57" s="5" t="str">
        <f>VLOOKUP(C57,'augdate &amp; jandate kaf'!$B$5:$O$94,14,FALSE)</f>
        <v>1940-41</v>
      </c>
      <c r="C57" s="18">
        <f>LARGE('augdate &amp; jandate kaf'!$B$5:$B$94,'augdate &amp; jandate kaf rank'!$A57)</f>
        <v>3531.1714378289998</v>
      </c>
      <c r="D57" s="5" t="str">
        <f>VLOOKUP(E57,'augdate &amp; jandate kaf'!$C$5:$O$94,13,FALSE)</f>
        <v>1946-47</v>
      </c>
      <c r="E57" s="18">
        <f>LARGE('augdate &amp; jandate kaf'!$C$5:$C$94,'augdate &amp; jandate kaf rank'!$A57)</f>
        <v>5518.4130162000001</v>
      </c>
      <c r="F57" s="5" t="str">
        <f>VLOOKUP(G57,'augdate &amp; jandate kaf'!$D$5:$O$94,12,FALSE)</f>
        <v>1955-56</v>
      </c>
      <c r="G57" s="18">
        <f>LARGE('augdate &amp; jandate kaf'!$D$5:$D$94,'augdate &amp; jandate kaf rank'!$A57)</f>
        <v>6929.7696574889997</v>
      </c>
      <c r="H57" s="5" t="str">
        <f>VLOOKUP(I57,'augdate &amp; jandate kaf'!$E$5:$O$94,11,FALSE)</f>
        <v>1937-38</v>
      </c>
      <c r="I57" s="18">
        <f>LARGE('augdate &amp; jandate kaf'!$E$5:$E$94,'augdate &amp; jandate kaf rank'!$A57)</f>
        <v>7845.1078049819998</v>
      </c>
      <c r="J57" s="5" t="str">
        <f>VLOOKUP(K57,'augdate &amp; jandate kaf'!$F$5:$O$94,10,FALSE)</f>
        <v>1937-38</v>
      </c>
      <c r="K57" s="18">
        <f>LARGE('augdate &amp; jandate kaf'!$F$5:$F$94,'augdate &amp; jandate kaf rank'!$A57)</f>
        <v>8506.468441338</v>
      </c>
      <c r="L57" s="5" t="str">
        <f>VLOOKUP(M57,'augdate &amp; jandate kaf'!$G$5:$O$94,9,FALSE)</f>
        <v>1963-64</v>
      </c>
      <c r="M57" s="18">
        <f>LARGE('augdate &amp; jandate kaf'!$G$5:$G$94,'augdate &amp; jandate kaf rank'!$A57)</f>
        <v>538.38543435600002</v>
      </c>
      <c r="N57" s="5" t="str">
        <f>VLOOKUP(O57,'augdate &amp; jandate kaf'!$H$5:$O$94,8,FALSE)</f>
        <v>1968-69</v>
      </c>
      <c r="O57" s="18">
        <f>LARGE('augdate &amp; jandate kaf'!$H$5:$H$94,'augdate &amp; jandate kaf rank'!$A57)</f>
        <v>976.83368237699995</v>
      </c>
      <c r="P57" s="5" t="str">
        <f>VLOOKUP(Q57,'augdate &amp; jandate kaf'!$I$5:$O$94,7,FALSE)</f>
        <v>2008-09</v>
      </c>
      <c r="Q57" s="18">
        <f>LARGE('augdate &amp; jandate kaf'!$I$5:$I$94,'augdate &amp; jandate kaf rank'!$A57)</f>
        <v>1541.849198379</v>
      </c>
      <c r="R57" s="5" t="str">
        <f>VLOOKUP(S57,'augdate &amp; jandate kaf'!$J$5:$O$94,6,FALSE)</f>
        <v>1994-95</v>
      </c>
      <c r="S57" s="18">
        <f>LARGE('augdate &amp; jandate kaf'!$J$5:$J$94,'augdate &amp; jandate kaf rank'!$A57)</f>
        <v>2866.4190660629997</v>
      </c>
      <c r="T57" s="5" t="str">
        <f>VLOOKUP(U57,'augdate &amp; jandate kaf'!$K$5:$O$94,5,FALSE)</f>
        <v>1962-63</v>
      </c>
      <c r="U57" s="18">
        <f>LARGE('augdate &amp; jandate kaf'!$K$5:$K$94,'augdate &amp; jandate kaf rank'!$A57)</f>
        <v>7177.2513011009996</v>
      </c>
      <c r="V57" s="5" t="str">
        <f>VLOOKUP(W57,'augdate &amp; jandate kaf'!$L$5:$O$94,4,FALSE)</f>
        <v>1963-64</v>
      </c>
      <c r="W57" s="18">
        <f>LARGE('augdate &amp; jandate kaf'!$L$5:$L$94,'augdate &amp; jandate kaf rank'!$A57)</f>
        <v>14062.581290835</v>
      </c>
      <c r="X57" s="5" t="str">
        <f>VLOOKUP(Y57,'augdate &amp; jandate kaf'!$M$5:$O$94,3,FALSE)</f>
        <v>1962-63</v>
      </c>
      <c r="Y57" s="18">
        <f>LARGE('augdate &amp; jandate kaf'!$M$5:$M$94,'augdate &amp; jandate kaf rank'!$A57)</f>
        <v>20217.345357552</v>
      </c>
      <c r="Z57" s="5" t="str">
        <f>VLOOKUP(AA57,'augdate &amp; jandate kaf'!$N$5:$O$94,2,FALSE)</f>
        <v>1929-30</v>
      </c>
      <c r="AA57" s="18">
        <f>LARGE('augdate &amp; jandate kaf'!$N$5:$N$94,'augdate &amp; jandate kaf rank'!$A57)</f>
        <v>28504.592650086001</v>
      </c>
    </row>
    <row r="58" spans="1:27" x14ac:dyDescent="0.2">
      <c r="A58" s="5">
        <v>53</v>
      </c>
      <c r="B58" s="5" t="str">
        <f>VLOOKUP(C58,'augdate &amp; jandate kaf'!$B$5:$O$94,14,FALSE)</f>
        <v>2011-12</v>
      </c>
      <c r="C58" s="18">
        <f>LARGE('augdate &amp; jandate kaf'!$B$5:$B$94,'augdate &amp; jandate kaf rank'!$A58)</f>
        <v>3523.6084629060001</v>
      </c>
      <c r="D58" s="5" t="str">
        <f>VLOOKUP(E58,'augdate &amp; jandate kaf'!$C$5:$O$94,13,FALSE)</f>
        <v>2012-13</v>
      </c>
      <c r="E58" s="18">
        <f>LARGE('augdate &amp; jandate kaf'!$C$5:$C$94,'augdate &amp; jandate kaf rank'!$A58)</f>
        <v>5508.2437603829994</v>
      </c>
      <c r="F58" s="5" t="str">
        <f>VLOOKUP(G58,'augdate &amp; jandate kaf'!$D$5:$O$94,12,FALSE)</f>
        <v>2013-14</v>
      </c>
      <c r="G58" s="18">
        <f>LARGE('augdate &amp; jandate kaf'!$D$5:$D$94,'augdate &amp; jandate kaf rank'!$A58)</f>
        <v>6865.0172632229996</v>
      </c>
      <c r="H58" s="5" t="str">
        <f>VLOOKUP(I58,'augdate &amp; jandate kaf'!$E$5:$O$94,11,FALSE)</f>
        <v>1955-56</v>
      </c>
      <c r="I58" s="18">
        <f>LARGE('augdate &amp; jandate kaf'!$E$5:$E$94,'augdate &amp; jandate kaf rank'!$A58)</f>
        <v>7834.8869789190003</v>
      </c>
      <c r="J58" s="5" t="str">
        <f>VLOOKUP(K58,'augdate &amp; jandate kaf'!$F$5:$O$94,10,FALSE)</f>
        <v>1955-56</v>
      </c>
      <c r="K58" s="18">
        <f>LARGE('augdate &amp; jandate kaf'!$F$5:$F$94,'augdate &amp; jandate kaf rank'!$A58)</f>
        <v>8447.672410485</v>
      </c>
      <c r="L58" s="5" t="str">
        <f>VLOOKUP(M58,'augdate &amp; jandate kaf'!$G$5:$O$94,9,FALSE)</f>
        <v>1992-93</v>
      </c>
      <c r="M58" s="18">
        <f>LARGE('augdate &amp; jandate kaf'!$G$5:$G$94,'augdate &amp; jandate kaf rank'!$A58)</f>
        <v>537.83204594699998</v>
      </c>
      <c r="N58" s="5" t="str">
        <f>VLOOKUP(O58,'augdate &amp; jandate kaf'!$H$5:$O$94,8,FALSE)</f>
        <v>1961-62</v>
      </c>
      <c r="O58" s="18">
        <f>LARGE('augdate &amp; jandate kaf'!$H$5:$H$94,'augdate &amp; jandate kaf rank'!$A58)</f>
        <v>972.59698832100003</v>
      </c>
      <c r="P58" s="5" t="str">
        <f>VLOOKUP(Q58,'augdate &amp; jandate kaf'!$I$5:$O$94,7,FALSE)</f>
        <v>1977-78</v>
      </c>
      <c r="Q58" s="18">
        <f>LARGE('augdate &amp; jandate kaf'!$I$5:$I$94,'augdate &amp; jandate kaf rank'!$A58)</f>
        <v>1530.6247359899999</v>
      </c>
      <c r="R58" s="5" t="str">
        <f>VLOOKUP(S58,'augdate &amp; jandate kaf'!$J$5:$O$94,6,FALSE)</f>
        <v>1960-61</v>
      </c>
      <c r="S58" s="18">
        <f>LARGE('augdate &amp; jandate kaf'!$J$5:$J$94,'augdate &amp; jandate kaf rank'!$A58)</f>
        <v>2838.4898109119999</v>
      </c>
      <c r="T58" s="5" t="str">
        <f>VLOOKUP(U58,'augdate &amp; jandate kaf'!$K$5:$O$94,5,FALSE)</f>
        <v>1937-38</v>
      </c>
      <c r="U58" s="18">
        <f>LARGE('augdate &amp; jandate kaf'!$K$5:$K$94,'augdate &amp; jandate kaf rank'!$A58)</f>
        <v>7160.8063430399998</v>
      </c>
      <c r="V58" s="5" t="str">
        <f>VLOOKUP(W58,'augdate &amp; jandate kaf'!$L$5:$O$94,4,FALSE)</f>
        <v>1953-54</v>
      </c>
      <c r="W58" s="18">
        <f>LARGE('augdate &amp; jandate kaf'!$L$5:$L$94,'augdate &amp; jandate kaf rank'!$A58)</f>
        <v>13954.256005641</v>
      </c>
      <c r="X58" s="5" t="str">
        <f>VLOOKUP(Y58,'augdate &amp; jandate kaf'!$M$5:$O$94,3,FALSE)</f>
        <v>1939-40</v>
      </c>
      <c r="Y58" s="18">
        <f>LARGE('augdate &amp; jandate kaf'!$M$5:$M$94,'augdate &amp; jandate kaf rank'!$A58)</f>
        <v>20199.341391284997</v>
      </c>
      <c r="Z58" s="5" t="str">
        <f>VLOOKUP(AA58,'augdate &amp; jandate kaf'!$N$5:$O$94,2,FALSE)</f>
        <v>2003-04</v>
      </c>
      <c r="AA58" s="18">
        <f>LARGE('augdate &amp; jandate kaf'!$N$5:$N$94,'augdate &amp; jandate kaf rank'!$A58)</f>
        <v>28474.804882608001</v>
      </c>
    </row>
    <row r="59" spans="1:27" x14ac:dyDescent="0.2">
      <c r="A59" s="5">
        <v>54</v>
      </c>
      <c r="B59" s="5" t="str">
        <f>VLOOKUP(C59,'augdate &amp; jandate kaf'!$B$5:$O$94,14,FALSE)</f>
        <v>1986-87</v>
      </c>
      <c r="C59" s="18">
        <f>LARGE('augdate &amp; jandate kaf'!$B$5:$B$94,'augdate &amp; jandate kaf rank'!$A59)</f>
        <v>3514.9387111649999</v>
      </c>
      <c r="D59" s="5" t="str">
        <f>VLOOKUP(E59,'augdate &amp; jandate kaf'!$C$5:$O$94,13,FALSE)</f>
        <v>1969-70</v>
      </c>
      <c r="E59" s="18">
        <f>LARGE('augdate &amp; jandate kaf'!$C$5:$C$94,'augdate &amp; jandate kaf rank'!$A59)</f>
        <v>5493.2923559849996</v>
      </c>
      <c r="F59" s="5" t="str">
        <f>VLOOKUP(G59,'augdate &amp; jandate kaf'!$D$5:$O$94,12,FALSE)</f>
        <v>1975-76</v>
      </c>
      <c r="G59" s="18">
        <f>LARGE('augdate &amp; jandate kaf'!$D$5:$D$94,'augdate &amp; jandate kaf rank'!$A59)</f>
        <v>6819.163380645</v>
      </c>
      <c r="H59" s="5" t="str">
        <f>VLOOKUP(I59,'augdate &amp; jandate kaf'!$E$5:$O$94,11,FALSE)</f>
        <v>1956-57</v>
      </c>
      <c r="I59" s="18">
        <f>LARGE('augdate &amp; jandate kaf'!$E$5:$E$94,'augdate &amp; jandate kaf rank'!$A59)</f>
        <v>7781.9818569360004</v>
      </c>
      <c r="J59" s="5" t="str">
        <f>VLOOKUP(K59,'augdate &amp; jandate kaf'!$F$5:$O$94,10,FALSE)</f>
        <v>1988-89</v>
      </c>
      <c r="K59" s="18">
        <f>LARGE('augdate &amp; jandate kaf'!$F$5:$F$94,'augdate &amp; jandate kaf rank'!$A59)</f>
        <v>8428.0558822949988</v>
      </c>
      <c r="L59" s="5" t="str">
        <f>VLOOKUP(M59,'augdate &amp; jandate kaf'!$G$5:$O$94,9,FALSE)</f>
        <v>1994-95</v>
      </c>
      <c r="M59" s="18">
        <f>LARGE('augdate &amp; jandate kaf'!$G$5:$G$94,'augdate &amp; jandate kaf rank'!$A59)</f>
        <v>537.03270713400002</v>
      </c>
      <c r="N59" s="5" t="str">
        <f>VLOOKUP(O59,'augdate &amp; jandate kaf'!$H$5:$O$94,8,FALSE)</f>
        <v>1978-79</v>
      </c>
      <c r="O59" s="18">
        <f>LARGE('augdate &amp; jandate kaf'!$H$5:$H$94,'augdate &amp; jandate kaf rank'!$A59)</f>
        <v>965.33153404799998</v>
      </c>
      <c r="P59" s="5" t="str">
        <f>VLOOKUP(Q59,'augdate &amp; jandate kaf'!$I$5:$O$94,7,FALSE)</f>
        <v>1937-38</v>
      </c>
      <c r="Q59" s="18">
        <f>LARGE('augdate &amp; jandate kaf'!$I$5:$I$94,'augdate &amp; jandate kaf rank'!$A59)</f>
        <v>1500.9996131339999</v>
      </c>
      <c r="R59" s="5" t="str">
        <f>VLOOKUP(S59,'augdate &amp; jandate kaf'!$J$5:$O$94,6,FALSE)</f>
        <v>1937-38</v>
      </c>
      <c r="S59" s="18">
        <f>LARGE('augdate &amp; jandate kaf'!$J$5:$J$94,'augdate &amp; jandate kaf rank'!$A59)</f>
        <v>2832.9400590539999</v>
      </c>
      <c r="T59" s="5" t="str">
        <f>VLOOKUP(U59,'augdate &amp; jandate kaf'!$K$5:$O$94,5,FALSE)</f>
        <v>1988-89</v>
      </c>
      <c r="U59" s="18">
        <f>LARGE('augdate &amp; jandate kaf'!$K$5:$K$94,'augdate &amp; jandate kaf rank'!$A59)</f>
        <v>7133.4185754720002</v>
      </c>
      <c r="V59" s="5" t="str">
        <f>VLOOKUP(W59,'augdate &amp; jandate kaf'!$L$5:$O$94,4,FALSE)</f>
        <v>2002-03</v>
      </c>
      <c r="W59" s="18">
        <f>LARGE('augdate &amp; jandate kaf'!$L$5:$L$94,'augdate &amp; jandate kaf rank'!$A59)</f>
        <v>13915.491048417</v>
      </c>
      <c r="X59" s="5" t="str">
        <f>VLOOKUP(Y59,'augdate &amp; jandate kaf'!$M$5:$O$94,3,FALSE)</f>
        <v>1986-87</v>
      </c>
      <c r="Y59" s="18">
        <f>LARGE('augdate &amp; jandate kaf'!$M$5:$M$94,'augdate &amp; jandate kaf rank'!$A59)</f>
        <v>20164.807177703999</v>
      </c>
      <c r="Z59" s="5" t="str">
        <f>VLOOKUP(AA59,'augdate &amp; jandate kaf'!$N$5:$O$94,2,FALSE)</f>
        <v>1977-78</v>
      </c>
      <c r="AA59" s="18">
        <f>LARGE('augdate &amp; jandate kaf'!$N$5:$N$94,'augdate &amp; jandate kaf rank'!$A59)</f>
        <v>28457.493147719997</v>
      </c>
    </row>
    <row r="60" spans="1:27" x14ac:dyDescent="0.2">
      <c r="A60" s="5">
        <v>55</v>
      </c>
      <c r="B60" s="5" t="str">
        <f>VLOOKUP(C60,'augdate &amp; jandate kaf'!$B$5:$O$94,14,FALSE)</f>
        <v>1994-95</v>
      </c>
      <c r="C60" s="18">
        <f>LARGE('augdate &amp; jandate kaf'!$B$5:$B$94,'augdate &amp; jandate kaf rank'!$A60)</f>
        <v>3500.4276373289999</v>
      </c>
      <c r="D60" s="5" t="str">
        <f>VLOOKUP(E60,'augdate &amp; jandate kaf'!$C$5:$O$94,13,FALSE)</f>
        <v>1989-90</v>
      </c>
      <c r="E60" s="18">
        <f>LARGE('augdate &amp; jandate kaf'!$C$5:$C$94,'augdate &amp; jandate kaf rank'!$A60)</f>
        <v>5463.7465719689999</v>
      </c>
      <c r="F60" s="5" t="str">
        <f>VLOOKUP(G60,'augdate &amp; jandate kaf'!$D$5:$O$94,12,FALSE)</f>
        <v>1936-37</v>
      </c>
      <c r="G60" s="18">
        <f>LARGE('augdate &amp; jandate kaf'!$D$5:$D$94,'augdate &amp; jandate kaf rank'!$A60)</f>
        <v>6796.4427203399991</v>
      </c>
      <c r="H60" s="5" t="str">
        <f>VLOOKUP(I60,'augdate &amp; jandate kaf'!$E$5:$O$94,11,FALSE)</f>
        <v>1988-89</v>
      </c>
      <c r="I60" s="18">
        <f>LARGE('augdate &amp; jandate kaf'!$E$5:$E$94,'augdate &amp; jandate kaf rank'!$A60)</f>
        <v>7757.595080991</v>
      </c>
      <c r="J60" s="5" t="str">
        <f>VLOOKUP(K60,'augdate &amp; jandate kaf'!$F$5:$O$94,10,FALSE)</f>
        <v>1956-57</v>
      </c>
      <c r="K60" s="18">
        <f>LARGE('augdate &amp; jandate kaf'!$F$5:$F$94,'augdate &amp; jandate kaf rank'!$A60)</f>
        <v>8397.1653049409997</v>
      </c>
      <c r="L60" s="5" t="str">
        <f>VLOOKUP(M60,'augdate &amp; jandate kaf'!$G$5:$O$94,9,FALSE)</f>
        <v>2007-08</v>
      </c>
      <c r="M60" s="18">
        <f>LARGE('augdate &amp; jandate kaf'!$G$5:$G$94,'augdate &amp; jandate kaf rank'!$A60)</f>
        <v>533.28196347300002</v>
      </c>
      <c r="N60" s="5" t="str">
        <f>VLOOKUP(O60,'augdate &amp; jandate kaf'!$H$5:$O$94,8,FALSE)</f>
        <v>2007-08</v>
      </c>
      <c r="O60" s="18">
        <f>LARGE('augdate &amp; jandate kaf'!$H$5:$H$94,'augdate &amp; jandate kaf rank'!$A60)</f>
        <v>961.46574906900003</v>
      </c>
      <c r="P60" s="5" t="str">
        <f>VLOOKUP(Q60,'augdate &amp; jandate kaf'!$I$5:$O$94,7,FALSE)</f>
        <v>1950-51</v>
      </c>
      <c r="Q60" s="18">
        <f>LARGE('augdate &amp; jandate kaf'!$I$5:$I$94,'augdate &amp; jandate kaf rank'!$A60)</f>
        <v>1497.016803366</v>
      </c>
      <c r="R60" s="5" t="str">
        <f>VLOOKUP(S60,'augdate &amp; jandate kaf'!$J$5:$O$94,6,FALSE)</f>
        <v>1976-77</v>
      </c>
      <c r="S60" s="18">
        <f>LARGE('augdate &amp; jandate kaf'!$J$5:$J$94,'augdate &amp; jandate kaf rank'!$A60)</f>
        <v>2792.6855151089999</v>
      </c>
      <c r="T60" s="5" t="str">
        <f>VLOOKUP(U60,'augdate &amp; jandate kaf'!$K$5:$O$94,5,FALSE)</f>
        <v>2007-08</v>
      </c>
      <c r="U60" s="18">
        <f>LARGE('augdate &amp; jandate kaf'!$K$5:$K$94,'augdate &amp; jandate kaf rank'!$A60)</f>
        <v>7060.758082329</v>
      </c>
      <c r="V60" s="5" t="str">
        <f>VLOOKUP(W60,'augdate &amp; jandate kaf'!$L$5:$O$94,4,FALSE)</f>
        <v>1964-65</v>
      </c>
      <c r="W60" s="18">
        <f>LARGE('augdate &amp; jandate kaf'!$L$5:$L$94,'augdate &amp; jandate kaf rank'!$A60)</f>
        <v>13890.798817938001</v>
      </c>
      <c r="X60" s="5" t="str">
        <f>VLOOKUP(Y60,'augdate &amp; jandate kaf'!$M$5:$O$94,3,FALSE)</f>
        <v>1937-38</v>
      </c>
      <c r="Y60" s="18">
        <f>LARGE('augdate &amp; jandate kaf'!$M$5:$M$94,'augdate &amp; jandate kaf rank'!$A60)</f>
        <v>20131.425360773999</v>
      </c>
      <c r="Z60" s="5" t="str">
        <f>VLOOKUP(AA60,'augdate &amp; jandate kaf'!$N$5:$O$94,2,FALSE)</f>
        <v>1993-94</v>
      </c>
      <c r="AA60" s="18">
        <f>LARGE('augdate &amp; jandate kaf'!$N$5:$N$94,'augdate &amp; jandate kaf rank'!$A60)</f>
        <v>28423.236620078998</v>
      </c>
    </row>
    <row r="61" spans="1:27" x14ac:dyDescent="0.2">
      <c r="A61" s="5">
        <v>56</v>
      </c>
      <c r="B61" s="5" t="str">
        <f>VLOOKUP(C61,'augdate &amp; jandate kaf'!$B$5:$O$94,14,FALSE)</f>
        <v>1941-42</v>
      </c>
      <c r="C61" s="18">
        <f>LARGE('augdate &amp; jandate kaf'!$B$5:$B$94,'augdate &amp; jandate kaf rank'!$A61)</f>
        <v>3472.9426796820003</v>
      </c>
      <c r="D61" s="5" t="str">
        <f>VLOOKUP(E61,'augdate &amp; jandate kaf'!$C$5:$O$94,13,FALSE)</f>
        <v>2011-12</v>
      </c>
      <c r="E61" s="18">
        <f>LARGE('augdate &amp; jandate kaf'!$C$5:$C$94,'augdate &amp; jandate kaf rank'!$A61)</f>
        <v>5461.7769852660003</v>
      </c>
      <c r="F61" s="5" t="str">
        <f>VLOOKUP(G61,'augdate &amp; jandate kaf'!$D$5:$O$94,12,FALSE)</f>
        <v>2012-13</v>
      </c>
      <c r="G61" s="18">
        <f>LARGE('augdate &amp; jandate kaf'!$D$5:$D$94,'augdate &amp; jandate kaf rank'!$A61)</f>
        <v>6754.5974326529995</v>
      </c>
      <c r="H61" s="5" t="str">
        <f>VLOOKUP(I61,'augdate &amp; jandate kaf'!$E$5:$O$94,11,FALSE)</f>
        <v>1929-30</v>
      </c>
      <c r="I61" s="18">
        <f>LARGE('augdate &amp; jandate kaf'!$E$5:$E$94,'augdate &amp; jandate kaf rank'!$A61)</f>
        <v>7741.8264865410001</v>
      </c>
      <c r="J61" s="5" t="str">
        <f>VLOOKUP(K61,'augdate &amp; jandate kaf'!$F$5:$O$94,10,FALSE)</f>
        <v>1989-90</v>
      </c>
      <c r="K61" s="18">
        <f>LARGE('augdate &amp; jandate kaf'!$F$5:$F$94,'augdate &amp; jandate kaf rank'!$A61)</f>
        <v>8385.6869582639993</v>
      </c>
      <c r="L61" s="5" t="str">
        <f>VLOOKUP(M61,'augdate &amp; jandate kaf'!$G$5:$O$94,9,FALSE)</f>
        <v>1955-56</v>
      </c>
      <c r="M61" s="18">
        <f>LARGE('augdate &amp; jandate kaf'!$G$5:$G$94,'augdate &amp; jandate kaf rank'!$A61)</f>
        <v>529.03931900400005</v>
      </c>
      <c r="N61" s="5" t="str">
        <f>VLOOKUP(O61,'augdate &amp; jandate kaf'!$H$5:$O$94,8,FALSE)</f>
        <v>1986-87</v>
      </c>
      <c r="O61" s="18">
        <f>LARGE('augdate &amp; jandate kaf'!$H$5:$H$94,'augdate &amp; jandate kaf rank'!$A61)</f>
        <v>960.66045984300001</v>
      </c>
      <c r="P61" s="5" t="str">
        <f>VLOOKUP(Q61,'augdate &amp; jandate kaf'!$I$5:$O$94,7,FALSE)</f>
        <v>1972-73</v>
      </c>
      <c r="Q61" s="18">
        <f>LARGE('augdate &amp; jandate kaf'!$I$5:$I$94,'augdate &amp; jandate kaf rank'!$A61)</f>
        <v>1493.3215968929999</v>
      </c>
      <c r="R61" s="5" t="str">
        <f>VLOOKUP(S61,'augdate &amp; jandate kaf'!$J$5:$O$94,6,FALSE)</f>
        <v>1942-43</v>
      </c>
      <c r="S61" s="18">
        <f>LARGE('augdate &amp; jandate kaf'!$J$5:$J$94,'augdate &amp; jandate kaf rank'!$A61)</f>
        <v>2751.603863757</v>
      </c>
      <c r="T61" s="5" t="str">
        <f>VLOOKUP(U61,'augdate &amp; jandate kaf'!$K$5:$O$94,5,FALSE)</f>
        <v>1998-99</v>
      </c>
      <c r="U61" s="18">
        <f>LARGE('augdate &amp; jandate kaf'!$K$5:$K$94,'augdate &amp; jandate kaf rank'!$A61)</f>
        <v>7048.1927935439999</v>
      </c>
      <c r="V61" s="5" t="str">
        <f>VLOOKUP(W61,'augdate &amp; jandate kaf'!$L$5:$O$94,4,FALSE)</f>
        <v>1994-95</v>
      </c>
      <c r="W61" s="18">
        <f>LARGE('augdate &amp; jandate kaf'!$L$5:$L$94,'augdate &amp; jandate kaf rank'!$A61)</f>
        <v>13863.492372680999</v>
      </c>
      <c r="X61" s="5" t="str">
        <f>VLOOKUP(Y61,'augdate &amp; jandate kaf'!$M$5:$O$94,3,FALSE)</f>
        <v>1961-62</v>
      </c>
      <c r="Y61" s="18">
        <f>LARGE('augdate &amp; jandate kaf'!$M$5:$M$94,'augdate &amp; jandate kaf rank'!$A61)</f>
        <v>19975.276606298998</v>
      </c>
      <c r="Z61" s="5" t="str">
        <f>VLOOKUP(AA61,'augdate &amp; jandate kaf'!$N$5:$O$94,2,FALSE)</f>
        <v>1946-47</v>
      </c>
      <c r="AA61" s="18">
        <f>LARGE('augdate &amp; jandate kaf'!$N$5:$N$94,'augdate &amp; jandate kaf rank'!$A61)</f>
        <v>28315.218772890003</v>
      </c>
    </row>
    <row r="62" spans="1:27" x14ac:dyDescent="0.2">
      <c r="A62" s="5">
        <v>57</v>
      </c>
      <c r="B62" s="5" t="str">
        <f>VLOOKUP(C62,'augdate &amp; jandate kaf'!$B$5:$O$94,14,FALSE)</f>
        <v>1995-96</v>
      </c>
      <c r="C62" s="18">
        <f>LARGE('augdate &amp; jandate kaf'!$B$5:$B$94,'augdate &amp; jandate kaf rank'!$A62)</f>
        <v>3468.4540848090001</v>
      </c>
      <c r="D62" s="5" t="str">
        <f>VLOOKUP(E62,'augdate &amp; jandate kaf'!$C$5:$O$94,13,FALSE)</f>
        <v>2014-15</v>
      </c>
      <c r="E62" s="18">
        <f>LARGE('augdate &amp; jandate kaf'!$C$5:$C$94,'augdate &amp; jandate kaf rank'!$A62)</f>
        <v>5422.1016148530007</v>
      </c>
      <c r="F62" s="5" t="str">
        <f>VLOOKUP(G62,'augdate &amp; jandate kaf'!$D$5:$O$94,12,FALSE)</f>
        <v>1988-89</v>
      </c>
      <c r="G62" s="18">
        <f>LARGE('augdate &amp; jandate kaf'!$D$5:$D$94,'augdate &amp; jandate kaf rank'!$A62)</f>
        <v>6698.6595835109993</v>
      </c>
      <c r="H62" s="5" t="str">
        <f>VLOOKUP(I62,'augdate &amp; jandate kaf'!$E$5:$O$94,11,FALSE)</f>
        <v>1989-90</v>
      </c>
      <c r="I62" s="18">
        <f>LARGE('augdate &amp; jandate kaf'!$E$5:$E$94,'augdate &amp; jandate kaf rank'!$A62)</f>
        <v>7691.184504969</v>
      </c>
      <c r="J62" s="5" t="str">
        <f>VLOOKUP(K62,'augdate &amp; jandate kaf'!$F$5:$O$94,10,FALSE)</f>
        <v>2005-06</v>
      </c>
      <c r="K62" s="18">
        <f>LARGE('augdate &amp; jandate kaf'!$F$5:$F$94,'augdate &amp; jandate kaf rank'!$A62)</f>
        <v>8317.5428285879989</v>
      </c>
      <c r="L62" s="5" t="str">
        <f>VLOOKUP(M62,'augdate &amp; jandate kaf'!$G$5:$O$94,9,FALSE)</f>
        <v>2000-01</v>
      </c>
      <c r="M62" s="18">
        <f>LARGE('augdate &amp; jandate kaf'!$G$5:$G$94,'augdate &amp; jandate kaf rank'!$A62)</f>
        <v>522.70609610099996</v>
      </c>
      <c r="N62" s="5" t="str">
        <f>VLOOKUP(O62,'augdate &amp; jandate kaf'!$H$5:$O$94,8,FALSE)</f>
        <v>1963-64</v>
      </c>
      <c r="O62" s="18">
        <f>LARGE('augdate &amp; jandate kaf'!$H$5:$H$94,'augdate &amp; jandate kaf rank'!$A62)</f>
        <v>953.4545096999999</v>
      </c>
      <c r="P62" s="5" t="str">
        <f>VLOOKUP(Q62,'augdate &amp; jandate kaf'!$I$5:$O$94,7,FALSE)</f>
        <v>2000-01</v>
      </c>
      <c r="Q62" s="18">
        <f>LARGE('augdate &amp; jandate kaf'!$I$5:$I$94,'augdate &amp; jandate kaf rank'!$A62)</f>
        <v>1492.1156465250001</v>
      </c>
      <c r="R62" s="5" t="str">
        <f>VLOOKUP(S62,'augdate &amp; jandate kaf'!$J$5:$O$94,6,FALSE)</f>
        <v>1934-35</v>
      </c>
      <c r="S62" s="18">
        <f>LARGE('augdate &amp; jandate kaf'!$J$5:$J$94,'augdate &amp; jandate kaf rank'!$A62)</f>
        <v>2730.886509162</v>
      </c>
      <c r="T62" s="5" t="str">
        <f>VLOOKUP(U62,'augdate &amp; jandate kaf'!$K$5:$O$94,5,FALSE)</f>
        <v>1994-95</v>
      </c>
      <c r="U62" s="18">
        <f>LARGE('augdate &amp; jandate kaf'!$K$5:$K$94,'augdate &amp; jandate kaf rank'!$A62)</f>
        <v>7027.7769265409997</v>
      </c>
      <c r="V62" s="5" t="str">
        <f>VLOOKUP(W62,'augdate &amp; jandate kaf'!$L$5:$O$94,4,FALSE)</f>
        <v>1950-51</v>
      </c>
      <c r="W62" s="18">
        <f>LARGE('augdate &amp; jandate kaf'!$L$5:$L$94,'augdate &amp; jandate kaf rank'!$A62)</f>
        <v>13855.850058917998</v>
      </c>
      <c r="X62" s="5" t="str">
        <f>VLOOKUP(Y62,'augdate &amp; jandate kaf'!$M$5:$O$94,3,FALSE)</f>
        <v>1991-92</v>
      </c>
      <c r="Y62" s="18">
        <f>LARGE('augdate &amp; jandate kaf'!$M$5:$M$94,'augdate &amp; jandate kaf rank'!$A62)</f>
        <v>19866.733139295</v>
      </c>
      <c r="Z62" s="5" t="str">
        <f>VLOOKUP(AA62,'augdate &amp; jandate kaf'!$N$5:$O$94,2,FALSE)</f>
        <v>2004-05</v>
      </c>
      <c r="AA62" s="18">
        <f>LARGE('augdate &amp; jandate kaf'!$N$5:$N$94,'augdate &amp; jandate kaf rank'!$A62)</f>
        <v>28232.081585925</v>
      </c>
    </row>
    <row r="63" spans="1:27" x14ac:dyDescent="0.2">
      <c r="A63" s="5">
        <v>58</v>
      </c>
      <c r="B63" s="5" t="str">
        <f>VLOOKUP(C63,'augdate &amp; jandate kaf'!$B$5:$O$94,14,FALSE)</f>
        <v>2013-14</v>
      </c>
      <c r="C63" s="18">
        <f>LARGE('augdate &amp; jandate kaf'!$B$5:$B$94,'augdate &amp; jandate kaf rank'!$A63)</f>
        <v>3441.8914411769997</v>
      </c>
      <c r="D63" s="5" t="str">
        <f>VLOOKUP(E63,'augdate &amp; jandate kaf'!$C$5:$O$94,13,FALSE)</f>
        <v>1994-95</v>
      </c>
      <c r="E63" s="18">
        <f>LARGE('augdate &amp; jandate kaf'!$C$5:$C$94,'augdate &amp; jandate kaf rank'!$A63)</f>
        <v>5415.746573769</v>
      </c>
      <c r="F63" s="5" t="str">
        <f>VLOOKUP(G63,'augdate &amp; jandate kaf'!$D$5:$O$94,12,FALSE)</f>
        <v>1942-43</v>
      </c>
      <c r="G63" s="18">
        <f>LARGE('augdate &amp; jandate kaf'!$D$5:$D$94,'augdate &amp; jandate kaf rank'!$A63)</f>
        <v>6678.3210718769997</v>
      </c>
      <c r="H63" s="5" t="str">
        <f>VLOOKUP(I63,'augdate &amp; jandate kaf'!$E$5:$O$94,11,FALSE)</f>
        <v>2000-01</v>
      </c>
      <c r="I63" s="18">
        <f>LARGE('augdate &amp; jandate kaf'!$E$5:$E$94,'augdate &amp; jandate kaf rank'!$A63)</f>
        <v>7661.7279771479998</v>
      </c>
      <c r="J63" s="5" t="str">
        <f>VLOOKUP(K63,'augdate &amp; jandate kaf'!$F$5:$O$94,10,FALSE)</f>
        <v>1980-81</v>
      </c>
      <c r="K63" s="18">
        <f>LARGE('augdate &amp; jandate kaf'!$F$5:$F$94,'augdate &amp; jandate kaf rank'!$A63)</f>
        <v>8257.0806820950002</v>
      </c>
      <c r="L63" s="5" t="str">
        <f>VLOOKUP(M63,'augdate &amp; jandate kaf'!$G$5:$O$94,9,FALSE)</f>
        <v>1957-58</v>
      </c>
      <c r="M63" s="18">
        <f>LARGE('augdate &amp; jandate kaf'!$G$5:$G$94,'augdate &amp; jandate kaf rank'!$A63)</f>
        <v>521.47634408099998</v>
      </c>
      <c r="N63" s="5" t="str">
        <f>VLOOKUP(O63,'augdate &amp; jandate kaf'!$H$5:$O$94,8,FALSE)</f>
        <v>2009-10</v>
      </c>
      <c r="O63" s="18">
        <f>LARGE('augdate &amp; jandate kaf'!$H$5:$H$94,'augdate &amp; jandate kaf rank'!$A63)</f>
        <v>945.27269182500004</v>
      </c>
      <c r="P63" s="5" t="str">
        <f>VLOOKUP(Q63,'augdate &amp; jandate kaf'!$I$5:$O$94,7,FALSE)</f>
        <v>1968-69</v>
      </c>
      <c r="Q63" s="18">
        <f>LARGE('augdate &amp; jandate kaf'!$I$5:$I$94,'augdate &amp; jandate kaf rank'!$A63)</f>
        <v>1486.4429194649999</v>
      </c>
      <c r="R63" s="5" t="str">
        <f>VLOOKUP(S63,'augdate &amp; jandate kaf'!$J$5:$O$94,6,FALSE)</f>
        <v>1951-52</v>
      </c>
      <c r="S63" s="18">
        <f>LARGE('augdate &amp; jandate kaf'!$J$5:$J$94,'augdate &amp; jandate kaf rank'!$A63)</f>
        <v>2727.948988611</v>
      </c>
      <c r="T63" s="5" t="str">
        <f>VLOOKUP(U63,'augdate &amp; jandate kaf'!$K$5:$O$94,5,FALSE)</f>
        <v>2002-03</v>
      </c>
      <c r="U63" s="18">
        <f>LARGE('augdate &amp; jandate kaf'!$K$5:$K$94,'augdate &amp; jandate kaf rank'!$A63)</f>
        <v>6984.0929612370001</v>
      </c>
      <c r="V63" s="5" t="str">
        <f>VLOOKUP(W63,'augdate &amp; jandate kaf'!$L$5:$O$94,4,FALSE)</f>
        <v>1999-2000</v>
      </c>
      <c r="W63" s="18">
        <f>LARGE('augdate &amp; jandate kaf'!$L$5:$L$94,'augdate &amp; jandate kaf rank'!$A63)</f>
        <v>13693.651717893001</v>
      </c>
      <c r="X63" s="5" t="str">
        <f>VLOOKUP(Y63,'augdate &amp; jandate kaf'!$M$5:$O$94,3,FALSE)</f>
        <v>1997-98</v>
      </c>
      <c r="Y63" s="18">
        <f>LARGE('augdate &amp; jandate kaf'!$M$5:$M$94,'augdate &amp; jandate kaf rank'!$A63)</f>
        <v>19816.70008332</v>
      </c>
      <c r="Z63" s="5" t="str">
        <f>VLOOKUP(AA63,'augdate &amp; jandate kaf'!$N$5:$O$94,2,FALSE)</f>
        <v>2017-18</v>
      </c>
      <c r="AA63" s="18">
        <f>LARGE('augdate &amp; jandate kaf'!$N$5:$N$94,'augdate &amp; jandate kaf rank'!$A63)</f>
        <v>28098.586053741001</v>
      </c>
    </row>
    <row r="64" spans="1:27" x14ac:dyDescent="0.2">
      <c r="A64" s="5">
        <v>59</v>
      </c>
      <c r="B64" s="5" t="str">
        <f>VLOOKUP(C64,'augdate &amp; jandate kaf'!$B$5:$O$94,14,FALSE)</f>
        <v>1975-76</v>
      </c>
      <c r="C64" s="18">
        <f>LARGE('augdate &amp; jandate kaf'!$B$5:$B$94,'augdate &amp; jandate kaf rank'!$A64)</f>
        <v>3433.2216894359999</v>
      </c>
      <c r="D64" s="5" t="str">
        <f>VLOOKUP(E64,'augdate &amp; jandate kaf'!$C$5:$O$94,13,FALSE)</f>
        <v>1952-53</v>
      </c>
      <c r="E64" s="18">
        <f>LARGE('augdate &amp; jandate kaf'!$C$5:$C$94,'augdate &amp; jandate kaf rank'!$A64)</f>
        <v>5343.0226095540002</v>
      </c>
      <c r="F64" s="5" t="str">
        <f>VLOOKUP(G64,'augdate &amp; jandate kaf'!$D$5:$O$94,12,FALSE)</f>
        <v>1937-38</v>
      </c>
      <c r="G64" s="18">
        <f>LARGE('augdate &amp; jandate kaf'!$D$5:$D$94,'augdate &amp; jandate kaf rank'!$A64)</f>
        <v>6671.5078489920006</v>
      </c>
      <c r="H64" s="5" t="str">
        <f>VLOOKUP(I64,'augdate &amp; jandate kaf'!$E$5:$O$94,11,FALSE)</f>
        <v>2005-06</v>
      </c>
      <c r="I64" s="18">
        <f>LARGE('augdate &amp; jandate kaf'!$E$5:$E$94,'augdate &amp; jandate kaf rank'!$A64)</f>
        <v>7534.8671554590001</v>
      </c>
      <c r="J64" s="5" t="str">
        <f>VLOOKUP(K64,'augdate &amp; jandate kaf'!$F$5:$O$94,10,FALSE)</f>
        <v>1929-30</v>
      </c>
      <c r="K64" s="18">
        <f>LARGE('augdate &amp; jandate kaf'!$F$5:$F$94,'augdate &amp; jandate kaf rank'!$A64)</f>
        <v>8246.0248147410002</v>
      </c>
      <c r="L64" s="5" t="str">
        <f>VLOOKUP(M64,'augdate &amp; jandate kaf'!$G$5:$O$94,9,FALSE)</f>
        <v>1972-73</v>
      </c>
      <c r="M64" s="18">
        <f>LARGE('augdate &amp; jandate kaf'!$G$5:$G$94,'augdate &amp; jandate kaf rank'!$A64)</f>
        <v>513.17551794600001</v>
      </c>
      <c r="N64" s="5" t="str">
        <f>VLOOKUP(O64,'augdate &amp; jandate kaf'!$H$5:$O$94,8,FALSE)</f>
        <v>2002-03</v>
      </c>
      <c r="O64" s="18">
        <f>LARGE('augdate &amp; jandate kaf'!$H$5:$H$94,'augdate &amp; jandate kaf rank'!$A64)</f>
        <v>940.07599780500004</v>
      </c>
      <c r="P64" s="5" t="str">
        <f>VLOOKUP(Q64,'augdate &amp; jandate kaf'!$I$5:$O$94,7,FALSE)</f>
        <v>1932-33</v>
      </c>
      <c r="Q64" s="18">
        <f>LARGE('augdate &amp; jandate kaf'!$I$5:$I$94,'augdate &amp; jandate kaf rank'!$A64)</f>
        <v>1483.2396137999999</v>
      </c>
      <c r="R64" s="5" t="str">
        <f>VLOOKUP(S64,'augdate &amp; jandate kaf'!$J$5:$O$94,6,FALSE)</f>
        <v>1950-51</v>
      </c>
      <c r="S64" s="18">
        <f>LARGE('augdate &amp; jandate kaf'!$J$5:$J$94,'augdate &amp; jandate kaf rank'!$A64)</f>
        <v>2716.4349394559999</v>
      </c>
      <c r="T64" s="5" t="str">
        <f>VLOOKUP(U64,'augdate &amp; jandate kaf'!$K$5:$O$94,5,FALSE)</f>
        <v>1964-65</v>
      </c>
      <c r="U64" s="18">
        <f>LARGE('augdate &amp; jandate kaf'!$K$5:$K$94,'augdate &amp; jandate kaf rank'!$A64)</f>
        <v>6890.1974275679995</v>
      </c>
      <c r="V64" s="5" t="str">
        <f>VLOOKUP(W64,'augdate &amp; jandate kaf'!$L$5:$O$94,4,FALSE)</f>
        <v>1961-62</v>
      </c>
      <c r="W64" s="18">
        <f>LARGE('augdate &amp; jandate kaf'!$L$5:$L$94,'augdate &amp; jandate kaf rank'!$A64)</f>
        <v>13692.289073316</v>
      </c>
      <c r="X64" s="5" t="str">
        <f>VLOOKUP(Y64,'augdate &amp; jandate kaf'!$M$5:$O$94,3,FALSE)</f>
        <v>1951-52</v>
      </c>
      <c r="Y64" s="18">
        <f>LARGE('augdate &amp; jandate kaf'!$M$5:$M$94,'augdate &amp; jandate kaf rank'!$A64)</f>
        <v>19808.948678651999</v>
      </c>
      <c r="Z64" s="5" t="str">
        <f>VLOOKUP(AA64,'augdate &amp; jandate kaf'!$N$5:$O$94,2,FALSE)</f>
        <v>2013-14</v>
      </c>
      <c r="AA64" s="18">
        <f>LARGE('augdate &amp; jandate kaf'!$N$5:$N$94,'augdate &amp; jandate kaf rank'!$A64)</f>
        <v>27988.967545455002</v>
      </c>
    </row>
    <row r="65" spans="1:27" x14ac:dyDescent="0.2">
      <c r="A65" s="5">
        <v>60</v>
      </c>
      <c r="B65" s="5" t="str">
        <f>VLOOKUP(C65,'augdate &amp; jandate kaf'!$B$5:$O$94,14,FALSE)</f>
        <v>1988-89</v>
      </c>
      <c r="C65" s="18">
        <f>LARGE('augdate &amp; jandate kaf'!$B$5:$B$94,'augdate &amp; jandate kaf rank'!$A65)</f>
        <v>3405.6752441879999</v>
      </c>
      <c r="D65" s="5" t="str">
        <f>VLOOKUP(E65,'augdate &amp; jandate kaf'!$C$5:$O$94,13,FALSE)</f>
        <v>1937-38</v>
      </c>
      <c r="E65" s="18">
        <f>LARGE('augdate &amp; jandate kaf'!$C$5:$C$94,'augdate &amp; jandate kaf rank'!$A65)</f>
        <v>5321.4860814359999</v>
      </c>
      <c r="F65" s="5" t="str">
        <f>VLOOKUP(G65,'augdate &amp; jandate kaf'!$D$5:$O$94,12,FALSE)</f>
        <v>1989-90</v>
      </c>
      <c r="G65" s="18">
        <f>LARGE('augdate &amp; jandate kaf'!$D$5:$D$94,'augdate &amp; jandate kaf rank'!$A65)</f>
        <v>6534.2457053790004</v>
      </c>
      <c r="H65" s="5" t="str">
        <f>VLOOKUP(I65,'augdate &amp; jandate kaf'!$E$5:$O$94,11,FALSE)</f>
        <v>2013-14</v>
      </c>
      <c r="I65" s="18">
        <f>LARGE('augdate &amp; jandate kaf'!$E$5:$E$94,'augdate &amp; jandate kaf rank'!$A65)</f>
        <v>7531.5825274829995</v>
      </c>
      <c r="J65" s="5" t="str">
        <f>VLOOKUP(K65,'augdate &amp; jandate kaf'!$F$5:$O$94,10,FALSE)</f>
        <v>2000-01</v>
      </c>
      <c r="K65" s="18">
        <f>LARGE('augdate &amp; jandate kaf'!$F$5:$F$94,'augdate &amp; jandate kaf rank'!$A65)</f>
        <v>8213.5791961230007</v>
      </c>
      <c r="L65" s="5" t="str">
        <f>VLOOKUP(M65,'augdate &amp; jandate kaf'!$G$5:$O$94,9,FALSE)</f>
        <v>1971-72</v>
      </c>
      <c r="M65" s="18">
        <f>LARGE('augdate &amp; jandate kaf'!$G$5:$G$94,'augdate &amp; jandate kaf rank'!$A65)</f>
        <v>510.83898910800002</v>
      </c>
      <c r="N65" s="5" t="str">
        <f>VLOOKUP(O65,'augdate &amp; jandate kaf'!$H$5:$O$94,8,FALSE)</f>
        <v>1972-73</v>
      </c>
      <c r="O65" s="18">
        <f>LARGE('augdate &amp; jandate kaf'!$H$5:$H$94,'augdate &amp; jandate kaf rank'!$A65)</f>
        <v>937.53517145399996</v>
      </c>
      <c r="P65" s="5" t="str">
        <f>VLOOKUP(Q65,'augdate &amp; jandate kaf'!$I$5:$O$94,7,FALSE)</f>
        <v>1987-88</v>
      </c>
      <c r="Q65" s="18">
        <f>LARGE('augdate &amp; jandate kaf'!$I$5:$I$94,'augdate &amp; jandate kaf rank'!$A65)</f>
        <v>1475.3017628579998</v>
      </c>
      <c r="R65" s="5" t="str">
        <f>VLOOKUP(S65,'augdate &amp; jandate kaf'!$J$5:$O$94,6,FALSE)</f>
        <v>1948-49</v>
      </c>
      <c r="S65" s="18">
        <f>LARGE('augdate &amp; jandate kaf'!$J$5:$J$94,'augdate &amp; jandate kaf rank'!$A65)</f>
        <v>2709.1060141110001</v>
      </c>
      <c r="T65" s="5" t="str">
        <f>VLOOKUP(U65,'augdate &amp; jandate kaf'!$K$5:$O$94,5,FALSE)</f>
        <v>1961-62</v>
      </c>
      <c r="U65" s="18">
        <f>LARGE('augdate &amp; jandate kaf'!$K$5:$K$94,'augdate &amp; jandate kaf rank'!$A65)</f>
        <v>6817.4199096359998</v>
      </c>
      <c r="V65" s="5" t="str">
        <f>VLOOKUP(W65,'augdate &amp; jandate kaf'!$L$5:$O$94,4,FALSE)</f>
        <v>1988-89</v>
      </c>
      <c r="W65" s="18">
        <f>LARGE('augdate &amp; jandate kaf'!$L$5:$L$94,'augdate &amp; jandate kaf rank'!$A65)</f>
        <v>13606.694365781999</v>
      </c>
      <c r="X65" s="5" t="str">
        <f>VLOOKUP(Y65,'augdate &amp; jandate kaf'!$M$5:$O$94,3,FALSE)</f>
        <v>1979-80</v>
      </c>
      <c r="Y65" s="18">
        <f>LARGE('augdate &amp; jandate kaf'!$M$5:$M$94,'augdate &amp; jandate kaf rank'!$A65)</f>
        <v>19713.289839264002</v>
      </c>
      <c r="Z65" s="5" t="str">
        <f>VLOOKUP(AA65,'augdate &amp; jandate kaf'!$N$5:$O$94,2,FALSE)</f>
        <v>1983-84</v>
      </c>
      <c r="AA65" s="18">
        <f>LARGE('augdate &amp; jandate kaf'!$N$5:$N$94,'augdate &amp; jandate kaf rank'!$A65)</f>
        <v>27850.814823362998</v>
      </c>
    </row>
    <row r="66" spans="1:27" x14ac:dyDescent="0.2">
      <c r="A66" s="5">
        <v>61</v>
      </c>
      <c r="B66" s="5" t="str">
        <f>VLOOKUP(C66,'augdate &amp; jandate kaf'!$B$5:$O$94,14,FALSE)</f>
        <v>1949-50</v>
      </c>
      <c r="C66" s="18">
        <f>LARGE('augdate &amp; jandate kaf'!$B$5:$B$94,'augdate &amp; jandate kaf rank'!$A66)</f>
        <v>3388.5816911100001</v>
      </c>
      <c r="D66" s="5" t="str">
        <f>VLOOKUP(E66,'augdate &amp; jandate kaf'!$C$5:$O$94,13,FALSE)</f>
        <v>1979-80</v>
      </c>
      <c r="E66" s="18">
        <f>LARGE('augdate &amp; jandate kaf'!$C$5:$C$94,'augdate &amp; jandate kaf rank'!$A66)</f>
        <v>5308.922776122</v>
      </c>
      <c r="F66" s="5" t="str">
        <f>VLOOKUP(G66,'augdate &amp; jandate kaf'!$D$5:$O$94,12,FALSE)</f>
        <v>1938-39</v>
      </c>
      <c r="G66" s="18">
        <f>LARGE('augdate &amp; jandate kaf'!$D$5:$D$94,'augdate &amp; jandate kaf rank'!$A66)</f>
        <v>6522.8605818389997</v>
      </c>
      <c r="H66" s="5" t="str">
        <f>VLOOKUP(I66,'augdate &amp; jandate kaf'!$E$5:$O$94,11,FALSE)</f>
        <v>2008-09</v>
      </c>
      <c r="I66" s="18">
        <f>LARGE('augdate &amp; jandate kaf'!$E$5:$E$94,'augdate &amp; jandate kaf rank'!$A66)</f>
        <v>7530.678064707</v>
      </c>
      <c r="J66" s="5" t="str">
        <f>VLOOKUP(K66,'augdate &amp; jandate kaf'!$F$5:$O$94,10,FALSE)</f>
        <v>2008-09</v>
      </c>
      <c r="K66" s="18">
        <f>LARGE('augdate &amp; jandate kaf'!$F$5:$F$94,'augdate &amp; jandate kaf rank'!$A66)</f>
        <v>8194.8056431080004</v>
      </c>
      <c r="L66" s="5" t="str">
        <f>VLOOKUP(M66,'augdate &amp; jandate kaf'!$G$5:$O$94,9,FALSE)</f>
        <v>1941-42</v>
      </c>
      <c r="M66" s="18">
        <f>LARGE('augdate &amp; jandate kaf'!$G$5:$G$94,'augdate &amp; jandate kaf rank'!$A66)</f>
        <v>504.01386539699996</v>
      </c>
      <c r="N66" s="5" t="str">
        <f>VLOOKUP(O66,'augdate &amp; jandate kaf'!$H$5:$O$94,8,FALSE)</f>
        <v>1937-38</v>
      </c>
      <c r="O66" s="18">
        <f>LARGE('augdate &amp; jandate kaf'!$H$5:$H$94,'augdate &amp; jandate kaf rank'!$A66)</f>
        <v>937.28128716599997</v>
      </c>
      <c r="P66" s="5" t="str">
        <f>VLOOKUP(Q66,'augdate &amp; jandate kaf'!$I$5:$O$94,7,FALSE)</f>
        <v>2013-14</v>
      </c>
      <c r="Q66" s="18">
        <f>LARGE('augdate &amp; jandate kaf'!$I$5:$I$94,'augdate &amp; jandate kaf rank'!$A66)</f>
        <v>1473.1933331849998</v>
      </c>
      <c r="R66" s="5" t="str">
        <f>VLOOKUP(S66,'augdate &amp; jandate kaf'!$J$5:$O$94,6,FALSE)</f>
        <v>1971-72</v>
      </c>
      <c r="S66" s="18">
        <f>LARGE('augdate &amp; jandate kaf'!$J$5:$J$94,'augdate &amp; jandate kaf rank'!$A66)</f>
        <v>2699.9562623879997</v>
      </c>
      <c r="T66" s="5" t="str">
        <f>VLOOKUP(U66,'augdate &amp; jandate kaf'!$K$5:$O$94,5,FALSE)</f>
        <v>1973-74</v>
      </c>
      <c r="U66" s="18">
        <f>LARGE('augdate &amp; jandate kaf'!$K$5:$K$94,'augdate &amp; jandate kaf rank'!$A66)</f>
        <v>6812.0625544649993</v>
      </c>
      <c r="V66" s="5" t="str">
        <f>VLOOKUP(W66,'augdate &amp; jandate kaf'!$L$5:$O$94,4,FALSE)</f>
        <v>1938-39</v>
      </c>
      <c r="W66" s="18">
        <f>LARGE('augdate &amp; jandate kaf'!$L$5:$L$94,'augdate &amp; jandate kaf rank'!$A66)</f>
        <v>13581.770069196</v>
      </c>
      <c r="X66" s="5" t="str">
        <f>VLOOKUP(Y66,'augdate &amp; jandate kaf'!$M$5:$O$94,3,FALSE)</f>
        <v>1929-30</v>
      </c>
      <c r="Y66" s="18">
        <f>LARGE('augdate &amp; jandate kaf'!$M$5:$M$94,'augdate &amp; jandate kaf rank'!$A66)</f>
        <v>19681.278600795002</v>
      </c>
      <c r="Z66" s="5" t="str">
        <f>VLOOKUP(AA66,'augdate &amp; jandate kaf'!$N$5:$O$94,2,FALSE)</f>
        <v>1951-52</v>
      </c>
      <c r="AA66" s="18">
        <f>LARGE('augdate &amp; jandate kaf'!$N$5:$N$94,'augdate &amp; jandate kaf rank'!$A66)</f>
        <v>27598.578799764</v>
      </c>
    </row>
    <row r="67" spans="1:27" x14ac:dyDescent="0.2">
      <c r="A67" s="11">
        <v>62</v>
      </c>
      <c r="B67" s="5" t="str">
        <f>VLOOKUP(C67,'augdate &amp; jandate kaf'!$B$5:$O$94,14,FALSE)</f>
        <v>1969-70</v>
      </c>
      <c r="C67" s="18">
        <f>LARGE('augdate &amp; jandate kaf'!$B$5:$B$94,'augdate &amp; jandate kaf rank'!$A67)</f>
        <v>3388.2742531050003</v>
      </c>
      <c r="D67" s="5" t="str">
        <f>VLOOKUP(E67,'augdate &amp; jandate kaf'!$C$5:$O$94,13,FALSE)</f>
        <v>1975-76</v>
      </c>
      <c r="E67" s="18">
        <f>LARGE('augdate &amp; jandate kaf'!$C$5:$C$94,'augdate &amp; jandate kaf rank'!$A67)</f>
        <v>5296.1769914760007</v>
      </c>
      <c r="F67" s="5" t="str">
        <f>VLOOKUP(G67,'augdate &amp; jandate kaf'!$D$5:$O$94,12,FALSE)</f>
        <v>2005-06</v>
      </c>
      <c r="G67" s="18">
        <f>LARGE('augdate &amp; jandate kaf'!$D$5:$D$94,'augdate &amp; jandate kaf rank'!$A67)</f>
        <v>6473.9680216889992</v>
      </c>
      <c r="H67" s="5" t="str">
        <f>VLOOKUP(I67,'augdate &amp; jandate kaf'!$E$5:$O$94,11,FALSE)</f>
        <v>1973-74</v>
      </c>
      <c r="I67" s="18">
        <f>LARGE('augdate &amp; jandate kaf'!$E$5:$E$94,'augdate &amp; jandate kaf rank'!$A67)</f>
        <v>7348.5299723640001</v>
      </c>
      <c r="J67" s="5" t="str">
        <f>VLOOKUP(K67,'augdate &amp; jandate kaf'!$F$5:$O$94,10,FALSE)</f>
        <v>2013-14</v>
      </c>
      <c r="K67" s="18">
        <f>LARGE('augdate &amp; jandate kaf'!$F$5:$F$94,'augdate &amp; jandate kaf rank'!$A67)</f>
        <v>8085.708787695</v>
      </c>
      <c r="L67" s="5" t="str">
        <f>VLOOKUP(M67,'augdate &amp; jandate kaf'!$G$5:$O$94,9,FALSE)</f>
        <v>1938-39</v>
      </c>
      <c r="M67" s="18">
        <f>LARGE('augdate &amp; jandate kaf'!$G$5:$G$94,'augdate &amp; jandate kaf rank'!$A67)</f>
        <v>503.09155138199998</v>
      </c>
      <c r="N67" s="5" t="str">
        <f>VLOOKUP(O67,'augdate &amp; jandate kaf'!$H$5:$O$94,8,FALSE)</f>
        <v>1985-86</v>
      </c>
      <c r="O67" s="18">
        <f>LARGE('augdate &amp; jandate kaf'!$H$5:$H$94,'augdate &amp; jandate kaf rank'!$A67)</f>
        <v>928.01847759599991</v>
      </c>
      <c r="P67" s="5" t="str">
        <f>VLOOKUP(Q67,'augdate &amp; jandate kaf'!$I$5:$O$94,7,FALSE)</f>
        <v>1992-93</v>
      </c>
      <c r="Q67" s="18">
        <f>LARGE('augdate &amp; jandate kaf'!$I$5:$I$94,'augdate &amp; jandate kaf rank'!$A67)</f>
        <v>1452.6564744510001</v>
      </c>
      <c r="R67" s="5" t="str">
        <f>VLOOKUP(S67,'augdate &amp; jandate kaf'!$J$5:$O$94,6,FALSE)</f>
        <v>1992-93</v>
      </c>
      <c r="S67" s="18">
        <f>LARGE('augdate &amp; jandate kaf'!$J$5:$J$94,'augdate &amp; jandate kaf rank'!$A67)</f>
        <v>2602.811803221</v>
      </c>
      <c r="T67" s="5" t="str">
        <f>VLOOKUP(U67,'augdate &amp; jandate kaf'!$K$5:$O$94,5,FALSE)</f>
        <v>1953-54</v>
      </c>
      <c r="U67" s="18">
        <f>LARGE('augdate &amp; jandate kaf'!$K$5:$K$94,'augdate &amp; jandate kaf rank'!$A67)</f>
        <v>6807.9885050309995</v>
      </c>
      <c r="V67" s="5" t="str">
        <f>VLOOKUP(W67,'augdate &amp; jandate kaf'!$L$5:$O$94,4,FALSE)</f>
        <v>1929-30</v>
      </c>
      <c r="W67" s="18">
        <f>LARGE('augdate &amp; jandate kaf'!$L$5:$L$94,'augdate &amp; jandate kaf rank'!$A67)</f>
        <v>13565.475854931001</v>
      </c>
      <c r="X67" s="5" t="str">
        <f>VLOOKUP(Y67,'augdate &amp; jandate kaf'!$M$5:$O$94,3,FALSE)</f>
        <v>1987-88</v>
      </c>
      <c r="Y67" s="18">
        <f>LARGE('augdate &amp; jandate kaf'!$M$5:$M$94,'augdate &amp; jandate kaf rank'!$A67)</f>
        <v>19663.383725432999</v>
      </c>
      <c r="Z67" s="5" t="str">
        <f>VLOOKUP(AA67,'augdate &amp; jandate kaf'!$N$5:$O$94,2,FALSE)</f>
        <v>1938-39</v>
      </c>
      <c r="AA67" s="18">
        <f>LARGE('augdate &amp; jandate kaf'!$N$5:$N$94,'augdate &amp; jandate kaf rank'!$A67)</f>
        <v>27370.384428156001</v>
      </c>
    </row>
    <row r="68" spans="1:27" x14ac:dyDescent="0.2">
      <c r="A68" s="11">
        <v>63</v>
      </c>
      <c r="B68" s="5" t="str">
        <f>VLOOKUP(C68,'augdate &amp; jandate kaf'!$B$5:$O$94,14,FALSE)</f>
        <v>2014-15</v>
      </c>
      <c r="C68" s="18">
        <f>LARGE('augdate &amp; jandate kaf'!$B$5:$B$94,'augdate &amp; jandate kaf rank'!$A68)</f>
        <v>3363.5562375029999</v>
      </c>
      <c r="D68" s="5" t="str">
        <f>VLOOKUP(E68,'augdate &amp; jandate kaf'!$C$5:$O$94,13,FALSE)</f>
        <v>1938-39</v>
      </c>
      <c r="E68" s="18">
        <f>LARGE('augdate &amp; jandate kaf'!$C$5:$C$94,'augdate &amp; jandate kaf rank'!$A68)</f>
        <v>5264.5783149749996</v>
      </c>
      <c r="F68" s="5" t="str">
        <f>VLOOKUP(G68,'augdate &amp; jandate kaf'!$D$5:$O$94,12,FALSE)</f>
        <v>2008-09</v>
      </c>
      <c r="G68" s="18">
        <f>LARGE('augdate &amp; jandate kaf'!$D$5:$D$94,'augdate &amp; jandate kaf rank'!$A68)</f>
        <v>6440.3243865869999</v>
      </c>
      <c r="H68" s="5" t="str">
        <f>VLOOKUP(I68,'augdate &amp; jandate kaf'!$E$5:$O$94,11,FALSE)</f>
        <v>1936-37</v>
      </c>
      <c r="I68" s="18">
        <f>LARGE('augdate &amp; jandate kaf'!$E$5:$E$94,'augdate &amp; jandate kaf rank'!$A68)</f>
        <v>7294.9683214800007</v>
      </c>
      <c r="J68" s="5" t="str">
        <f>VLOOKUP(K68,'augdate &amp; jandate kaf'!$F$5:$O$94,10,FALSE)</f>
        <v>1973-74</v>
      </c>
      <c r="K68" s="18">
        <f>LARGE('augdate &amp; jandate kaf'!$F$5:$F$94,'augdate &amp; jandate kaf rank'!$A68)</f>
        <v>8048.62779735</v>
      </c>
      <c r="L68" s="5" t="str">
        <f>VLOOKUP(M68,'augdate &amp; jandate kaf'!$G$5:$O$94,9,FALSE)</f>
        <v>1986-87</v>
      </c>
      <c r="M68" s="18">
        <f>LARGE('augdate &amp; jandate kaf'!$G$5:$G$94,'augdate &amp; jandate kaf rank'!$A68)</f>
        <v>501.92328696300001</v>
      </c>
      <c r="N68" s="5" t="str">
        <f>VLOOKUP(O68,'augdate &amp; jandate kaf'!$H$5:$O$94,8,FALSE)</f>
        <v>1955-56</v>
      </c>
      <c r="O68" s="18">
        <f>LARGE('augdate &amp; jandate kaf'!$H$5:$H$94,'augdate &amp; jandate kaf rank'!$A68)</f>
        <v>914.88789957599988</v>
      </c>
      <c r="P68" s="5" t="str">
        <f>VLOOKUP(Q68,'augdate &amp; jandate kaf'!$I$5:$O$94,7,FALSE)</f>
        <v>2007-08</v>
      </c>
      <c r="Q68" s="18">
        <f>LARGE('augdate &amp; jandate kaf'!$I$5:$I$94,'augdate &amp; jandate kaf rank'!$A68)</f>
        <v>1443.0366401009999</v>
      </c>
      <c r="R68" s="5" t="str">
        <f>VLOOKUP(S68,'augdate &amp; jandate kaf'!$J$5:$O$94,6,FALSE)</f>
        <v>2013-14</v>
      </c>
      <c r="S68" s="18">
        <f>LARGE('augdate &amp; jandate kaf'!$J$5:$J$94,'augdate &amp; jandate kaf rank'!$A68)</f>
        <v>2600.2610595149999</v>
      </c>
      <c r="T68" s="5" t="str">
        <f>VLOOKUP(U68,'augdate &amp; jandate kaf'!$K$5:$O$94,5,FALSE)</f>
        <v>2010-11</v>
      </c>
      <c r="U68" s="18">
        <f>LARGE('augdate &amp; jandate kaf'!$K$5:$K$94,'augdate &amp; jandate kaf rank'!$A68)</f>
        <v>6714.9637151309998</v>
      </c>
      <c r="V68" s="5" t="str">
        <f>VLOOKUP(W68,'augdate &amp; jandate kaf'!$L$5:$O$94,4,FALSE)</f>
        <v>2003-04</v>
      </c>
      <c r="W68" s="18">
        <f>LARGE('augdate &amp; jandate kaf'!$L$5:$L$94,'augdate &amp; jandate kaf rank'!$A68)</f>
        <v>13535.634533736</v>
      </c>
      <c r="X68" s="5" t="str">
        <f>VLOOKUP(Y68,'augdate &amp; jandate kaf'!$M$5:$O$94,3,FALSE)</f>
        <v>1977-78</v>
      </c>
      <c r="Y68" s="18">
        <f>LARGE('augdate &amp; jandate kaf'!$M$5:$M$94,'augdate &amp; jandate kaf rank'!$A68)</f>
        <v>19212.157957230003</v>
      </c>
      <c r="Z68" s="5" t="str">
        <f>VLOOKUP(AA68,'augdate &amp; jandate kaf'!$N$5:$O$94,2,FALSE)</f>
        <v>2007-08</v>
      </c>
      <c r="AA68" s="18">
        <f>LARGE('augdate &amp; jandate kaf'!$N$5:$N$94,'augdate &amp; jandate kaf rank'!$A68)</f>
        <v>27264.363936264002</v>
      </c>
    </row>
    <row r="69" spans="1:27" x14ac:dyDescent="0.2">
      <c r="A69" s="11">
        <v>64</v>
      </c>
      <c r="B69" s="5" t="str">
        <f>VLOOKUP(C69,'augdate &amp; jandate kaf'!$B$5:$O$94,14,FALSE)</f>
        <v>1970-71</v>
      </c>
      <c r="C69" s="18">
        <f>LARGE('augdate &amp; jandate kaf'!$B$5:$B$94,'augdate &amp; jandate kaf rank'!$A69)</f>
        <v>3356.4236757869999</v>
      </c>
      <c r="D69" s="5" t="str">
        <f>VLOOKUP(E69,'augdate &amp; jandate kaf'!$C$5:$O$94,13,FALSE)</f>
        <v>1988-89</v>
      </c>
      <c r="E69" s="18">
        <f>LARGE('augdate &amp; jandate kaf'!$C$5:$C$94,'augdate &amp; jandate kaf rank'!$A69)</f>
        <v>5242.4487290279994</v>
      </c>
      <c r="F69" s="5" t="str">
        <f>VLOOKUP(G69,'augdate &amp; jandate kaf'!$D$5:$O$94,12,FALSE)</f>
        <v>1952-53</v>
      </c>
      <c r="G69" s="18">
        <f>LARGE('augdate &amp; jandate kaf'!$D$5:$D$94,'augdate &amp; jandate kaf rank'!$A69)</f>
        <v>6439.7154609899999</v>
      </c>
      <c r="H69" s="5" t="str">
        <f>VLOOKUP(I69,'augdate &amp; jandate kaf'!$E$5:$O$94,11,FALSE)</f>
        <v>1980-81</v>
      </c>
      <c r="I69" s="18">
        <f>LARGE('augdate &amp; jandate kaf'!$E$5:$E$94,'augdate &amp; jandate kaf rank'!$A69)</f>
        <v>7268.8519588230001</v>
      </c>
      <c r="J69" s="5" t="str">
        <f>VLOOKUP(K69,'augdate &amp; jandate kaf'!$F$5:$O$94,10,FALSE)</f>
        <v>1942-43</v>
      </c>
      <c r="K69" s="18">
        <f>LARGE('augdate &amp; jandate kaf'!$F$5:$F$94,'augdate &amp; jandate kaf rank'!$A69)</f>
        <v>7745.0654946839995</v>
      </c>
      <c r="L69" s="5" t="str">
        <f>VLOOKUP(M69,'augdate &amp; jandate kaf'!$G$5:$O$94,9,FALSE)</f>
        <v>2013-14</v>
      </c>
      <c r="M69" s="18">
        <f>LARGE('augdate &amp; jandate kaf'!$G$5:$G$94,'augdate &amp; jandate kaf rank'!$A69)</f>
        <v>501.185435751</v>
      </c>
      <c r="N69" s="5" t="str">
        <f>VLOOKUP(O69,'augdate &amp; jandate kaf'!$H$5:$O$94,8,FALSE)</f>
        <v>1992-93</v>
      </c>
      <c r="O69" s="18">
        <f>LARGE('augdate &amp; jandate kaf'!$H$5:$H$94,'augdate &amp; jandate kaf rank'!$A69)</f>
        <v>914.76294090299996</v>
      </c>
      <c r="P69" s="5" t="str">
        <f>VLOOKUP(Q69,'augdate &amp; jandate kaf'!$I$5:$O$94,7,FALSE)</f>
        <v>1976-77</v>
      </c>
      <c r="Q69" s="18">
        <f>LARGE('augdate &amp; jandate kaf'!$I$5:$I$94,'augdate &amp; jandate kaf rank'!$A69)</f>
        <v>1437.0624254489999</v>
      </c>
      <c r="R69" s="5" t="str">
        <f>VLOOKUP(S69,'augdate &amp; jandate kaf'!$J$5:$O$94,6,FALSE)</f>
        <v>1984-85</v>
      </c>
      <c r="S69" s="18">
        <f>LARGE('augdate &amp; jandate kaf'!$J$5:$J$94,'augdate &amp; jandate kaf rank'!$A69)</f>
        <v>2583.1873411470001</v>
      </c>
      <c r="T69" s="5" t="str">
        <f>VLOOKUP(U69,'augdate &amp; jandate kaf'!$K$5:$O$94,5,FALSE)</f>
        <v>1959-60</v>
      </c>
      <c r="U69" s="18">
        <f>LARGE('augdate &amp; jandate kaf'!$K$5:$K$94,'augdate &amp; jandate kaf rank'!$A69)</f>
        <v>6703.8939634800008</v>
      </c>
      <c r="V69" s="5" t="str">
        <f>VLOOKUP(W69,'augdate &amp; jandate kaf'!$L$5:$O$94,4,FALSE)</f>
        <v>1984-85</v>
      </c>
      <c r="W69" s="18">
        <f>LARGE('augdate &amp; jandate kaf'!$L$5:$L$94,'augdate &amp; jandate kaf rank'!$A69)</f>
        <v>13529.91023643</v>
      </c>
      <c r="X69" s="5" t="str">
        <f>VLOOKUP(Y69,'augdate &amp; jandate kaf'!$M$5:$O$94,3,FALSE)</f>
        <v>1938-39</v>
      </c>
      <c r="Y69" s="18">
        <f>LARGE('augdate &amp; jandate kaf'!$M$5:$M$94,'augdate &amp; jandate kaf rank'!$A69)</f>
        <v>19206.471345872997</v>
      </c>
      <c r="Z69" s="5" t="str">
        <f>VLOOKUP(AA69,'augdate &amp; jandate kaf'!$N$5:$O$94,2,FALSE)</f>
        <v>1988-89</v>
      </c>
      <c r="AA69" s="18">
        <f>LARGE('augdate &amp; jandate kaf'!$N$5:$N$94,'augdate &amp; jandate kaf rank'!$A69)</f>
        <v>27074.093530176</v>
      </c>
    </row>
    <row r="70" spans="1:27" x14ac:dyDescent="0.2">
      <c r="A70" s="11">
        <v>65</v>
      </c>
      <c r="B70" s="5" t="str">
        <f>VLOOKUP(C70,'augdate &amp; jandate kaf'!$B$5:$O$94,14,FALSE)</f>
        <v>1973-74</v>
      </c>
      <c r="C70" s="18">
        <f>LARGE('augdate &amp; jandate kaf'!$B$5:$B$94,'augdate &amp; jandate kaf rank'!$A70)</f>
        <v>3345.417395208</v>
      </c>
      <c r="D70" s="5" t="str">
        <f>VLOOKUP(E70,'augdate &amp; jandate kaf'!$C$5:$O$94,13,FALSE)</f>
        <v>2008-09</v>
      </c>
      <c r="E70" s="18">
        <f>LARGE('augdate &amp; jandate kaf'!$C$5:$C$94,'augdate &amp; jandate kaf rank'!$A70)</f>
        <v>5202.5789784569997</v>
      </c>
      <c r="F70" s="5" t="str">
        <f>VLOOKUP(G70,'augdate &amp; jandate kaf'!$D$5:$O$94,12,FALSE)</f>
        <v>1994-95</v>
      </c>
      <c r="G70" s="18">
        <f>LARGE('augdate &amp; jandate kaf'!$D$5:$D$94,'augdate &amp; jandate kaf rank'!$A70)</f>
        <v>6432.8129819099995</v>
      </c>
      <c r="H70" s="5" t="str">
        <f>VLOOKUP(I70,'augdate &amp; jandate kaf'!$E$5:$O$94,11,FALSE)</f>
        <v>1942-43</v>
      </c>
      <c r="I70" s="18">
        <f>LARGE('augdate &amp; jandate kaf'!$E$5:$E$94,'augdate &amp; jandate kaf rank'!$A70)</f>
        <v>7252.1193974669995</v>
      </c>
      <c r="J70" s="5" t="str">
        <f>VLOOKUP(K70,'augdate &amp; jandate kaf'!$F$5:$O$94,10,FALSE)</f>
        <v>2010-11</v>
      </c>
      <c r="K70" s="18">
        <f>LARGE('augdate &amp; jandate kaf'!$F$5:$F$94,'augdate &amp; jandate kaf rank'!$A70)</f>
        <v>7732.3554125159999</v>
      </c>
      <c r="L70" s="5" t="str">
        <f>VLOOKUP(M70,'augdate &amp; jandate kaf'!$G$5:$O$94,9,FALSE)</f>
        <v>1944-45</v>
      </c>
      <c r="M70" s="18">
        <f>LARGE('augdate &amp; jandate kaf'!$G$5:$G$94,'augdate &amp; jandate kaf rank'!$A70)</f>
        <v>499.77122092799999</v>
      </c>
      <c r="N70" s="5" t="str">
        <f>VLOOKUP(O70,'augdate &amp; jandate kaf'!$H$5:$O$94,8,FALSE)</f>
        <v>1929-30</v>
      </c>
      <c r="O70" s="18">
        <f>LARGE('augdate &amp; jandate kaf'!$H$5:$H$94,'augdate &amp; jandate kaf rank'!$A70)</f>
        <v>903.11599919100001</v>
      </c>
      <c r="P70" s="5" t="str">
        <f>VLOOKUP(Q70,'augdate &amp; jandate kaf'!$I$5:$O$94,7,FALSE)</f>
        <v>1929-30</v>
      </c>
      <c r="Q70" s="18">
        <f>LARGE('augdate &amp; jandate kaf'!$I$5:$I$94,'augdate &amp; jandate kaf rank'!$A70)</f>
        <v>1436.459450265</v>
      </c>
      <c r="R70" s="5" t="str">
        <f>VLOOKUP(S70,'augdate &amp; jandate kaf'!$J$5:$O$94,6,FALSE)</f>
        <v>1981-82</v>
      </c>
      <c r="S70" s="18">
        <f>LARGE('augdate &amp; jandate kaf'!$J$5:$J$94,'augdate &amp; jandate kaf rank'!$A70)</f>
        <v>2572.599572949</v>
      </c>
      <c r="T70" s="5" t="str">
        <f>VLOOKUP(U70,'augdate &amp; jandate kaf'!$K$5:$O$94,5,FALSE)</f>
        <v>1932-33</v>
      </c>
      <c r="U70" s="18">
        <f>LARGE('augdate &amp; jandate kaf'!$K$5:$K$94,'augdate &amp; jandate kaf rank'!$A70)</f>
        <v>6662.072477445</v>
      </c>
      <c r="V70" s="5" t="str">
        <f>VLOOKUP(W70,'augdate &amp; jandate kaf'!$L$5:$O$94,4,FALSE)</f>
        <v>1959-60</v>
      </c>
      <c r="W70" s="18">
        <f>LARGE('augdate &amp; jandate kaf'!$L$5:$L$94,'augdate &amp; jandate kaf rank'!$A70)</f>
        <v>13475.04742857</v>
      </c>
      <c r="X70" s="5" t="str">
        <f>VLOOKUP(Y70,'augdate &amp; jandate kaf'!$M$5:$O$94,3,FALSE)</f>
        <v>2007-08</v>
      </c>
      <c r="Y70" s="18">
        <f>LARGE('augdate &amp; jandate kaf'!$M$5:$M$94,'augdate &amp; jandate kaf rank'!$A70)</f>
        <v>19108.886556144</v>
      </c>
      <c r="Z70" s="5" t="str">
        <f>VLOOKUP(AA70,'augdate &amp; jandate kaf'!$N$5:$O$94,2,FALSE)</f>
        <v>1986-87</v>
      </c>
      <c r="AA70" s="18">
        <f>LARGE('augdate &amp; jandate kaf'!$N$5:$N$94,'augdate &amp; jandate kaf rank'!$A70)</f>
        <v>26939.957336858999</v>
      </c>
    </row>
    <row r="71" spans="1:27" x14ac:dyDescent="0.2">
      <c r="A71" s="11">
        <v>66</v>
      </c>
      <c r="B71" s="5" t="str">
        <f>VLOOKUP(C71,'augdate &amp; jandate kaf'!$B$5:$O$94,14,FALSE)</f>
        <v>2001-02</v>
      </c>
      <c r="C71" s="18">
        <f>LARGE('augdate &amp; jandate kaf'!$B$5:$B$94,'augdate &amp; jandate kaf rank'!$A71)</f>
        <v>3317.7479747580001</v>
      </c>
      <c r="D71" s="5" t="str">
        <f>VLOOKUP(E71,'augdate &amp; jandate kaf'!$C$5:$O$94,13,FALSE)</f>
        <v>1943-44</v>
      </c>
      <c r="E71" s="18">
        <f>LARGE('augdate &amp; jandate kaf'!$C$5:$C$94,'augdate &amp; jandate kaf rank'!$A71)</f>
        <v>5163.4728642210002</v>
      </c>
      <c r="F71" s="5" t="str">
        <f>VLOOKUP(G71,'augdate &amp; jandate kaf'!$D$5:$O$94,12,FALSE)</f>
        <v>1977-78</v>
      </c>
      <c r="G71" s="18">
        <f>LARGE('augdate &amp; jandate kaf'!$D$5:$D$94,'augdate &amp; jandate kaf rank'!$A71)</f>
        <v>6404.0665367069996</v>
      </c>
      <c r="H71" s="5" t="str">
        <f>VLOOKUP(I71,'augdate &amp; jandate kaf'!$E$5:$O$94,11,FALSE)</f>
        <v>1938-39</v>
      </c>
      <c r="I71" s="18">
        <f>LARGE('augdate &amp; jandate kaf'!$E$5:$E$94,'augdate &amp; jandate kaf rank'!$A71)</f>
        <v>7201.5051844889995</v>
      </c>
      <c r="J71" s="5" t="str">
        <f>VLOOKUP(K71,'augdate &amp; jandate kaf'!$F$5:$O$94,10,FALSE)</f>
        <v>1938-39</v>
      </c>
      <c r="K71" s="18">
        <f>LARGE('augdate &amp; jandate kaf'!$F$5:$F$94,'augdate &amp; jandate kaf rank'!$A71)</f>
        <v>7716.3408676619993</v>
      </c>
      <c r="L71" s="5" t="str">
        <f>VLOOKUP(M71,'augdate &amp; jandate kaf'!$G$5:$O$94,9,FALSE)</f>
        <v>1931-32</v>
      </c>
      <c r="M71" s="18">
        <f>LARGE('augdate &amp; jandate kaf'!$G$5:$G$94,'augdate &amp; jandate kaf rank'!$A71)</f>
        <v>498.23403090299996</v>
      </c>
      <c r="N71" s="5" t="str">
        <f>VLOOKUP(O71,'augdate &amp; jandate kaf'!$H$5:$O$94,8,FALSE)</f>
        <v>1940-41</v>
      </c>
      <c r="O71" s="18">
        <f>LARGE('augdate &amp; jandate kaf'!$H$5:$H$94,'augdate &amp; jandate kaf rank'!$A71)</f>
        <v>898.14343739399999</v>
      </c>
      <c r="P71" s="5" t="str">
        <f>VLOOKUP(Q71,'augdate &amp; jandate kaf'!$I$5:$O$94,7,FALSE)</f>
        <v>1961-62</v>
      </c>
      <c r="Q71" s="18">
        <f>LARGE('augdate &amp; jandate kaf'!$I$5:$I$94,'augdate &amp; jandate kaf rank'!$A71)</f>
        <v>1424.6538308730001</v>
      </c>
      <c r="R71" s="5" t="str">
        <f>VLOOKUP(S71,'augdate &amp; jandate kaf'!$J$5:$O$94,6,FALSE)</f>
        <v>1932-33</v>
      </c>
      <c r="S71" s="18">
        <f>LARGE('augdate &amp; jandate kaf'!$J$5:$J$94,'augdate &amp; jandate kaf rank'!$A71)</f>
        <v>2557.4676726899997</v>
      </c>
      <c r="T71" s="5" t="str">
        <f>VLOOKUP(U71,'augdate &amp; jandate kaf'!$K$5:$O$94,5,FALSE)</f>
        <v>2001-02</v>
      </c>
      <c r="U71" s="18">
        <f>LARGE('augdate &amp; jandate kaf'!$K$5:$K$94,'augdate &amp; jandate kaf rank'!$A71)</f>
        <v>6615.1871899469998</v>
      </c>
      <c r="V71" s="5" t="str">
        <f>VLOOKUP(W71,'augdate &amp; jandate kaf'!$L$5:$O$94,4,FALSE)</f>
        <v>2007-08</v>
      </c>
      <c r="W71" s="18">
        <f>LARGE('augdate &amp; jandate kaf'!$L$5:$L$94,'augdate &amp; jandate kaf rank'!$A71)</f>
        <v>13463.402470329</v>
      </c>
      <c r="X71" s="5" t="str">
        <f>VLOOKUP(Y71,'augdate &amp; jandate kaf'!$M$5:$O$94,3,FALSE)</f>
        <v>1994-95</v>
      </c>
      <c r="Y71" s="18">
        <f>LARGE('augdate &amp; jandate kaf'!$M$5:$M$94,'augdate &amp; jandate kaf rank'!$A71)</f>
        <v>19070.815813770001</v>
      </c>
      <c r="Z71" s="5" t="str">
        <f>VLOOKUP(AA71,'augdate &amp; jandate kaf'!$N$5:$O$94,2,FALSE)</f>
        <v>1994-95</v>
      </c>
      <c r="AA71" s="18">
        <f>LARGE('augdate &amp; jandate kaf'!$N$5:$N$94,'augdate &amp; jandate kaf rank'!$A71)</f>
        <v>26922.601965608999</v>
      </c>
    </row>
    <row r="72" spans="1:27" x14ac:dyDescent="0.2">
      <c r="A72" s="11">
        <v>67</v>
      </c>
      <c r="B72" s="5" t="str">
        <f>VLOOKUP(C72,'augdate &amp; jandate kaf'!$B$5:$O$94,14,FALSE)</f>
        <v>1944-45</v>
      </c>
      <c r="C72" s="18">
        <f>LARGE('augdate &amp; jandate kaf'!$B$5:$B$94,'augdate &amp; jandate kaf rank'!$A72)</f>
        <v>3312.2140906679997</v>
      </c>
      <c r="D72" s="5" t="str">
        <f>VLOOKUP(E72,'augdate &amp; jandate kaf'!$C$5:$O$94,13,FALSE)</f>
        <v>1949-50</v>
      </c>
      <c r="E72" s="18">
        <f>LARGE('augdate &amp; jandate kaf'!$C$5:$C$94,'augdate &amp; jandate kaf rank'!$A72)</f>
        <v>5153.11716213</v>
      </c>
      <c r="F72" s="5" t="str">
        <f>VLOOKUP(G72,'augdate &amp; jandate kaf'!$D$5:$O$94,12,FALSE)</f>
        <v>1946-47</v>
      </c>
      <c r="G72" s="18">
        <f>LARGE('augdate &amp; jandate kaf'!$D$5:$D$94,'augdate &amp; jandate kaf rank'!$A72)</f>
        <v>6364.1134803539999</v>
      </c>
      <c r="H72" s="5" t="str">
        <f>VLOOKUP(I72,'augdate &amp; jandate kaf'!$E$5:$O$94,11,FALSE)</f>
        <v>2010-11</v>
      </c>
      <c r="I72" s="18">
        <f>LARGE('augdate &amp; jandate kaf'!$E$5:$E$94,'augdate &amp; jandate kaf rank'!$A72)</f>
        <v>7156.8314671559992</v>
      </c>
      <c r="J72" s="5" t="str">
        <f>VLOOKUP(K72,'augdate &amp; jandate kaf'!$F$5:$O$94,10,FALSE)</f>
        <v>1979-80</v>
      </c>
      <c r="K72" s="18">
        <f>LARGE('augdate &amp; jandate kaf'!$F$5:$F$94,'augdate &amp; jandate kaf rank'!$A72)</f>
        <v>7690.7798768849998</v>
      </c>
      <c r="L72" s="5" t="str">
        <f>VLOOKUP(M72,'augdate &amp; jandate kaf'!$G$5:$O$94,9,FALSE)</f>
        <v>1940-41</v>
      </c>
      <c r="M72" s="18">
        <f>LARGE('augdate &amp; jandate kaf'!$G$5:$G$94,'augdate &amp; jandate kaf rank'!$A72)</f>
        <v>493.49948562599997</v>
      </c>
      <c r="N72" s="5" t="str">
        <f>VLOOKUP(O72,'augdate &amp; jandate kaf'!$H$5:$O$94,8,FALSE)</f>
        <v>1941-42</v>
      </c>
      <c r="O72" s="18">
        <f>LARGE('augdate &amp; jandate kaf'!$H$5:$H$94,'augdate &amp; jandate kaf rank'!$A72)</f>
        <v>895.88426392500003</v>
      </c>
      <c r="P72" s="5" t="str">
        <f>VLOOKUP(Q72,'augdate &amp; jandate kaf'!$I$5:$O$94,7,FALSE)</f>
        <v>1970-71</v>
      </c>
      <c r="Q72" s="18">
        <f>LARGE('augdate &amp; jandate kaf'!$I$5:$I$94,'augdate &amp; jandate kaf rank'!$A72)</f>
        <v>1423.598624301</v>
      </c>
      <c r="R72" s="5" t="str">
        <f>VLOOKUP(S72,'augdate &amp; jandate kaf'!$J$5:$O$94,6,FALSE)</f>
        <v>1945-46</v>
      </c>
      <c r="S72" s="18">
        <f>LARGE('augdate &amp; jandate kaf'!$J$5:$J$94,'augdate &amp; jandate kaf rank'!$A72)</f>
        <v>2531.3592439170002</v>
      </c>
      <c r="T72" s="5" t="str">
        <f>VLOOKUP(U72,'augdate &amp; jandate kaf'!$K$5:$O$94,5,FALSE)</f>
        <v>1977-78</v>
      </c>
      <c r="U72" s="18">
        <f>LARGE('augdate &amp; jandate kaf'!$K$5:$K$94,'augdate &amp; jandate kaf rank'!$A72)</f>
        <v>6496.4625662999997</v>
      </c>
      <c r="V72" s="5" t="str">
        <f>VLOOKUP(W72,'augdate &amp; jandate kaf'!$L$5:$O$94,4,FALSE)</f>
        <v>1949-50</v>
      </c>
      <c r="W72" s="18">
        <f>LARGE('augdate &amp; jandate kaf'!$L$5:$L$94,'augdate &amp; jandate kaf rank'!$A72)</f>
        <v>13421.735695032001</v>
      </c>
      <c r="X72" s="5" t="str">
        <f>VLOOKUP(Y72,'augdate &amp; jandate kaf'!$M$5:$O$94,3,FALSE)</f>
        <v>1930-31</v>
      </c>
      <c r="Y72" s="18">
        <f>LARGE('augdate &amp; jandate kaf'!$M$5:$M$94,'augdate &amp; jandate kaf rank'!$A72)</f>
        <v>18650.050209713998</v>
      </c>
      <c r="Z72" s="5" t="str">
        <f>VLOOKUP(AA72,'augdate &amp; jandate kaf'!$N$5:$O$94,2,FALSE)</f>
        <v>1941-42</v>
      </c>
      <c r="AA72" s="18">
        <f>LARGE('augdate &amp; jandate kaf'!$N$5:$N$94,'augdate &amp; jandate kaf rank'!$A72)</f>
        <v>26871.164612165998</v>
      </c>
    </row>
    <row r="73" spans="1:27" x14ac:dyDescent="0.2">
      <c r="A73" s="11">
        <v>68</v>
      </c>
      <c r="B73" s="5" t="str">
        <f>VLOOKUP(C73,'augdate &amp; jandate kaf'!$B$5:$O$94,14,FALSE)</f>
        <v>1951-52</v>
      </c>
      <c r="C73" s="18">
        <f>LARGE('augdate &amp; jandate kaf'!$B$5:$B$94,'augdate &amp; jandate kaf rank'!$A73)</f>
        <v>3298.6868184479999</v>
      </c>
      <c r="D73" s="5" t="str">
        <f>VLOOKUP(E73,'augdate &amp; jandate kaf'!$C$5:$O$94,13,FALSE)</f>
        <v>1947-48</v>
      </c>
      <c r="E73" s="18">
        <f>LARGE('augdate &amp; jandate kaf'!$C$5:$C$94,'augdate &amp; jandate kaf rank'!$A73)</f>
        <v>5114.5446015930002</v>
      </c>
      <c r="F73" s="5" t="str">
        <f>VLOOKUP(G73,'augdate &amp; jandate kaf'!$D$5:$O$94,12,FALSE)</f>
        <v>1979-80</v>
      </c>
      <c r="G73" s="18">
        <f>LARGE('augdate &amp; jandate kaf'!$D$5:$D$94,'augdate &amp; jandate kaf rank'!$A73)</f>
        <v>6362.3283564539997</v>
      </c>
      <c r="H73" s="5" t="str">
        <f>VLOOKUP(I73,'augdate &amp; jandate kaf'!$E$5:$O$94,11,FALSE)</f>
        <v>1977-78</v>
      </c>
      <c r="I73" s="18">
        <f>LARGE('augdate &amp; jandate kaf'!$E$5:$E$94,'augdate &amp; jandate kaf rank'!$A73)</f>
        <v>7055.6962643369998</v>
      </c>
      <c r="J73" s="5" t="str">
        <f>VLOOKUP(K73,'augdate &amp; jandate kaf'!$F$5:$O$94,10,FALSE)</f>
        <v>1936-37</v>
      </c>
      <c r="K73" s="18">
        <f>LARGE('augdate &amp; jandate kaf'!$F$5:$F$94,'augdate &amp; jandate kaf rank'!$A73)</f>
        <v>7686.4598770469993</v>
      </c>
      <c r="L73" s="5" t="str">
        <f>VLOOKUP(M73,'augdate &amp; jandate kaf'!$G$5:$O$94,9,FALSE)</f>
        <v>1977-78</v>
      </c>
      <c r="M73" s="18">
        <f>LARGE('augdate &amp; jandate kaf'!$G$5:$G$94,'augdate &amp; jandate kaf rank'!$A73)</f>
        <v>491.347419591</v>
      </c>
      <c r="N73" s="5" t="str">
        <f>VLOOKUP(O73,'augdate &amp; jandate kaf'!$H$5:$O$94,8,FALSE)</f>
        <v>1974-75</v>
      </c>
      <c r="O73" s="18">
        <f>LARGE('augdate &amp; jandate kaf'!$H$5:$H$94,'augdate &amp; jandate kaf rank'!$A73)</f>
        <v>888.33120635700004</v>
      </c>
      <c r="P73" s="5" t="str">
        <f>VLOOKUP(Q73,'augdate &amp; jandate kaf'!$I$5:$O$94,7,FALSE)</f>
        <v>1946-47</v>
      </c>
      <c r="Q73" s="18">
        <f>LARGE('augdate &amp; jandate kaf'!$I$5:$I$94,'augdate &amp; jandate kaf rank'!$A73)</f>
        <v>1396.3060633409998</v>
      </c>
      <c r="R73" s="5" t="str">
        <f>VLOOKUP(S73,'augdate &amp; jandate kaf'!$J$5:$O$94,6,FALSE)</f>
        <v>1978-79</v>
      </c>
      <c r="S73" s="18">
        <f>LARGE('augdate &amp; jandate kaf'!$J$5:$J$94,'augdate &amp; jandate kaf rank'!$A73)</f>
        <v>2526.222054027</v>
      </c>
      <c r="T73" s="5" t="str">
        <f>VLOOKUP(U73,'augdate &amp; jandate kaf'!$K$5:$O$94,5,FALSE)</f>
        <v>1934-35</v>
      </c>
      <c r="U73" s="18">
        <f>LARGE('augdate &amp; jandate kaf'!$K$5:$K$94,'augdate &amp; jandate kaf rank'!$A73)</f>
        <v>6442.7085187290004</v>
      </c>
      <c r="V73" s="5" t="str">
        <f>VLOOKUP(W73,'augdate &amp; jandate kaf'!$L$5:$O$94,4,FALSE)</f>
        <v>1934-35</v>
      </c>
      <c r="W73" s="18">
        <f>LARGE('augdate &amp; jandate kaf'!$L$5:$L$94,'augdate &amp; jandate kaf rank'!$A73)</f>
        <v>13413.676852359</v>
      </c>
      <c r="X73" s="5" t="str">
        <f>VLOOKUP(Y73,'augdate &amp; jandate kaf'!$M$5:$O$94,3,FALSE)</f>
        <v>2002-03</v>
      </c>
      <c r="Y73" s="18">
        <f>LARGE('augdate &amp; jandate kaf'!$M$5:$M$94,'augdate &amp; jandate kaf rank'!$A73)</f>
        <v>18645.424755341999</v>
      </c>
      <c r="Z73" s="5" t="str">
        <f>VLOOKUP(AA73,'augdate &amp; jandate kaf'!$N$5:$O$94,2,FALSE)</f>
        <v>1987-88</v>
      </c>
      <c r="AA73" s="18">
        <f>LARGE('augdate &amp; jandate kaf'!$N$5:$N$94,'augdate &amp; jandate kaf rank'!$A73)</f>
        <v>26837.056844850002</v>
      </c>
    </row>
    <row r="74" spans="1:27" x14ac:dyDescent="0.2">
      <c r="A74" s="11">
        <v>69</v>
      </c>
      <c r="B74" s="5" t="str">
        <f>VLOOKUP(C74,'augdate &amp; jandate kaf'!$B$5:$O$94,14,FALSE)</f>
        <v>1979-80</v>
      </c>
      <c r="C74" s="18">
        <f>LARGE('augdate &amp; jandate kaf'!$B$5:$B$94,'augdate &amp; jandate kaf rank'!$A74)</f>
        <v>3295.2435127920003</v>
      </c>
      <c r="D74" s="5" t="str">
        <f>VLOOKUP(E74,'augdate &amp; jandate kaf'!$C$5:$O$94,13,FALSE)</f>
        <v>1986-87</v>
      </c>
      <c r="E74" s="18">
        <f>LARGE('augdate &amp; jandate kaf'!$C$5:$C$94,'augdate &amp; jandate kaf rank'!$A74)</f>
        <v>5102.9849326049998</v>
      </c>
      <c r="F74" s="5" t="str">
        <f>VLOOKUP(G74,'augdate &amp; jandate kaf'!$D$5:$O$94,12,FALSE)</f>
        <v>2016-17</v>
      </c>
      <c r="G74" s="18">
        <f>LARGE('augdate &amp; jandate kaf'!$D$5:$D$94,'augdate &amp; jandate kaf rank'!$A74)</f>
        <v>6361.4080259100001</v>
      </c>
      <c r="H74" s="5" t="str">
        <f>VLOOKUP(I74,'augdate &amp; jandate kaf'!$E$5:$O$94,11,FALSE)</f>
        <v>1994-95</v>
      </c>
      <c r="I74" s="18">
        <f>LARGE('augdate &amp; jandate kaf'!$E$5:$E$94,'augdate &amp; jandate kaf rank'!$A74)</f>
        <v>7010.3600676899996</v>
      </c>
      <c r="J74" s="5" t="str">
        <f>VLOOKUP(K74,'augdate &amp; jandate kaf'!$F$5:$O$94,10,FALSE)</f>
        <v>1949-50</v>
      </c>
      <c r="K74" s="18">
        <f>LARGE('augdate &amp; jandate kaf'!$F$5:$F$94,'augdate &amp; jandate kaf rank'!$A74)</f>
        <v>7645.2988868550001</v>
      </c>
      <c r="L74" s="5" t="str">
        <f>VLOOKUP(M74,'augdate &amp; jandate kaf'!$G$5:$O$94,9,FALSE)</f>
        <v>1985-86</v>
      </c>
      <c r="M74" s="18">
        <f>LARGE('augdate &amp; jandate kaf'!$G$5:$G$94,'augdate &amp; jandate kaf rank'!$A74)</f>
        <v>489.44130395999997</v>
      </c>
      <c r="N74" s="5" t="str">
        <f>VLOOKUP(O74,'augdate &amp; jandate kaf'!$H$5:$O$94,8,FALSE)</f>
        <v>1987-88</v>
      </c>
      <c r="O74" s="18">
        <f>LARGE('augdate &amp; jandate kaf'!$H$5:$H$94,'augdate &amp; jandate kaf rank'!$A74)</f>
        <v>887.23434689399994</v>
      </c>
      <c r="P74" s="5" t="str">
        <f>VLOOKUP(Q74,'augdate &amp; jandate kaf'!$I$5:$O$94,7,FALSE)</f>
        <v>1963-64</v>
      </c>
      <c r="Q74" s="18">
        <f>LARGE('augdate &amp; jandate kaf'!$I$5:$I$94,'augdate &amp; jandate kaf rank'!$A74)</f>
        <v>1388.9096999820001</v>
      </c>
      <c r="R74" s="5" t="str">
        <f>VLOOKUP(S74,'augdate &amp; jandate kaf'!$J$5:$O$94,6,FALSE)</f>
        <v>2010-11</v>
      </c>
      <c r="S74" s="18">
        <f>LARGE('augdate &amp; jandate kaf'!$J$5:$J$94,'augdate &amp; jandate kaf rank'!$A74)</f>
        <v>2521.3248641280002</v>
      </c>
      <c r="T74" s="5" t="str">
        <f>VLOOKUP(U74,'augdate &amp; jandate kaf'!$K$5:$O$94,5,FALSE)</f>
        <v>1930-31</v>
      </c>
      <c r="U74" s="18">
        <f>LARGE('augdate &amp; jandate kaf'!$K$5:$K$94,'augdate &amp; jandate kaf rank'!$A74)</f>
        <v>6380.286702888</v>
      </c>
      <c r="V74" s="5" t="str">
        <f>VLOOKUP(W74,'augdate &amp; jandate kaf'!$L$5:$O$94,4,FALSE)</f>
        <v>1930-31</v>
      </c>
      <c r="W74" s="18">
        <f>LARGE('augdate &amp; jandate kaf'!$L$5:$L$94,'augdate &amp; jandate kaf rank'!$A74)</f>
        <v>13185.893059248001</v>
      </c>
      <c r="X74" s="5" t="str">
        <f>VLOOKUP(Y74,'augdate &amp; jandate kaf'!$M$5:$O$94,3,FALSE)</f>
        <v>1983-84</v>
      </c>
      <c r="Y74" s="18">
        <f>LARGE('augdate &amp; jandate kaf'!$M$5:$M$94,'augdate &amp; jandate kaf rank'!$A74)</f>
        <v>18533.332858718997</v>
      </c>
      <c r="Z74" s="5" t="str">
        <f>VLOOKUP(AA74,'augdate &amp; jandate kaf'!$N$5:$O$94,2,FALSE)</f>
        <v>1979-80</v>
      </c>
      <c r="AA74" s="18">
        <f>LARGE('augdate &amp; jandate kaf'!$N$5:$N$94,'augdate &amp; jandate kaf rank'!$A74)</f>
        <v>26751.898500936</v>
      </c>
    </row>
    <row r="75" spans="1:27" x14ac:dyDescent="0.2">
      <c r="A75" s="11">
        <v>70</v>
      </c>
      <c r="B75" s="5" t="str">
        <f>VLOOKUP(C75,'augdate &amp; jandate kaf'!$B$5:$O$94,14,FALSE)</f>
        <v>1998-99</v>
      </c>
      <c r="C75" s="18">
        <f>LARGE('augdate &amp; jandate kaf'!$B$5:$B$94,'augdate &amp; jandate kaf rank'!$A75)</f>
        <v>3199.6302932369999</v>
      </c>
      <c r="D75" s="5" t="str">
        <f>VLOOKUP(E75,'augdate &amp; jandate kaf'!$C$5:$O$94,13,FALSE)</f>
        <v>1998-99</v>
      </c>
      <c r="E75" s="18">
        <f>LARGE('augdate &amp; jandate kaf'!$C$5:$C$94,'augdate &amp; jandate kaf rank'!$A75)</f>
        <v>5079.0682392870003</v>
      </c>
      <c r="F75" s="5" t="str">
        <f>VLOOKUP(G75,'augdate &amp; jandate kaf'!$D$5:$O$94,12,FALSE)</f>
        <v>2010-11</v>
      </c>
      <c r="G75" s="18">
        <f>LARGE('augdate &amp; jandate kaf'!$D$5:$D$94,'augdate &amp; jandate kaf rank'!$A75)</f>
        <v>6337.0430681459993</v>
      </c>
      <c r="H75" s="5" t="str">
        <f>VLOOKUP(I75,'augdate &amp; jandate kaf'!$E$5:$O$94,11,FALSE)</f>
        <v>1992-93</v>
      </c>
      <c r="I75" s="18">
        <f>LARGE('augdate &amp; jandate kaf'!$E$5:$E$94,'augdate &amp; jandate kaf rank'!$A75)</f>
        <v>6979.0073415930001</v>
      </c>
      <c r="J75" s="5" t="str">
        <f>VLOOKUP(K75,'augdate &amp; jandate kaf'!$F$5:$O$94,10,FALSE)</f>
        <v>1994-95</v>
      </c>
      <c r="K75" s="18">
        <f>LARGE('augdate &amp; jandate kaf'!$F$5:$F$94,'augdate &amp; jandate kaf rank'!$A75)</f>
        <v>7622.7150860490001</v>
      </c>
      <c r="L75" s="5" t="str">
        <f>VLOOKUP(M75,'augdate &amp; jandate kaf'!$G$5:$O$94,9,FALSE)</f>
        <v>1947-48</v>
      </c>
      <c r="M75" s="18">
        <f>LARGE('augdate &amp; jandate kaf'!$G$5:$G$94,'augdate &amp; jandate kaf rank'!$A75)</f>
        <v>478.55799858299997</v>
      </c>
      <c r="N75" s="5" t="str">
        <f>VLOOKUP(O75,'augdate &amp; jandate kaf'!$H$5:$O$94,8,FALSE)</f>
        <v>1977-78</v>
      </c>
      <c r="O75" s="18">
        <f>LARGE('augdate &amp; jandate kaf'!$H$5:$H$94,'augdate &amp; jandate kaf rank'!$A75)</f>
        <v>879.163603395</v>
      </c>
      <c r="P75" s="5" t="str">
        <f>VLOOKUP(Q75,'augdate &amp; jandate kaf'!$I$5:$O$94,7,FALSE)</f>
        <v>1955-56</v>
      </c>
      <c r="Q75" s="18">
        <f>LARGE('augdate &amp; jandate kaf'!$I$5:$I$94,'augdate &amp; jandate kaf rank'!$A75)</f>
        <v>1381.1483779589998</v>
      </c>
      <c r="R75" s="5" t="str">
        <f>VLOOKUP(S75,'augdate &amp; jandate kaf'!$J$5:$O$94,6,FALSE)</f>
        <v>1970-71</v>
      </c>
      <c r="S75" s="18">
        <f>LARGE('augdate &amp; jandate kaf'!$J$5:$J$94,'augdate &amp; jandate kaf rank'!$A75)</f>
        <v>2516.7489965310001</v>
      </c>
      <c r="T75" s="5" t="str">
        <f>VLOOKUP(U75,'augdate &amp; jandate kaf'!$K$5:$O$94,5,FALSE)</f>
        <v>1981-82</v>
      </c>
      <c r="U75" s="18">
        <f>LARGE('augdate &amp; jandate kaf'!$K$5:$K$94,'augdate &amp; jandate kaf rank'!$A75)</f>
        <v>6355.0708360649996</v>
      </c>
      <c r="V75" s="5" t="str">
        <f>VLOOKUP(W75,'augdate &amp; jandate kaf'!$L$5:$O$94,4,FALSE)</f>
        <v>1948-49</v>
      </c>
      <c r="W75" s="18">
        <f>LARGE('augdate &amp; jandate kaf'!$L$5:$L$94,'augdate &amp; jandate kaf rank'!$A75)</f>
        <v>12945.288109593001</v>
      </c>
      <c r="X75" s="5" t="str">
        <f>VLOOKUP(Y75,'augdate &amp; jandate kaf'!$M$5:$O$94,3,FALSE)</f>
        <v>1952-53</v>
      </c>
      <c r="Y75" s="18">
        <f>LARGE('augdate &amp; jandate kaf'!$M$5:$M$94,'augdate &amp; jandate kaf rank'!$A75)</f>
        <v>18461.822778755999</v>
      </c>
      <c r="Z75" s="5" t="str">
        <f>VLOOKUP(AA75,'augdate &amp; jandate kaf'!$N$5:$O$94,2,FALSE)</f>
        <v>1991-92</v>
      </c>
      <c r="AA75" s="18">
        <f>LARGE('augdate &amp; jandate kaf'!$N$5:$N$94,'augdate &amp; jandate kaf rank'!$A75)</f>
        <v>26685.476024087999</v>
      </c>
    </row>
    <row r="76" spans="1:27" x14ac:dyDescent="0.2">
      <c r="A76" s="11">
        <v>71</v>
      </c>
      <c r="B76" s="5" t="str">
        <f>VLOOKUP(C76,'augdate &amp; jandate kaf'!$B$5:$O$94,14,FALSE)</f>
        <v>1947-48</v>
      </c>
      <c r="C76" s="18">
        <f>LARGE('augdate &amp; jandate kaf'!$B$5:$B$94,'augdate &amp; jandate kaf rank'!$A76)</f>
        <v>3157.572774153</v>
      </c>
      <c r="D76" s="5" t="str">
        <f>VLOOKUP(E76,'augdate &amp; jandate kaf'!$C$5:$O$94,13,FALSE)</f>
        <v>2001-02</v>
      </c>
      <c r="E76" s="18">
        <f>LARGE('augdate &amp; jandate kaf'!$C$5:$C$94,'augdate &amp; jandate kaf rank'!$A76)</f>
        <v>4992.3727053479997</v>
      </c>
      <c r="F76" s="5" t="str">
        <f>VLOOKUP(G76,'augdate &amp; jandate kaf'!$D$5:$O$94,12,FALSE)</f>
        <v>1943-44</v>
      </c>
      <c r="G76" s="18">
        <f>LARGE('augdate &amp; jandate kaf'!$D$5:$D$94,'augdate &amp; jandate kaf rank'!$A76)</f>
        <v>6329.4622419839998</v>
      </c>
      <c r="H76" s="5" t="str">
        <f>VLOOKUP(I76,'augdate &amp; jandate kaf'!$E$5:$O$94,11,FALSE)</f>
        <v>1952-53</v>
      </c>
      <c r="I76" s="18">
        <f>LARGE('augdate &amp; jandate kaf'!$E$5:$E$94,'augdate &amp; jandate kaf rank'!$A76)</f>
        <v>6959.5435406699999</v>
      </c>
      <c r="J76" s="5" t="str">
        <f>VLOOKUP(K76,'augdate &amp; jandate kaf'!$F$5:$O$94,10,FALSE)</f>
        <v>1977-78</v>
      </c>
      <c r="K76" s="18">
        <f>LARGE('augdate &amp; jandate kaf'!$F$5:$F$94,'augdate &amp; jandate kaf rank'!$A76)</f>
        <v>7600.1689711919998</v>
      </c>
      <c r="L76" s="5" t="str">
        <f>VLOOKUP(M76,'augdate &amp; jandate kaf'!$G$5:$O$94,9,FALSE)</f>
        <v>1970-71</v>
      </c>
      <c r="M76" s="18">
        <f>LARGE('augdate &amp; jandate kaf'!$G$5:$G$94,'augdate &amp; jandate kaf rank'!$A76)</f>
        <v>473.57750290199999</v>
      </c>
      <c r="N76" s="5" t="str">
        <f>VLOOKUP(O76,'augdate &amp; jandate kaf'!$H$5:$O$94,8,FALSE)</f>
        <v>1944-45</v>
      </c>
      <c r="O76" s="18">
        <f>LARGE('augdate &amp; jandate kaf'!$H$5:$H$94,'augdate &amp; jandate kaf rank'!$A76)</f>
        <v>871.75930615200002</v>
      </c>
      <c r="P76" s="5" t="str">
        <f>VLOOKUP(Q76,'augdate &amp; jandate kaf'!$I$5:$O$94,7,FALSE)</f>
        <v>1956-57</v>
      </c>
      <c r="Q76" s="18">
        <f>LARGE('augdate &amp; jandate kaf'!$I$5:$I$94,'augdate &amp; jandate kaf rank'!$A76)</f>
        <v>1331.9999500500001</v>
      </c>
      <c r="R76" s="5" t="str">
        <f>VLOOKUP(S76,'augdate &amp; jandate kaf'!$J$5:$O$94,6,FALSE)</f>
        <v>1966-67</v>
      </c>
      <c r="S76" s="18">
        <f>LARGE('augdate &amp; jandate kaf'!$J$5:$J$94,'augdate &amp; jandate kaf rank'!$A76)</f>
        <v>2486.6180885700001</v>
      </c>
      <c r="T76" s="5" t="str">
        <f>VLOOKUP(U76,'augdate &amp; jandate kaf'!$K$5:$O$94,5,FALSE)</f>
        <v>1972-73</v>
      </c>
      <c r="U76" s="18">
        <f>LARGE('augdate &amp; jandate kaf'!$K$5:$K$94,'augdate &amp; jandate kaf rank'!$A76)</f>
        <v>6348.5868693660004</v>
      </c>
      <c r="V76" s="5" t="str">
        <f>VLOOKUP(W76,'augdate &amp; jandate kaf'!$L$5:$O$94,4,FALSE)</f>
        <v>1977-78</v>
      </c>
      <c r="W76" s="18">
        <f>LARGE('augdate &amp; jandate kaf'!$L$5:$L$94,'augdate &amp; jandate kaf rank'!$A76)</f>
        <v>12888.158194380001</v>
      </c>
      <c r="X76" s="5" t="str">
        <f>VLOOKUP(Y76,'augdate &amp; jandate kaf'!$M$5:$O$94,3,FALSE)</f>
        <v>1984-85</v>
      </c>
      <c r="Y76" s="18">
        <f>LARGE('augdate &amp; jandate kaf'!$M$5:$M$94,'augdate &amp; jandate kaf rank'!$A76)</f>
        <v>18448.303440419997</v>
      </c>
      <c r="Z76" s="5" t="str">
        <f>VLOOKUP(AA76,'augdate &amp; jandate kaf'!$N$5:$O$94,2,FALSE)</f>
        <v>1930-31</v>
      </c>
      <c r="AA76" s="18">
        <f>LARGE('augdate &amp; jandate kaf'!$N$5:$N$94,'augdate &amp; jandate kaf rank'!$A76)</f>
        <v>26665.798008296999</v>
      </c>
    </row>
    <row r="77" spans="1:27" x14ac:dyDescent="0.2">
      <c r="A77" s="11">
        <v>72</v>
      </c>
      <c r="B77" s="5" t="str">
        <f>VLOOKUP(C77,'augdate &amp; jandate kaf'!$B$5:$O$94,14,FALSE)</f>
        <v>1993-94</v>
      </c>
      <c r="C77" s="18">
        <f>LARGE('augdate &amp; jandate kaf'!$B$5:$B$94,'augdate &amp; jandate kaf rank'!$A77)</f>
        <v>3142.9387251149997</v>
      </c>
      <c r="D77" s="5" t="str">
        <f>VLOOKUP(E77,'augdate &amp; jandate kaf'!$C$5:$O$94,13,FALSE)</f>
        <v>2010-11</v>
      </c>
      <c r="E77" s="18">
        <f>LARGE('augdate &amp; jandate kaf'!$C$5:$C$94,'augdate &amp; jandate kaf rank'!$A77)</f>
        <v>4965.6236154420003</v>
      </c>
      <c r="F77" s="5" t="str">
        <f>VLOOKUP(G77,'augdate &amp; jandate kaf'!$D$5:$O$94,12,FALSE)</f>
        <v>1973-74</v>
      </c>
      <c r="G77" s="18">
        <f>LARGE('augdate &amp; jandate kaf'!$D$5:$D$94,'augdate &amp; jandate kaf rank'!$A77)</f>
        <v>6295.1283589739996</v>
      </c>
      <c r="H77" s="5" t="str">
        <f>VLOOKUP(I77,'augdate &amp; jandate kaf'!$E$5:$O$94,11,FALSE)</f>
        <v>1949-50</v>
      </c>
      <c r="I77" s="18">
        <f>LARGE('augdate &amp; jandate kaf'!$E$5:$E$94,'augdate &amp; jandate kaf rank'!$A77)</f>
        <v>6947.5990783080006</v>
      </c>
      <c r="J77" s="5" t="str">
        <f>VLOOKUP(K77,'augdate &amp; jandate kaf'!$F$5:$O$94,10,FALSE)</f>
        <v>1992-93</v>
      </c>
      <c r="K77" s="18">
        <f>LARGE('augdate &amp; jandate kaf'!$F$5:$F$94,'augdate &amp; jandate kaf rank'!$A77)</f>
        <v>7591.0549219469995</v>
      </c>
      <c r="L77" s="5" t="str">
        <f>VLOOKUP(M77,'augdate &amp; jandate kaf'!$G$5:$O$94,9,FALSE)</f>
        <v>1956-57</v>
      </c>
      <c r="M77" s="18">
        <f>LARGE('augdate &amp; jandate kaf'!$G$5:$G$94,'augdate &amp; jandate kaf rank'!$A77)</f>
        <v>464.47733795400001</v>
      </c>
      <c r="N77" s="5" t="str">
        <f>VLOOKUP(O77,'augdate &amp; jandate kaf'!$H$5:$O$94,8,FALSE)</f>
        <v>1956-57</v>
      </c>
      <c r="O77" s="18">
        <f>LARGE('augdate &amp; jandate kaf'!$H$5:$H$94,'augdate &amp; jandate kaf rank'!$A77)</f>
        <v>865.67798406600002</v>
      </c>
      <c r="P77" s="5" t="str">
        <f>VLOOKUP(Q77,'augdate &amp; jandate kaf'!$I$5:$O$94,7,FALSE)</f>
        <v>1944-45</v>
      </c>
      <c r="Q77" s="18">
        <f>LARGE('augdate &amp; jandate kaf'!$I$5:$I$94,'augdate &amp; jandate kaf rank'!$A77)</f>
        <v>1330.4568096119999</v>
      </c>
      <c r="R77" s="5" t="str">
        <f>VLOOKUP(S77,'augdate &amp; jandate kaf'!$J$5:$O$94,6,FALSE)</f>
        <v>2000-01</v>
      </c>
      <c r="S77" s="18">
        <f>LARGE('augdate &amp; jandate kaf'!$J$5:$J$94,'augdate &amp; jandate kaf rank'!$A77)</f>
        <v>2469.6494941649999</v>
      </c>
      <c r="T77" s="5" t="str">
        <f>VLOOKUP(U77,'augdate &amp; jandate kaf'!$K$5:$O$94,5,FALSE)</f>
        <v>1966-67</v>
      </c>
      <c r="U77" s="18">
        <f>LARGE('augdate &amp; jandate kaf'!$K$5:$K$94,'augdate &amp; jandate kaf rank'!$A77)</f>
        <v>6285.6910039560007</v>
      </c>
      <c r="V77" s="5" t="str">
        <f>VLOOKUP(W77,'augdate &amp; jandate kaf'!$L$5:$O$94,4,FALSE)</f>
        <v>1954-55</v>
      </c>
      <c r="W77" s="18">
        <f>LARGE('augdate &amp; jandate kaf'!$L$5:$L$94,'augdate &amp; jandate kaf rank'!$A77)</f>
        <v>12637.007129418</v>
      </c>
      <c r="X77" s="5" t="str">
        <f>VLOOKUP(Y77,'augdate &amp; jandate kaf'!$M$5:$O$94,3,FALSE)</f>
        <v>2003-04</v>
      </c>
      <c r="Y77" s="18">
        <f>LARGE('augdate &amp; jandate kaf'!$M$5:$M$94,'augdate &amp; jandate kaf rank'!$A77)</f>
        <v>18434.905093814999</v>
      </c>
      <c r="Z77" s="5" t="str">
        <f>VLOOKUP(AA77,'augdate &amp; jandate kaf'!$N$5:$O$94,2,FALSE)</f>
        <v>1940-41</v>
      </c>
      <c r="AA77" s="18">
        <f>LARGE('augdate &amp; jandate kaf'!$N$5:$N$94,'augdate &amp; jandate kaf rank'!$A77)</f>
        <v>26441.711405129998</v>
      </c>
    </row>
    <row r="78" spans="1:27" x14ac:dyDescent="0.2">
      <c r="A78" s="11">
        <v>73</v>
      </c>
      <c r="B78" s="5" t="str">
        <f>VLOOKUP(C78,'augdate &amp; jandate kaf'!$B$5:$O$94,14,FALSE)</f>
        <v>1937-38</v>
      </c>
      <c r="C78" s="18">
        <f>LARGE('augdate &amp; jandate kaf'!$B$5:$B$94,'augdate &amp; jandate kaf rank'!$A78)</f>
        <v>3138.6960806459997</v>
      </c>
      <c r="D78" s="5" t="str">
        <f>VLOOKUP(E78,'augdate &amp; jandate kaf'!$C$5:$O$94,13,FALSE)</f>
        <v>1973-74</v>
      </c>
      <c r="E78" s="18">
        <f>LARGE('augdate &amp; jandate kaf'!$C$5:$C$94,'augdate &amp; jandate kaf rank'!$A78)</f>
        <v>4908.8289068280001</v>
      </c>
      <c r="F78" s="5" t="str">
        <f>VLOOKUP(G78,'augdate &amp; jandate kaf'!$D$5:$O$94,12,FALSE)</f>
        <v>1951-52</v>
      </c>
      <c r="G78" s="18">
        <f>LARGE('augdate &amp; jandate kaf'!$D$5:$D$94,'augdate &amp; jandate kaf rank'!$A78)</f>
        <v>6191.6169578970002</v>
      </c>
      <c r="H78" s="5" t="str">
        <f>VLOOKUP(I78,'augdate &amp; jandate kaf'!$E$5:$O$94,11,FALSE)</f>
        <v>2001-02</v>
      </c>
      <c r="I78" s="18">
        <f>LARGE('augdate &amp; jandate kaf'!$E$5:$E$94,'augdate &amp; jandate kaf rank'!$A78)</f>
        <v>6922.2622197540004</v>
      </c>
      <c r="J78" s="5" t="str">
        <f>VLOOKUP(K78,'augdate &amp; jandate kaf'!$F$5:$O$94,10,FALSE)</f>
        <v>2001-02</v>
      </c>
      <c r="K78" s="18">
        <f>LARGE('augdate &amp; jandate kaf'!$F$5:$F$94,'augdate &amp; jandate kaf rank'!$A78)</f>
        <v>7553.1250060140001</v>
      </c>
      <c r="L78" s="5" t="str">
        <f>VLOOKUP(M78,'augdate &amp; jandate kaf'!$G$5:$O$94,9,FALSE)</f>
        <v>1929-30</v>
      </c>
      <c r="M78" s="18">
        <f>LARGE('augdate &amp; jandate kaf'!$G$5:$G$94,'augdate &amp; jandate kaf rank'!$A78)</f>
        <v>459.37386707100001</v>
      </c>
      <c r="N78" s="5" t="str">
        <f>VLOOKUP(O78,'augdate &amp; jandate kaf'!$H$5:$O$94,8,FALSE)</f>
        <v>1952-53</v>
      </c>
      <c r="O78" s="18">
        <f>LARGE('augdate &amp; jandate kaf'!$H$5:$H$94,'augdate &amp; jandate kaf rank'!$A78)</f>
        <v>859.94971981799995</v>
      </c>
      <c r="P78" s="5" t="str">
        <f>VLOOKUP(Q78,'augdate &amp; jandate kaf'!$I$5:$O$94,7,FALSE)</f>
        <v>1938-39</v>
      </c>
      <c r="Q78" s="18">
        <f>LARGE('augdate &amp; jandate kaf'!$I$5:$I$94,'augdate &amp; jandate kaf rank'!$A78)</f>
        <v>1323.1576363319998</v>
      </c>
      <c r="R78" s="5" t="str">
        <f>VLOOKUP(S78,'augdate &amp; jandate kaf'!$J$5:$O$94,6,FALSE)</f>
        <v>2008-09</v>
      </c>
      <c r="S78" s="18">
        <f>LARGE('augdate &amp; jandate kaf'!$J$5:$J$94,'augdate &amp; jandate kaf rank'!$A78)</f>
        <v>2463.6276762090001</v>
      </c>
      <c r="T78" s="5" t="str">
        <f>VLOOKUP(U78,'augdate &amp; jandate kaf'!$K$5:$O$94,5,FALSE)</f>
        <v>1976-77</v>
      </c>
      <c r="U78" s="18">
        <f>LARGE('augdate &amp; jandate kaf'!$K$5:$K$94,'augdate &amp; jandate kaf rank'!$A78)</f>
        <v>6245.460261663</v>
      </c>
      <c r="V78" s="5" t="str">
        <f>VLOOKUP(W78,'augdate &amp; jandate kaf'!$L$5:$O$94,4,FALSE)</f>
        <v>1952-53</v>
      </c>
      <c r="W78" s="18">
        <f>LARGE('augdate &amp; jandate kaf'!$L$5:$L$94,'augdate &amp; jandate kaf rank'!$A78)</f>
        <v>12561.7185372</v>
      </c>
      <c r="X78" s="5" t="str">
        <f>VLOOKUP(Y78,'augdate &amp; jandate kaf'!$M$5:$O$94,3,FALSE)</f>
        <v>1988-89</v>
      </c>
      <c r="Y78" s="18">
        <f>LARGE('augdate &amp; jandate kaf'!$M$5:$M$94,'augdate &amp; jandate kaf rank'!$A78)</f>
        <v>18424.73980494</v>
      </c>
      <c r="Z78" s="5" t="str">
        <f>VLOOKUP(AA78,'augdate &amp; jandate kaf'!$N$5:$O$94,2,FALSE)</f>
        <v>1952-53</v>
      </c>
      <c r="AA78" s="18">
        <f>LARGE('augdate &amp; jandate kaf'!$N$5:$N$94,'augdate &amp; jandate kaf rank'!$A78)</f>
        <v>26259.089263218</v>
      </c>
    </row>
    <row r="79" spans="1:27" x14ac:dyDescent="0.2">
      <c r="A79" s="11">
        <v>74</v>
      </c>
      <c r="B79" s="5" t="str">
        <f>VLOOKUP(C79,'augdate &amp; jandate kaf'!$B$5:$O$94,14,FALSE)</f>
        <v>2003-04</v>
      </c>
      <c r="C79" s="18">
        <f>LARGE('augdate &amp; jandate kaf'!$B$5:$B$94,'augdate &amp; jandate kaf rank'!$A79)</f>
        <v>3099.4669912080003</v>
      </c>
      <c r="D79" s="5" t="str">
        <f>VLOOKUP(E79,'augdate &amp; jandate kaf'!$C$5:$O$94,13,FALSE)</f>
        <v>1951-52</v>
      </c>
      <c r="E79" s="18">
        <f>LARGE('augdate &amp; jandate kaf'!$C$5:$C$94,'augdate &amp; jandate kaf rank'!$A79)</f>
        <v>4897.9793204579992</v>
      </c>
      <c r="F79" s="5" t="str">
        <f>VLOOKUP(G79,'augdate &amp; jandate kaf'!$D$5:$O$94,12,FALSE)</f>
        <v>1980-81</v>
      </c>
      <c r="G79" s="18">
        <f>LARGE('augdate &amp; jandate kaf'!$D$5:$D$94,'augdate &amp; jandate kaf rank'!$A79)</f>
        <v>6148.6867115730001</v>
      </c>
      <c r="H79" s="5" t="str">
        <f>VLOOKUP(I79,'augdate &amp; jandate kaf'!$E$5:$O$94,11,FALSE)</f>
        <v>1943-44</v>
      </c>
      <c r="I79" s="18">
        <f>LARGE('augdate &amp; jandate kaf'!$E$5:$E$94,'augdate &amp; jandate kaf rank'!$A79)</f>
        <v>6899.5713115140006</v>
      </c>
      <c r="J79" s="5" t="str">
        <f>VLOOKUP(K79,'augdate &amp; jandate kaf'!$F$5:$O$94,10,FALSE)</f>
        <v>2007-08</v>
      </c>
      <c r="K79" s="18">
        <f>LARGE('augdate &amp; jandate kaf'!$F$5:$F$94,'augdate &amp; jandate kaf rank'!$A79)</f>
        <v>7407.3260032169992</v>
      </c>
      <c r="L79" s="5" t="str">
        <f>VLOOKUP(M79,'augdate &amp; jandate kaf'!$G$5:$O$94,9,FALSE)</f>
        <v>1952-53</v>
      </c>
      <c r="M79" s="18">
        <f>LARGE('augdate &amp; jandate kaf'!$G$5:$G$94,'augdate &amp; jandate kaf rank'!$A79)</f>
        <v>456.36097462200001</v>
      </c>
      <c r="N79" s="5" t="str">
        <f>VLOOKUP(O79,'augdate &amp; jandate kaf'!$H$5:$O$94,8,FALSE)</f>
        <v>2013-14</v>
      </c>
      <c r="O79" s="18">
        <f>LARGE('augdate &amp; jandate kaf'!$H$5:$H$94,'augdate &amp; jandate kaf rank'!$A79)</f>
        <v>855.73484394299999</v>
      </c>
      <c r="P79" s="5" t="str">
        <f>VLOOKUP(Q79,'augdate &amp; jandate kaf'!$I$5:$O$94,7,FALSE)</f>
        <v>1941-42</v>
      </c>
      <c r="Q79" s="18">
        <f>LARGE('augdate &amp; jandate kaf'!$I$5:$I$94,'augdate &amp; jandate kaf rank'!$A79)</f>
        <v>1305.3916865850001</v>
      </c>
      <c r="R79" s="5" t="str">
        <f>VLOOKUP(S79,'augdate &amp; jandate kaf'!$J$5:$O$94,6,FALSE)</f>
        <v>1972-73</v>
      </c>
      <c r="S79" s="18">
        <f>LARGE('augdate &amp; jandate kaf'!$J$5:$J$94,'augdate &amp; jandate kaf rank'!$A79)</f>
        <v>2409.5066865030003</v>
      </c>
      <c r="T79" s="5" t="str">
        <f>VLOOKUP(U79,'augdate &amp; jandate kaf'!$K$5:$O$94,5,FALSE)</f>
        <v>2000-01</v>
      </c>
      <c r="U79" s="18">
        <f>LARGE('augdate &amp; jandate kaf'!$K$5:$K$94,'augdate &amp; jandate kaf rank'!$A79)</f>
        <v>6239.8847246819996</v>
      </c>
      <c r="V79" s="5" t="str">
        <f>VLOOKUP(W79,'augdate &amp; jandate kaf'!$L$5:$O$94,4,FALSE)</f>
        <v>1940-41</v>
      </c>
      <c r="W79" s="18">
        <f>LARGE('augdate &amp; jandate kaf'!$L$5:$L$94,'augdate &amp; jandate kaf rank'!$A79)</f>
        <v>12469.512920823001</v>
      </c>
      <c r="X79" s="5" t="str">
        <f>VLOOKUP(Y79,'augdate &amp; jandate kaf'!$M$5:$O$94,3,FALSE)</f>
        <v>1974-75</v>
      </c>
      <c r="Y79" s="18">
        <f>LARGE('augdate &amp; jandate kaf'!$M$5:$M$94,'augdate &amp; jandate kaf rank'!$A79)</f>
        <v>18395.118649026001</v>
      </c>
      <c r="Z79" s="5" t="str">
        <f>VLOOKUP(AA79,'augdate &amp; jandate kaf'!$N$5:$O$94,2,FALSE)</f>
        <v>1978-79</v>
      </c>
      <c r="AA79" s="18">
        <f>LARGE('augdate &amp; jandate kaf'!$N$5:$N$94,'augdate &amp; jandate kaf rank'!$A79)</f>
        <v>26246.601329802001</v>
      </c>
    </row>
    <row r="80" spans="1:27" x14ac:dyDescent="0.2">
      <c r="A80" s="11">
        <v>75</v>
      </c>
      <c r="B80" s="5" t="str">
        <f>VLOOKUP(C80,'augdate &amp; jandate kaf'!$B$5:$O$94,14,FALSE)</f>
        <v>1945-46</v>
      </c>
      <c r="C80" s="18">
        <f>LARGE('augdate &amp; jandate kaf'!$B$5:$B$94,'augdate &amp; jandate kaf rank'!$A80)</f>
        <v>3042.5909602830002</v>
      </c>
      <c r="D80" s="5" t="str">
        <f>VLOOKUP(E80,'augdate &amp; jandate kaf'!$C$5:$O$94,13,FALSE)</f>
        <v>2009-10</v>
      </c>
      <c r="E80" s="18">
        <f>LARGE('augdate &amp; jandate kaf'!$C$5:$C$94,'augdate &amp; jandate kaf rank'!$A80)</f>
        <v>4854.5095700219999</v>
      </c>
      <c r="F80" s="5" t="str">
        <f>VLOOKUP(G80,'augdate &amp; jandate kaf'!$D$5:$O$94,12,FALSE)</f>
        <v>1986-87</v>
      </c>
      <c r="G80" s="18">
        <f>LARGE('augdate &amp; jandate kaf'!$D$5:$D$94,'augdate &amp; jandate kaf rank'!$A80)</f>
        <v>6098.7151431989996</v>
      </c>
      <c r="H80" s="5" t="str">
        <f>VLOOKUP(I80,'augdate &amp; jandate kaf'!$E$5:$O$94,11,FALSE)</f>
        <v>1979-80</v>
      </c>
      <c r="I80" s="18">
        <f>LARGE('augdate &amp; jandate kaf'!$E$5:$E$94,'augdate &amp; jandate kaf rank'!$A80)</f>
        <v>6869.2440399240004</v>
      </c>
      <c r="J80" s="5" t="str">
        <f>VLOOKUP(K80,'augdate &amp; jandate kaf'!$F$5:$O$94,10,FALSE)</f>
        <v>1952-53</v>
      </c>
      <c r="K80" s="18">
        <f>LARGE('augdate &amp; jandate kaf'!$F$5:$F$94,'augdate &amp; jandate kaf rank'!$A80)</f>
        <v>7404.5293091069998</v>
      </c>
      <c r="L80" s="5" t="str">
        <f>VLOOKUP(M80,'augdate &amp; jandate kaf'!$G$5:$O$94,9,FALSE)</f>
        <v>1979-80</v>
      </c>
      <c r="M80" s="18">
        <f>LARGE('augdate &amp; jandate kaf'!$G$5:$G$94,'augdate &amp; jandate kaf rank'!$A80)</f>
        <v>454.39337138999997</v>
      </c>
      <c r="N80" s="5" t="str">
        <f>VLOOKUP(O80,'augdate &amp; jandate kaf'!$H$5:$O$94,8,FALSE)</f>
        <v>1969-70</v>
      </c>
      <c r="O80" s="18">
        <f>LARGE('augdate &amp; jandate kaf'!$H$5:$H$94,'augdate &amp; jandate kaf rank'!$A80)</f>
        <v>846.60492692999992</v>
      </c>
      <c r="P80" s="5" t="str">
        <f>VLOOKUP(Q80,'augdate &amp; jandate kaf'!$I$5:$O$94,7,FALSE)</f>
        <v>1952-53</v>
      </c>
      <c r="Q80" s="18">
        <f>LARGE('augdate &amp; jandate kaf'!$I$5:$I$94,'augdate &amp; jandate kaf rank'!$A80)</f>
        <v>1296.63466212</v>
      </c>
      <c r="R80" s="5" t="str">
        <f>VLOOKUP(S80,'augdate &amp; jandate kaf'!$J$5:$O$94,6,FALSE)</f>
        <v>1956-57</v>
      </c>
      <c r="S80" s="18">
        <f>LARGE('augdate &amp; jandate kaf'!$J$5:$J$94,'augdate &amp; jandate kaf rank'!$A80)</f>
        <v>2379.3321421800001</v>
      </c>
      <c r="T80" s="5" t="str">
        <f>VLOOKUP(U80,'augdate &amp; jandate kaf'!$K$5:$O$94,5,FALSE)</f>
        <v>1978-79</v>
      </c>
      <c r="U80" s="18">
        <f>LARGE('augdate &amp; jandate kaf'!$K$5:$K$94,'augdate &amp; jandate kaf rank'!$A80)</f>
        <v>6185.7796027439999</v>
      </c>
      <c r="V80" s="5" t="str">
        <f>VLOOKUP(W80,'augdate &amp; jandate kaf'!$L$5:$O$94,4,FALSE)</f>
        <v>1992-93</v>
      </c>
      <c r="W80" s="18">
        <f>LARGE('augdate &amp; jandate kaf'!$L$5:$L$94,'augdate &amp; jandate kaf rank'!$A80)</f>
        <v>12414.533088174001</v>
      </c>
      <c r="X80" s="5" t="str">
        <f>VLOOKUP(Y80,'augdate &amp; jandate kaf'!$M$5:$O$94,3,FALSE)</f>
        <v>1941-42</v>
      </c>
      <c r="Y80" s="18">
        <f>LARGE('augdate &amp; jandate kaf'!$M$5:$M$94,'augdate &amp; jandate kaf rank'!$A80)</f>
        <v>17423.638354878</v>
      </c>
      <c r="Z80" s="5" t="str">
        <f>VLOOKUP(AA80,'augdate &amp; jandate kaf'!$N$5:$O$94,2,FALSE)</f>
        <v>1974-75</v>
      </c>
      <c r="AA80" s="18">
        <f>LARGE('augdate &amp; jandate kaf'!$N$5:$N$94,'augdate &amp; jandate kaf rank'!$A80)</f>
        <v>25939.764316515</v>
      </c>
    </row>
    <row r="81" spans="1:27" x14ac:dyDescent="0.2">
      <c r="A81" s="11">
        <v>76</v>
      </c>
      <c r="B81" s="5" t="str">
        <f>VLOOKUP(C81,'augdate &amp; jandate kaf'!$B$5:$O$94,14,FALSE)</f>
        <v>2002-03</v>
      </c>
      <c r="C81" s="18">
        <f>LARGE('augdate &amp; jandate kaf'!$B$5:$B$94,'augdate &amp; jandate kaf rank'!$A81)</f>
        <v>2987.6825325899999</v>
      </c>
      <c r="D81" s="5" t="str">
        <f>VLOOKUP(E81,'augdate &amp; jandate kaf'!$C$5:$O$94,13,FALSE)</f>
        <v>1970-71</v>
      </c>
      <c r="E81" s="18">
        <f>LARGE('augdate &amp; jandate kaf'!$C$5:$C$94,'augdate &amp; jandate kaf rank'!$A81)</f>
        <v>4851.8219668169995</v>
      </c>
      <c r="F81" s="5" t="str">
        <f>VLOOKUP(G81,'augdate &amp; jandate kaf'!$D$5:$O$94,12,FALSE)</f>
        <v>1949-50</v>
      </c>
      <c r="G81" s="18">
        <f>LARGE('augdate &amp; jandate kaf'!$D$5:$D$94,'augdate &amp; jandate kaf rank'!$A81)</f>
        <v>6098.0586142980001</v>
      </c>
      <c r="H81" s="5" t="str">
        <f>VLOOKUP(I81,'augdate &amp; jandate kaf'!$E$5:$O$94,11,FALSE)</f>
        <v>1946-47</v>
      </c>
      <c r="I81" s="18">
        <f>LARGE('augdate &amp; jandate kaf'!$E$5:$E$94,'augdate &amp; jandate kaf rank'!$A81)</f>
        <v>6860.3779245539999</v>
      </c>
      <c r="J81" s="5" t="str">
        <f>VLOOKUP(K81,'augdate &amp; jandate kaf'!$F$5:$O$94,10,FALSE)</f>
        <v>1946-47</v>
      </c>
      <c r="K81" s="18">
        <f>LARGE('augdate &amp; jandate kaf'!$F$5:$F$94,'augdate &amp; jandate kaf rank'!$A81)</f>
        <v>7368.5114592179998</v>
      </c>
      <c r="L81" s="5" t="str">
        <f>VLOOKUP(M81,'augdate &amp; jandate kaf'!$G$5:$O$94,9,FALSE)</f>
        <v>1961-62</v>
      </c>
      <c r="M81" s="18">
        <f>LARGE('augdate &amp; jandate kaf'!$G$5:$G$94,'augdate &amp; jandate kaf rank'!$A81)</f>
        <v>453.10213176899998</v>
      </c>
      <c r="N81" s="5" t="str">
        <f>VLOOKUP(O81,'augdate &amp; jandate kaf'!$H$5:$O$94,8,FALSE)</f>
        <v>1947-48</v>
      </c>
      <c r="O81" s="18">
        <f>LARGE('augdate &amp; jandate kaf'!$H$5:$H$94,'augdate &amp; jandate kaf rank'!$A81)</f>
        <v>844.73451377699996</v>
      </c>
      <c r="P81" s="5" t="str">
        <f>VLOOKUP(Q81,'augdate &amp; jandate kaf'!$I$5:$O$94,7,FALSE)</f>
        <v>1969-70</v>
      </c>
      <c r="Q81" s="18">
        <f>LARGE('augdate &amp; jandate kaf'!$I$5:$I$94,'augdate &amp; jandate kaf rank'!$A81)</f>
        <v>1283.1668940300001</v>
      </c>
      <c r="R81" s="5" t="str">
        <f>VLOOKUP(S81,'augdate &amp; jandate kaf'!$J$5:$O$94,6,FALSE)</f>
        <v>1941-42</v>
      </c>
      <c r="S81" s="18">
        <f>LARGE('augdate &amp; jandate kaf'!$J$5:$J$94,'augdate &amp; jandate kaf rank'!$A81)</f>
        <v>2375.7519770250001</v>
      </c>
      <c r="T81" s="5" t="str">
        <f>VLOOKUP(U81,'augdate &amp; jandate kaf'!$K$5:$O$94,5,FALSE)</f>
        <v>1952-53</v>
      </c>
      <c r="U81" s="18">
        <f>LARGE('augdate &amp; jandate kaf'!$K$5:$K$94,'augdate &amp; jandate kaf rank'!$A81)</f>
        <v>6182.4592722899997</v>
      </c>
      <c r="V81" s="5" t="str">
        <f>VLOOKUP(W81,'augdate &amp; jandate kaf'!$L$5:$O$94,4,FALSE)</f>
        <v>1983-84</v>
      </c>
      <c r="W81" s="18">
        <f>LARGE('augdate &amp; jandate kaf'!$L$5:$L$94,'augdate &amp; jandate kaf rank'!$A81)</f>
        <v>12260.490779901</v>
      </c>
      <c r="X81" s="5" t="str">
        <f>VLOOKUP(Y81,'augdate &amp; jandate kaf'!$M$5:$O$94,3,FALSE)</f>
        <v>1940-41</v>
      </c>
      <c r="Y81" s="18">
        <f>LARGE('augdate &amp; jandate kaf'!$M$5:$M$94,'augdate &amp; jandate kaf rank'!$A81)</f>
        <v>17368.537530497997</v>
      </c>
      <c r="Z81" s="5" t="str">
        <f>VLOOKUP(AA81,'augdate &amp; jandate kaf'!$N$5:$O$94,2,FALSE)</f>
        <v>2002-03</v>
      </c>
      <c r="AA81" s="18">
        <f>LARGE('augdate &amp; jandate kaf'!$N$5:$N$94,'augdate &amp; jandate kaf rank'!$A81)</f>
        <v>25419.140864964</v>
      </c>
    </row>
    <row r="82" spans="1:27" x14ac:dyDescent="0.2">
      <c r="A82" s="11">
        <v>77</v>
      </c>
      <c r="B82" s="5" t="str">
        <f>VLOOKUP(C82,'augdate &amp; jandate kaf'!$B$5:$O$94,14,FALSE)</f>
        <v>2009-10</v>
      </c>
      <c r="C82" s="18">
        <f>LARGE('augdate &amp; jandate kaf'!$B$5:$B$94,'augdate &amp; jandate kaf rank'!$A82)</f>
        <v>2978.582367642</v>
      </c>
      <c r="D82" s="5" t="str">
        <f>VLOOKUP(E82,'augdate &amp; jandate kaf'!$C$5:$O$94,13,FALSE)</f>
        <v>1957-58</v>
      </c>
      <c r="E82" s="18">
        <f>LARGE('augdate &amp; jandate kaf'!$C$5:$C$94,'augdate &amp; jandate kaf rank'!$A82)</f>
        <v>4835.9184963389998</v>
      </c>
      <c r="F82" s="5" t="str">
        <f>VLOOKUP(G82,'augdate &amp; jandate kaf'!$D$5:$O$94,12,FALSE)</f>
        <v>1992-93</v>
      </c>
      <c r="G82" s="18">
        <f>LARGE('augdate &amp; jandate kaf'!$D$5:$D$94,'augdate &amp; jandate kaf rank'!$A82)</f>
        <v>6088.7065485330004</v>
      </c>
      <c r="H82" s="5" t="str">
        <f>VLOOKUP(I82,'augdate &amp; jandate kaf'!$E$5:$O$94,11,FALSE)</f>
        <v>1951-52</v>
      </c>
      <c r="I82" s="18">
        <f>LARGE('augdate &amp; jandate kaf'!$E$5:$E$94,'augdate &amp; jandate kaf rank'!$A82)</f>
        <v>6849.6731315669995</v>
      </c>
      <c r="J82" s="5" t="str">
        <f>VLOOKUP(K82,'augdate &amp; jandate kaf'!$F$5:$O$94,10,FALSE)</f>
        <v>1943-44</v>
      </c>
      <c r="K82" s="18">
        <f>LARGE('augdate &amp; jandate kaf'!$F$5:$F$94,'augdate &amp; jandate kaf rank'!$A82)</f>
        <v>7365.708814695</v>
      </c>
      <c r="L82" s="5" t="str">
        <f>VLOOKUP(M82,'augdate &amp; jandate kaf'!$G$5:$O$94,9,FALSE)</f>
        <v>1987-88</v>
      </c>
      <c r="M82" s="18">
        <f>LARGE('augdate &amp; jandate kaf'!$G$5:$G$94,'augdate &amp; jandate kaf rank'!$A82)</f>
        <v>448.12163608799995</v>
      </c>
      <c r="N82" s="5" t="str">
        <f>VLOOKUP(O82,'augdate &amp; jandate kaf'!$H$5:$O$94,8,FALSE)</f>
        <v>1938-39</v>
      </c>
      <c r="O82" s="18">
        <f>LARGE('augdate &amp; jandate kaf'!$H$5:$H$94,'augdate &amp; jandate kaf rank'!$A82)</f>
        <v>842.20162130999995</v>
      </c>
      <c r="P82" s="5" t="str">
        <f>VLOOKUP(Q82,'augdate &amp; jandate kaf'!$I$5:$O$94,7,FALSE)</f>
        <v>1979-80</v>
      </c>
      <c r="Q82" s="18">
        <f>LARGE('augdate &amp; jandate kaf'!$I$5:$I$94,'augdate &amp; jandate kaf rank'!$A82)</f>
        <v>1279.7711916779999</v>
      </c>
      <c r="R82" s="5" t="str">
        <f>VLOOKUP(S82,'augdate &amp; jandate kaf'!$J$5:$O$94,6,FALSE)</f>
        <v>1954-55</v>
      </c>
      <c r="S82" s="18">
        <f>LARGE('augdate &amp; jandate kaf'!$J$5:$J$94,'augdate &amp; jandate kaf rank'!$A82)</f>
        <v>2363.9344568070001</v>
      </c>
      <c r="T82" s="5" t="str">
        <f>VLOOKUP(U82,'augdate &amp; jandate kaf'!$K$5:$O$94,5,FALSE)</f>
        <v>1941-42</v>
      </c>
      <c r="U82" s="18">
        <f>LARGE('augdate &amp; jandate kaf'!$K$5:$K$94,'augdate &amp; jandate kaf rank'!$A82)</f>
        <v>6119.5475391119999</v>
      </c>
      <c r="V82" s="5" t="str">
        <f>VLOOKUP(W82,'augdate &amp; jandate kaf'!$L$5:$O$94,4,FALSE)</f>
        <v>1976-77</v>
      </c>
      <c r="W82" s="18">
        <f>LARGE('augdate &amp; jandate kaf'!$L$5:$L$94,'augdate &amp; jandate kaf rank'!$A82)</f>
        <v>12162.907973642999</v>
      </c>
      <c r="X82" s="5" t="str">
        <f>VLOOKUP(Y82,'augdate &amp; jandate kaf'!$M$5:$O$94,3,FALSE)</f>
        <v>1978-79</v>
      </c>
      <c r="Y82" s="18">
        <f>LARGE('augdate &amp; jandate kaf'!$M$5:$M$94,'augdate &amp; jandate kaf rank'!$A82)</f>
        <v>17309.045301324</v>
      </c>
      <c r="Z82" s="5" t="str">
        <f>VLOOKUP(AA82,'augdate &amp; jandate kaf'!$N$5:$O$94,2,FALSE)</f>
        <v>1948-49</v>
      </c>
      <c r="AA82" s="18">
        <f>LARGE('augdate &amp; jandate kaf'!$N$5:$N$94,'augdate &amp; jandate kaf rank'!$A82)</f>
        <v>25082.254266027001</v>
      </c>
    </row>
    <row r="83" spans="1:27" x14ac:dyDescent="0.2">
      <c r="A83" s="11">
        <v>78</v>
      </c>
      <c r="B83" s="5" t="str">
        <f>VLOOKUP(C83,'augdate &amp; jandate kaf'!$B$5:$O$94,14,FALSE)</f>
        <v>2010-11</v>
      </c>
      <c r="C83" s="18">
        <f>LARGE('augdate &amp; jandate kaf'!$B$5:$B$94,'augdate &amp; jandate kaf rank'!$A83)</f>
        <v>2957.0617072919999</v>
      </c>
      <c r="D83" s="5" t="str">
        <f>VLOOKUP(E83,'augdate &amp; jandate kaf'!$C$5:$O$94,13,FALSE)</f>
        <v>2002-03</v>
      </c>
      <c r="E83" s="18">
        <f>LARGE('augdate &amp; jandate kaf'!$C$5:$C$94,'augdate &amp; jandate kaf rank'!$A83)</f>
        <v>4756.4427968399996</v>
      </c>
      <c r="F83" s="5" t="str">
        <f>VLOOKUP(G83,'augdate &amp; jandate kaf'!$D$5:$O$94,12,FALSE)</f>
        <v>1957-58</v>
      </c>
      <c r="G83" s="18">
        <f>LARGE('augdate &amp; jandate kaf'!$D$5:$D$94,'augdate &amp; jandate kaf rank'!$A83)</f>
        <v>6011.9303530649995</v>
      </c>
      <c r="H83" s="5" t="str">
        <f>VLOOKUP(I83,'augdate &amp; jandate kaf'!$E$5:$O$94,11,FALSE)</f>
        <v>1957-58</v>
      </c>
      <c r="I83" s="18">
        <f>LARGE('augdate &amp; jandate kaf'!$E$5:$E$94,'augdate &amp; jandate kaf rank'!$A83)</f>
        <v>6757.3980937050001</v>
      </c>
      <c r="J83" s="5" t="str">
        <f>VLOOKUP(K83,'augdate &amp; jandate kaf'!$F$5:$O$94,10,FALSE)</f>
        <v>1957-58</v>
      </c>
      <c r="K83" s="18">
        <f>LARGE('augdate &amp; jandate kaf'!$F$5:$F$94,'augdate &amp; jandate kaf rank'!$A83)</f>
        <v>7347.4946005020001</v>
      </c>
      <c r="L83" s="5" t="str">
        <f>VLOOKUP(M83,'augdate &amp; jandate kaf'!$G$5:$O$94,9,FALSE)</f>
        <v>1969-70</v>
      </c>
      <c r="M83" s="18">
        <f>LARGE('augdate &amp; jandate kaf'!$G$5:$G$94,'augdate &amp; jandate kaf rank'!$A83)</f>
        <v>447.01485926999999</v>
      </c>
      <c r="N83" s="5" t="str">
        <f>VLOOKUP(O83,'augdate &amp; jandate kaf'!$H$5:$O$94,8,FALSE)</f>
        <v>1946-47</v>
      </c>
      <c r="O83" s="18">
        <f>LARGE('augdate &amp; jandate kaf'!$H$5:$H$94,'augdate &amp; jandate kaf rank'!$A83)</f>
        <v>838.98244787699991</v>
      </c>
      <c r="P83" s="5" t="str">
        <f>VLOOKUP(Q83,'augdate &amp; jandate kaf'!$I$5:$O$94,7,FALSE)</f>
        <v>1949-50</v>
      </c>
      <c r="Q83" s="18">
        <f>LARGE('augdate &amp; jandate kaf'!$I$5:$I$94,'augdate &amp; jandate kaf rank'!$A83)</f>
        <v>1250.7470605349999</v>
      </c>
      <c r="R83" s="5" t="str">
        <f>VLOOKUP(S83,'augdate &amp; jandate kaf'!$J$5:$O$94,6,FALSE)</f>
        <v>1953-54</v>
      </c>
      <c r="S83" s="18">
        <f>LARGE('augdate &amp; jandate kaf'!$J$5:$J$94,'augdate &amp; jandate kaf rank'!$A83)</f>
        <v>2305.435946604</v>
      </c>
      <c r="T83" s="5" t="str">
        <f>VLOOKUP(U83,'augdate &amp; jandate kaf'!$K$5:$O$94,5,FALSE)</f>
        <v>2009-10</v>
      </c>
      <c r="U83" s="18">
        <f>LARGE('augdate &amp; jandate kaf'!$K$5:$K$94,'augdate &amp; jandate kaf rank'!$A83)</f>
        <v>6088.5716725049997</v>
      </c>
      <c r="V83" s="5" t="str">
        <f>VLOOKUP(W83,'augdate &amp; jandate kaf'!$L$5:$O$94,4,FALSE)</f>
        <v>1978-79</v>
      </c>
      <c r="W83" s="18">
        <f>LARGE('augdate &amp; jandate kaf'!$L$5:$L$94,'augdate &amp; jandate kaf rank'!$A83)</f>
        <v>11987.908310784</v>
      </c>
      <c r="X83" s="5" t="str">
        <f>VLOOKUP(Y83,'augdate &amp; jandate kaf'!$M$5:$O$94,3,FALSE)</f>
        <v>1948-49</v>
      </c>
      <c r="Y83" s="18">
        <f>LARGE('augdate &amp; jandate kaf'!$M$5:$M$94,'augdate &amp; jandate kaf rank'!$A83)</f>
        <v>17154.913736855997</v>
      </c>
      <c r="Z83" s="5" t="str">
        <f>VLOOKUP(AA83,'augdate &amp; jandate kaf'!$N$5:$O$94,2,FALSE)</f>
        <v>1972-73</v>
      </c>
      <c r="AA83" s="18">
        <f>LARGE('augdate &amp; jandate kaf'!$N$5:$N$94,'augdate &amp; jandate kaf rank'!$A83)</f>
        <v>25043.066829480002</v>
      </c>
    </row>
    <row r="84" spans="1:27" x14ac:dyDescent="0.2">
      <c r="A84" s="11">
        <v>79</v>
      </c>
      <c r="B84" s="5" t="str">
        <f>VLOOKUP(C84,'augdate &amp; jandate kaf'!$B$5:$O$94,14,FALSE)</f>
        <v>1957-58</v>
      </c>
      <c r="C84" s="18">
        <f>LARGE('augdate &amp; jandate kaf'!$B$5:$B$94,'augdate &amp; jandate kaf rank'!$A84)</f>
        <v>2955.6474924690001</v>
      </c>
      <c r="D84" s="5" t="str">
        <f>VLOOKUP(E84,'augdate &amp; jandate kaf'!$C$5:$O$94,13,FALSE)</f>
        <v>2016-17</v>
      </c>
      <c r="E84" s="18">
        <f>LARGE('augdate &amp; jandate kaf'!$C$5:$C$94,'augdate &amp; jandate kaf rank'!$A84)</f>
        <v>4725.0999880979998</v>
      </c>
      <c r="F84" s="5" t="str">
        <f>VLOOKUP(G84,'augdate &amp; jandate kaf'!$D$5:$O$94,12,FALSE)</f>
        <v>1998-99</v>
      </c>
      <c r="G84" s="18">
        <f>LARGE('augdate &amp; jandate kaf'!$D$5:$D$94,'augdate &amp; jandate kaf rank'!$A84)</f>
        <v>5954.4057271229995</v>
      </c>
      <c r="H84" s="5" t="str">
        <f>VLOOKUP(I84,'augdate &amp; jandate kaf'!$E$5:$O$94,11,FALSE)</f>
        <v>1986-87</v>
      </c>
      <c r="I84" s="18">
        <f>LARGE('augdate &amp; jandate kaf'!$E$5:$E$94,'augdate &amp; jandate kaf rank'!$A84)</f>
        <v>6704.4076824690001</v>
      </c>
      <c r="J84" s="5" t="str">
        <f>VLOOKUP(K84,'augdate &amp; jandate kaf'!$F$5:$O$94,10,FALSE)</f>
        <v>1951-52</v>
      </c>
      <c r="K84" s="18">
        <f>LARGE('augdate &amp; jandate kaf'!$F$5:$F$94,'augdate &amp; jandate kaf rank'!$A84)</f>
        <v>7344.5868320159998</v>
      </c>
      <c r="L84" s="5" t="str">
        <f>VLOOKUP(M84,'augdate &amp; jandate kaf'!$G$5:$O$94,9,FALSE)</f>
        <v>1948-49</v>
      </c>
      <c r="M84" s="18">
        <f>LARGE('augdate &amp; jandate kaf'!$G$5:$G$94,'augdate &amp; jandate kaf rank'!$A84)</f>
        <v>429.61386818699998</v>
      </c>
      <c r="N84" s="5" t="str">
        <f>VLOOKUP(O84,'augdate &amp; jandate kaf'!$H$5:$O$94,8,FALSE)</f>
        <v>1979-80</v>
      </c>
      <c r="O84" s="18">
        <f>LARGE('augdate &amp; jandate kaf'!$H$5:$H$94,'augdate &amp; jandate kaf rank'!$A84)</f>
        <v>823.963605465</v>
      </c>
      <c r="P84" s="5" t="str">
        <f>VLOOKUP(Q84,'augdate &amp; jandate kaf'!$I$5:$O$94,7,FALSE)</f>
        <v>1945-46</v>
      </c>
      <c r="Q84" s="18">
        <f>LARGE('augdate &amp; jandate kaf'!$I$5:$I$94,'augdate &amp; jandate kaf rank'!$A84)</f>
        <v>1248.8072258969999</v>
      </c>
      <c r="R84" s="5" t="str">
        <f>VLOOKUP(S84,'augdate &amp; jandate kaf'!$J$5:$O$94,6,FALSE)</f>
        <v>1963-64</v>
      </c>
      <c r="S84" s="18">
        <f>LARGE('augdate &amp; jandate kaf'!$J$5:$J$94,'augdate &amp; jandate kaf rank'!$A84)</f>
        <v>2222.1460323720003</v>
      </c>
      <c r="T84" s="5" t="str">
        <f>VLOOKUP(U84,'augdate &amp; jandate kaf'!$K$5:$O$94,5,FALSE)</f>
        <v>1963-64</v>
      </c>
      <c r="U84" s="18">
        <f>LARGE('augdate &amp; jandate kaf'!$K$5:$K$94,'augdate &amp; jandate kaf rank'!$A84)</f>
        <v>5546.3502052349995</v>
      </c>
      <c r="V84" s="5" t="str">
        <f>VLOOKUP(W84,'augdate &amp; jandate kaf'!$L$5:$O$94,4,FALSE)</f>
        <v>1972-73</v>
      </c>
      <c r="W84" s="18">
        <f>LARGE('augdate &amp; jandate kaf'!$L$5:$L$94,'augdate &amp; jandate kaf rank'!$A84)</f>
        <v>11913.770131746</v>
      </c>
      <c r="X84" s="5" t="str">
        <f>VLOOKUP(Y84,'augdate &amp; jandate kaf'!$M$5:$O$94,3,FALSE)</f>
        <v>1972-73</v>
      </c>
      <c r="Y84" s="18">
        <f>LARGE('augdate &amp; jandate kaf'!$M$5:$M$94,'augdate &amp; jandate kaf rank'!$A84)</f>
        <v>17149.070431290002</v>
      </c>
      <c r="Z84" s="5" t="str">
        <f>VLOOKUP(AA84,'augdate &amp; jandate kaf'!$N$5:$O$94,2,FALSE)</f>
        <v>1984-85</v>
      </c>
      <c r="AA84" s="18">
        <f>LARGE('augdate &amp; jandate kaf'!$N$5:$N$94,'augdate &amp; jandate kaf rank'!$A84)</f>
        <v>24994.678070964001</v>
      </c>
    </row>
    <row r="85" spans="1:27" x14ac:dyDescent="0.2">
      <c r="A85" s="11">
        <v>80</v>
      </c>
      <c r="B85" s="5" t="str">
        <f>VLOOKUP(C85,'augdate &amp; jandate kaf'!$B$5:$O$94,14,FALSE)</f>
        <v>2007-08</v>
      </c>
      <c r="C85" s="18">
        <f>LARGE('augdate &amp; jandate kaf'!$B$5:$B$94,'augdate &amp; jandate kaf rank'!$A85)</f>
        <v>2888.9334453840002</v>
      </c>
      <c r="D85" s="5" t="str">
        <f>VLOOKUP(E85,'augdate &amp; jandate kaf'!$C$5:$O$94,13,FALSE)</f>
        <v>1993-94</v>
      </c>
      <c r="E85" s="18">
        <f>LARGE('augdate &amp; jandate kaf'!$C$5:$C$94,'augdate &amp; jandate kaf rank'!$A85)</f>
        <v>4723.3684179149996</v>
      </c>
      <c r="F85" s="5" t="str">
        <f>VLOOKUP(G85,'augdate &amp; jandate kaf'!$D$5:$O$94,12,FALSE)</f>
        <v>2001-02</v>
      </c>
      <c r="G85" s="18">
        <f>LARGE('augdate &amp; jandate kaf'!$D$5:$D$94,'augdate &amp; jandate kaf rank'!$A85)</f>
        <v>5886.7713494939999</v>
      </c>
      <c r="H85" s="5" t="str">
        <f>VLOOKUP(I85,'augdate &amp; jandate kaf'!$E$5:$O$94,11,FALSE)</f>
        <v>2007-08</v>
      </c>
      <c r="I85" s="18">
        <f>LARGE('augdate &amp; jandate kaf'!$E$5:$E$94,'augdate &amp; jandate kaf rank'!$A85)</f>
        <v>6695.2380960360006</v>
      </c>
      <c r="J85" s="5" t="str">
        <f>VLOOKUP(K85,'augdate &amp; jandate kaf'!$F$5:$O$94,10,FALSE)</f>
        <v>1998-99</v>
      </c>
      <c r="K85" s="18">
        <f>LARGE('augdate &amp; jandate kaf'!$F$5:$F$94,'augdate &amp; jandate kaf rank'!$A85)</f>
        <v>7239.8575797450003</v>
      </c>
      <c r="L85" s="5" t="str">
        <f>VLOOKUP(M85,'augdate &amp; jandate kaf'!$G$5:$O$94,9,FALSE)</f>
        <v>1946-47</v>
      </c>
      <c r="M85" s="18">
        <f>LARGE('augdate &amp; jandate kaf'!$G$5:$G$94,'augdate &amp; jandate kaf rank'!$A85)</f>
        <v>425.06378571300002</v>
      </c>
      <c r="N85" s="5" t="str">
        <f>VLOOKUP(O85,'augdate &amp; jandate kaf'!$H$5:$O$94,8,FALSE)</f>
        <v>1948-49</v>
      </c>
      <c r="O85" s="18">
        <f>LARGE('augdate &amp; jandate kaf'!$H$5:$H$94,'augdate &amp; jandate kaf rank'!$A85)</f>
        <v>813.65352320700003</v>
      </c>
      <c r="P85" s="5" t="str">
        <f>VLOOKUP(Q85,'augdate &amp; jandate kaf'!$I$5:$O$94,7,FALSE)</f>
        <v>1948-49</v>
      </c>
      <c r="Q85" s="18">
        <f>LARGE('augdate &amp; jandate kaf'!$I$5:$I$94,'augdate &amp; jandate kaf rank'!$A85)</f>
        <v>1243.6978046009999</v>
      </c>
      <c r="R85" s="5" t="str">
        <f>VLOOKUP(S85,'augdate &amp; jandate kaf'!$J$5:$O$94,6,FALSE)</f>
        <v>1947-48</v>
      </c>
      <c r="S85" s="18">
        <f>LARGE('augdate &amp; jandate kaf'!$J$5:$J$94,'augdate &amp; jandate kaf rank'!$A85)</f>
        <v>2185.2990916050003</v>
      </c>
      <c r="T85" s="5" t="str">
        <f>VLOOKUP(U85,'augdate &amp; jandate kaf'!$K$5:$O$94,5,FALSE)</f>
        <v>1983-84</v>
      </c>
      <c r="U85" s="18">
        <f>LARGE('augdate &amp; jandate kaf'!$K$5:$K$94,'augdate &amp; jandate kaf rank'!$A85)</f>
        <v>5523.1356606509999</v>
      </c>
      <c r="V85" s="5" t="str">
        <f>VLOOKUP(W85,'augdate &amp; jandate kaf'!$L$5:$O$94,4,FALSE)</f>
        <v>2009-10</v>
      </c>
      <c r="W85" s="18">
        <f>LARGE('augdate &amp; jandate kaf'!$L$5:$L$94,'augdate &amp; jandate kaf rank'!$A85)</f>
        <v>11857.080547095</v>
      </c>
      <c r="X85" s="5" t="str">
        <f>VLOOKUP(Y85,'augdate &amp; jandate kaf'!$M$5:$O$94,3,FALSE)</f>
        <v>2009-10</v>
      </c>
      <c r="Y85" s="18">
        <f>LARGE('augdate &amp; jandate kaf'!$M$5:$M$94,'augdate &amp; jandate kaf rank'!$A85)</f>
        <v>16711.895571650999</v>
      </c>
      <c r="Z85" s="5" t="str">
        <f>VLOOKUP(AA85,'augdate &amp; jandate kaf'!$N$5:$O$94,2,FALSE)</f>
        <v>1928-29</v>
      </c>
      <c r="AA85" s="18">
        <f>LARGE('augdate &amp; jandate kaf'!$N$5:$N$94,'augdate &amp; jandate kaf rank'!$A85)</f>
        <v>24895.347826754998</v>
      </c>
    </row>
    <row r="86" spans="1:27" x14ac:dyDescent="0.2">
      <c r="A86" s="11">
        <v>81</v>
      </c>
      <c r="B86" s="5" t="str">
        <f>VLOOKUP(C86,'augdate &amp; jandate kaf'!$B$5:$O$94,14,FALSE)</f>
        <v>2016-17</v>
      </c>
      <c r="C86" s="18">
        <f>LARGE('augdate &amp; jandate kaf'!$B$5:$B$94,'augdate &amp; jandate kaf rank'!$A86)</f>
        <v>2888.564519778</v>
      </c>
      <c r="D86" s="5" t="str">
        <f>VLOOKUP(E86,'augdate &amp; jandate kaf'!$C$5:$O$94,13,FALSE)</f>
        <v>2003-04</v>
      </c>
      <c r="E86" s="18">
        <f>LARGE('augdate &amp; jandate kaf'!$C$5:$C$94,'augdate &amp; jandate kaf rank'!$A86)</f>
        <v>4703.9363525280005</v>
      </c>
      <c r="F86" s="5" t="str">
        <f>VLOOKUP(G86,'augdate &amp; jandate kaf'!$D$5:$O$94,12,FALSE)</f>
        <v>1970-71</v>
      </c>
      <c r="G86" s="18">
        <f>LARGE('augdate &amp; jandate kaf'!$D$5:$D$94,'augdate &amp; jandate kaf rank'!$A86)</f>
        <v>5811.889368831</v>
      </c>
      <c r="H86" s="5" t="str">
        <f>VLOOKUP(I86,'augdate &amp; jandate kaf'!$E$5:$O$94,11,FALSE)</f>
        <v>1998-99</v>
      </c>
      <c r="I86" s="18">
        <f>LARGE('augdate &amp; jandate kaf'!$E$5:$E$94,'augdate &amp; jandate kaf rank'!$A86)</f>
        <v>6607.6420662629998</v>
      </c>
      <c r="J86" s="5" t="str">
        <f>VLOOKUP(K86,'augdate &amp; jandate kaf'!$F$5:$O$94,10,FALSE)</f>
        <v>1986-87</v>
      </c>
      <c r="K86" s="18">
        <f>LARGE('augdate &amp; jandate kaf'!$F$5:$F$94,'augdate &amp; jandate kaf rank'!$A86)</f>
        <v>7196.6774160749992</v>
      </c>
      <c r="L86" s="5" t="str">
        <f>VLOOKUP(M86,'augdate &amp; jandate kaf'!$G$5:$O$94,9,FALSE)</f>
        <v>1935-36</v>
      </c>
      <c r="M86" s="18">
        <f>LARGE('augdate &amp; jandate kaf'!$G$5:$G$94,'augdate &amp; jandate kaf rank'!$A86)</f>
        <v>423.15767008199998</v>
      </c>
      <c r="N86" s="5" t="str">
        <f>VLOOKUP(O86,'augdate &amp; jandate kaf'!$H$5:$O$94,8,FALSE)</f>
        <v>1951-52</v>
      </c>
      <c r="O86" s="18">
        <f>LARGE('augdate &amp; jandate kaf'!$H$5:$H$94,'augdate &amp; jandate kaf rank'!$A86)</f>
        <v>811.6283993159999</v>
      </c>
      <c r="P86" s="5" t="str">
        <f>VLOOKUP(Q86,'augdate &amp; jandate kaf'!$I$5:$O$94,7,FALSE)</f>
        <v>1947-48</v>
      </c>
      <c r="Q86" s="18">
        <f>LARGE('augdate &amp; jandate kaf'!$I$5:$I$94,'augdate &amp; jandate kaf rank'!$A86)</f>
        <v>1239.361936995</v>
      </c>
      <c r="R86" s="5" t="str">
        <f>VLOOKUP(S86,'augdate &amp; jandate kaf'!$J$5:$O$94,6,FALSE)</f>
        <v>1930-31</v>
      </c>
      <c r="S86" s="18">
        <f>LARGE('augdate &amp; jandate kaf'!$J$5:$J$94,'augdate &amp; jandate kaf rank'!$A86)</f>
        <v>2150.3086796940001</v>
      </c>
      <c r="T86" s="5" t="str">
        <f>VLOOKUP(U86,'augdate &amp; jandate kaf'!$K$5:$O$94,5,FALSE)</f>
        <v>1944-45</v>
      </c>
      <c r="U86" s="18">
        <f>LARGE('augdate &amp; jandate kaf'!$K$5:$K$94,'augdate &amp; jandate kaf rank'!$A86)</f>
        <v>5506.8612810960003</v>
      </c>
      <c r="V86" s="5" t="str">
        <f>VLOOKUP(W86,'augdate &amp; jandate kaf'!$L$5:$O$94,4,FALSE)</f>
        <v>1974-75</v>
      </c>
      <c r="W86" s="18">
        <f>LARGE('augdate &amp; jandate kaf'!$L$5:$L$94,'augdate &amp; jandate kaf rank'!$A86)</f>
        <v>11664.316917959999</v>
      </c>
      <c r="X86" s="5" t="str">
        <f>VLOOKUP(Y86,'augdate &amp; jandate kaf'!$M$5:$O$94,3,FALSE)</f>
        <v>1969-70</v>
      </c>
      <c r="Y86" s="18">
        <f>LARGE('augdate &amp; jandate kaf'!$M$5:$M$94,'augdate &amp; jandate kaf rank'!$A86)</f>
        <v>16531.782520553999</v>
      </c>
      <c r="Z86" s="5" t="str">
        <f>VLOOKUP(AA86,'augdate &amp; jandate kaf'!$N$5:$O$94,2,FALSE)</f>
        <v>1969-70</v>
      </c>
      <c r="AA86" s="18">
        <f>LARGE('augdate &amp; jandate kaf'!$N$5:$N$94,'augdate &amp; jandate kaf rank'!$A86)</f>
        <v>24893.364355755002</v>
      </c>
    </row>
    <row r="87" spans="1:27" x14ac:dyDescent="0.2">
      <c r="A87" s="11">
        <v>82</v>
      </c>
      <c r="B87" s="5" t="str">
        <f>VLOOKUP(C87,'augdate &amp; jandate kaf'!$B$5:$O$94,14,FALSE)</f>
        <v>1992-93</v>
      </c>
      <c r="C87" s="18">
        <f>LARGE('augdate &amp; jandate kaf'!$B$5:$B$94,'augdate &amp; jandate kaf rank'!$A87)</f>
        <v>2852.1023723849999</v>
      </c>
      <c r="D87" s="5" t="str">
        <f>VLOOKUP(E87,'augdate &amp; jandate kaf'!$C$5:$O$94,13,FALSE)</f>
        <v>1945-46</v>
      </c>
      <c r="E87" s="18">
        <f>LARGE('augdate &amp; jandate kaf'!$C$5:$C$94,'augdate &amp; jandate kaf rank'!$A87)</f>
        <v>4690.0818075930001</v>
      </c>
      <c r="F87" s="5" t="str">
        <f>VLOOKUP(G87,'augdate &amp; jandate kaf'!$D$5:$O$94,12,FALSE)</f>
        <v>2007-08</v>
      </c>
      <c r="G87" s="18">
        <f>LARGE('augdate &amp; jandate kaf'!$D$5:$D$94,'augdate &amp; jandate kaf rank'!$A87)</f>
        <v>5736.5670576059993</v>
      </c>
      <c r="H87" s="5" t="str">
        <f>VLOOKUP(I87,'augdate &amp; jandate kaf'!$E$5:$O$94,11,FALSE)</f>
        <v>1970-71</v>
      </c>
      <c r="I87" s="18">
        <f>LARGE('augdate &amp; jandate kaf'!$E$5:$E$94,'augdate &amp; jandate kaf rank'!$A87)</f>
        <v>6433.5290149410002</v>
      </c>
      <c r="J87" s="5" t="str">
        <f>VLOOKUP(K87,'augdate &amp; jandate kaf'!$F$5:$O$94,10,FALSE)</f>
        <v>1985-86</v>
      </c>
      <c r="K87" s="18">
        <f>LARGE('augdate &amp; jandate kaf'!$F$5:$F$94,'augdate &amp; jandate kaf rank'!$A87)</f>
        <v>6931.4139549479996</v>
      </c>
      <c r="L87" s="5" t="str">
        <f>VLOOKUP(M87,'augdate &amp; jandate kaf'!$G$5:$O$94,9,FALSE)</f>
        <v>1951-52</v>
      </c>
      <c r="M87" s="18">
        <f>LARGE('augdate &amp; jandate kaf'!$G$5:$G$94,'augdate &amp; jandate kaf rank'!$A87)</f>
        <v>422.78874447600003</v>
      </c>
      <c r="N87" s="5" t="str">
        <f>VLOOKUP(O87,'augdate &amp; jandate kaf'!$H$5:$O$94,8,FALSE)</f>
        <v>1949-50</v>
      </c>
      <c r="O87" s="18">
        <f>LARGE('augdate &amp; jandate kaf'!$H$5:$H$94,'augdate &amp; jandate kaf rank'!$A87)</f>
        <v>780.42840048599999</v>
      </c>
      <c r="P87" s="5" t="str">
        <f>VLOOKUP(Q87,'augdate &amp; jandate kaf'!$I$5:$O$94,7,FALSE)</f>
        <v>1974-75</v>
      </c>
      <c r="Q87" s="18">
        <f>LARGE('augdate &amp; jandate kaf'!$I$5:$I$94,'augdate &amp; jandate kaf rank'!$A87)</f>
        <v>1219.687888146</v>
      </c>
      <c r="R87" s="5" t="str">
        <f>VLOOKUP(S87,'augdate &amp; jandate kaf'!$J$5:$O$94,6,FALSE)</f>
        <v>2007-08</v>
      </c>
      <c r="S87" s="18">
        <f>LARGE('augdate &amp; jandate kaf'!$J$5:$J$94,'augdate &amp; jandate kaf rank'!$A87)</f>
        <v>2108.054796981</v>
      </c>
      <c r="T87" s="5" t="str">
        <f>VLOOKUP(U87,'augdate &amp; jandate kaf'!$K$5:$O$94,5,FALSE)</f>
        <v>1942-43</v>
      </c>
      <c r="U87" s="18">
        <f>LARGE('augdate &amp; jandate kaf'!$K$5:$K$94,'augdate &amp; jandate kaf rank'!$A87)</f>
        <v>5499.3002896440003</v>
      </c>
      <c r="V87" s="5" t="str">
        <f>VLOOKUP(W87,'augdate &amp; jandate kaf'!$L$5:$O$94,4,FALSE)</f>
        <v>1969-70</v>
      </c>
      <c r="W87" s="18">
        <f>LARGE('augdate &amp; jandate kaf'!$L$5:$L$94,'augdate &amp; jandate kaf rank'!$A87)</f>
        <v>11661.595595748</v>
      </c>
      <c r="X87" s="5" t="str">
        <f>VLOOKUP(Y87,'augdate &amp; jandate kaf'!$M$5:$O$94,3,FALSE)</f>
        <v>1942-43</v>
      </c>
      <c r="Y87" s="18">
        <f>LARGE('augdate &amp; jandate kaf'!$M$5:$M$94,'augdate &amp; jandate kaf rank'!$A87)</f>
        <v>16477.003018476</v>
      </c>
      <c r="Z87" s="5" t="str">
        <f>VLOOKUP(AA87,'augdate &amp; jandate kaf'!$N$5:$O$94,2,FALSE)</f>
        <v>1976-77</v>
      </c>
      <c r="AA87" s="18">
        <f>LARGE('augdate &amp; jandate kaf'!$N$5:$N$94,'augdate &amp; jandate kaf rank'!$A87)</f>
        <v>24662.367339623997</v>
      </c>
    </row>
    <row r="88" spans="1:27" x14ac:dyDescent="0.2">
      <c r="A88" s="11">
        <v>83</v>
      </c>
      <c r="B88" s="5" t="str">
        <f>VLOOKUP(C88,'augdate &amp; jandate kaf'!$B$5:$O$94,14,FALSE)</f>
        <v>2005-06</v>
      </c>
      <c r="C88" s="18">
        <f>LARGE('augdate &amp; jandate kaf'!$B$5:$B$94,'augdate &amp; jandate kaf rank'!$A88)</f>
        <v>2845.5231990780003</v>
      </c>
      <c r="D88" s="5" t="str">
        <f>VLOOKUP(E88,'augdate &amp; jandate kaf'!$C$5:$O$94,13,FALSE)</f>
        <v>1987-88</v>
      </c>
      <c r="E88" s="18">
        <f>LARGE('augdate &amp; jandate kaf'!$C$5:$C$94,'augdate &amp; jandate kaf rank'!$A88)</f>
        <v>4681.4576756849992</v>
      </c>
      <c r="F88" s="5" t="str">
        <f>VLOOKUP(G88,'augdate &amp; jandate kaf'!$D$5:$O$94,12,FALSE)</f>
        <v>2009-10</v>
      </c>
      <c r="G88" s="18">
        <f>LARGE('augdate &amp; jandate kaf'!$D$5:$D$94,'augdate &amp; jandate kaf rank'!$A88)</f>
        <v>5676.7832581949997</v>
      </c>
      <c r="H88" s="5" t="str">
        <f>VLOOKUP(I88,'augdate &amp; jandate kaf'!$E$5:$O$94,11,FALSE)</f>
        <v>2009-10</v>
      </c>
      <c r="I88" s="18">
        <f>LARGE('augdate &amp; jandate kaf'!$E$5:$E$94,'augdate &amp; jandate kaf rank'!$A88)</f>
        <v>6413.7419082449996</v>
      </c>
      <c r="J88" s="5" t="str">
        <f>VLOOKUP(K88,'augdate &amp; jandate kaf'!$F$5:$O$94,10,FALSE)</f>
        <v>2009-10</v>
      </c>
      <c r="K88" s="18">
        <f>LARGE('augdate &amp; jandate kaf'!$F$5:$F$94,'augdate &amp; jandate kaf rank'!$A88)</f>
        <v>6926.4870129840001</v>
      </c>
      <c r="L88" s="5" t="str">
        <f>VLOOKUP(M88,'augdate &amp; jandate kaf'!$G$5:$O$94,9,FALSE)</f>
        <v>1949-50</v>
      </c>
      <c r="M88" s="18">
        <f>LARGE('augdate &amp; jandate kaf'!$G$5:$G$94,'augdate &amp; jandate kaf rank'!$A88)</f>
        <v>421.43601725399998</v>
      </c>
      <c r="N88" s="5" t="str">
        <f>VLOOKUP(O88,'augdate &amp; jandate kaf'!$H$5:$O$94,8,FALSE)</f>
        <v>1945-46</v>
      </c>
      <c r="O88" s="18">
        <f>LARGE('augdate &amp; jandate kaf'!$H$5:$H$94,'augdate &amp; jandate kaf rank'!$A88)</f>
        <v>771.23302893000005</v>
      </c>
      <c r="P88" s="5" t="str">
        <f>VLOOKUP(Q88,'augdate &amp; jandate kaf'!$I$5:$O$94,7,FALSE)</f>
        <v>1951-52</v>
      </c>
      <c r="Q88" s="18">
        <f>LARGE('augdate &amp; jandate kaf'!$I$5:$I$94,'augdate &amp; jandate kaf rank'!$A88)</f>
        <v>1207.915987761</v>
      </c>
      <c r="R88" s="5" t="str">
        <f>VLOOKUP(S88,'augdate &amp; jandate kaf'!$J$5:$O$94,6,FALSE)</f>
        <v>1952-53</v>
      </c>
      <c r="S88" s="18">
        <f>LARGE('augdate &amp; jandate kaf'!$J$5:$J$94,'augdate &amp; jandate kaf rank'!$A88)</f>
        <v>2087.38504569</v>
      </c>
      <c r="T88" s="5" t="str">
        <f>VLOOKUP(U88,'augdate &amp; jandate kaf'!$K$5:$O$94,5,FALSE)</f>
        <v>2008-09</v>
      </c>
      <c r="U88" s="18">
        <f>LARGE('augdate &amp; jandate kaf'!$K$5:$K$94,'augdate &amp; jandate kaf rank'!$A88)</f>
        <v>5455.7988036719998</v>
      </c>
      <c r="V88" s="5" t="str">
        <f>VLOOKUP(W88,'augdate &amp; jandate kaf'!$L$5:$O$94,4,FALSE)</f>
        <v>1941-42</v>
      </c>
      <c r="W88" s="18">
        <f>LARGE('augdate &amp; jandate kaf'!$L$5:$L$94,'augdate &amp; jandate kaf rank'!$A88)</f>
        <v>11475.573784542001</v>
      </c>
      <c r="X88" s="5" t="str">
        <f>VLOOKUP(Y88,'augdate &amp; jandate kaf'!$M$5:$O$94,3,FALSE)</f>
        <v>1976-77</v>
      </c>
      <c r="Y88" s="18">
        <f>LARGE('augdate &amp; jandate kaf'!$M$5:$M$94,'augdate &amp; jandate kaf rank'!$A88)</f>
        <v>16408.319384687999</v>
      </c>
      <c r="Z88" s="5" t="str">
        <f>VLOOKUP(AA88,'augdate &amp; jandate kaf'!$N$5:$O$94,2,FALSE)</f>
        <v>1992-93</v>
      </c>
      <c r="AA88" s="18">
        <f>LARGE('augdate &amp; jandate kaf'!$N$5:$N$94,'augdate &amp; jandate kaf rank'!$A88)</f>
        <v>23867.372328114001</v>
      </c>
    </row>
    <row r="89" spans="1:27" x14ac:dyDescent="0.2">
      <c r="A89" s="11">
        <v>84</v>
      </c>
      <c r="B89" s="5" t="str">
        <f>VLOOKUP(C89,'augdate &amp; jandate kaf'!$B$5:$O$94,14,FALSE)</f>
        <v>2017-18</v>
      </c>
      <c r="C89" s="18">
        <f>LARGE('augdate &amp; jandate kaf'!$B$5:$B$94,'augdate &amp; jandate kaf rank'!$A89)</f>
        <v>2813.3651837550001</v>
      </c>
      <c r="D89" s="5" t="str">
        <f>VLOOKUP(E89,'augdate &amp; jandate kaf'!$C$5:$O$94,13,FALSE)</f>
        <v>1980-81</v>
      </c>
      <c r="E89" s="18">
        <f>LARGE('augdate &amp; jandate kaf'!$C$5:$C$94,'augdate &amp; jandate kaf rank'!$A89)</f>
        <v>4656.7515609090005</v>
      </c>
      <c r="F89" s="5" t="str">
        <f>VLOOKUP(G89,'augdate &amp; jandate kaf'!$D$5:$O$94,12,FALSE)</f>
        <v>1993-94</v>
      </c>
      <c r="G89" s="18">
        <f>LARGE('augdate &amp; jandate kaf'!$D$5:$D$94,'augdate &amp; jandate kaf rank'!$A89)</f>
        <v>5666.5267296540005</v>
      </c>
      <c r="H89" s="5" t="str">
        <f>VLOOKUP(I89,'augdate &amp; jandate kaf'!$E$5:$O$94,11,FALSE)</f>
        <v>1985-86</v>
      </c>
      <c r="I89" s="18">
        <f>LARGE('augdate &amp; jandate kaf'!$E$5:$E$94,'augdate &amp; jandate kaf rank'!$A89)</f>
        <v>6353.6149683510002</v>
      </c>
      <c r="J89" s="5" t="str">
        <f>VLOOKUP(K89,'augdate &amp; jandate kaf'!$F$5:$O$94,10,FALSE)</f>
        <v>1970-71</v>
      </c>
      <c r="K89" s="18">
        <f>LARGE('augdate &amp; jandate kaf'!$F$5:$F$94,'augdate &amp; jandate kaf rank'!$A89)</f>
        <v>6923.2162693050004</v>
      </c>
      <c r="L89" s="5" t="str">
        <f>VLOOKUP(M89,'augdate &amp; jandate kaf'!$G$5:$O$94,9,FALSE)</f>
        <v>1945-46</v>
      </c>
      <c r="M89" s="18">
        <f>LARGE('augdate &amp; jandate kaf'!$G$5:$G$94,'augdate &amp; jandate kaf rank'!$A89)</f>
        <v>419.96031483000002</v>
      </c>
      <c r="N89" s="5" t="str">
        <f>VLOOKUP(O89,'augdate &amp; jandate kaf'!$H$5:$O$94,8,FALSE)</f>
        <v>1943-44</v>
      </c>
      <c r="O89" s="18">
        <f>LARGE('augdate &amp; jandate kaf'!$H$5:$H$94,'augdate &amp; jandate kaf rank'!$A89)</f>
        <v>739.14840203400001</v>
      </c>
      <c r="P89" s="5" t="str">
        <f>VLOOKUP(Q89,'augdate &amp; jandate kaf'!$I$5:$O$94,7,FALSE)</f>
        <v>1930-31</v>
      </c>
      <c r="Q89" s="18">
        <f>LARGE('augdate &amp; jandate kaf'!$I$5:$I$94,'augdate &amp; jandate kaf rank'!$A89)</f>
        <v>1195.5649138440001</v>
      </c>
      <c r="R89" s="5" t="str">
        <f>VLOOKUP(S89,'augdate &amp; jandate kaf'!$J$5:$O$94,6,FALSE)</f>
        <v>1949-50</v>
      </c>
      <c r="S89" s="18">
        <f>LARGE('augdate &amp; jandate kaf'!$J$5:$J$94,'augdate &amp; jandate kaf rank'!$A89)</f>
        <v>2059.1106665850002</v>
      </c>
      <c r="T89" s="5" t="str">
        <f>VLOOKUP(U89,'augdate &amp; jandate kaf'!$K$5:$O$94,5,FALSE)</f>
        <v>1943-44</v>
      </c>
      <c r="U89" s="18">
        <f>LARGE('augdate &amp; jandate kaf'!$K$5:$K$94,'augdate &amp; jandate kaf rank'!$A89)</f>
        <v>5422.3039288950004</v>
      </c>
      <c r="V89" s="5" t="str">
        <f>VLOOKUP(W89,'augdate &amp; jandate kaf'!$L$5:$O$94,4,FALSE)</f>
        <v>1928-29</v>
      </c>
      <c r="W89" s="18">
        <f>LARGE('augdate &amp; jandate kaf'!$L$5:$L$94,'augdate &amp; jandate kaf rank'!$A89)</f>
        <v>11407.378084620001</v>
      </c>
      <c r="X89" s="5" t="str">
        <f>VLOOKUP(Y89,'augdate &amp; jandate kaf'!$M$5:$O$94,3,FALSE)</f>
        <v>1928-29</v>
      </c>
      <c r="Y89" s="18">
        <f>LARGE('augdate &amp; jandate kaf'!$M$5:$M$94,'augdate &amp; jandate kaf rank'!$A89)</f>
        <v>16255.982861475</v>
      </c>
      <c r="Z89" s="5" t="str">
        <f>VLOOKUP(AA89,'augdate &amp; jandate kaf'!$N$5:$O$94,2,FALSE)</f>
        <v>1942-43</v>
      </c>
      <c r="AA89" s="18">
        <f>LARGE('augdate &amp; jandate kaf'!$N$5:$N$94,'augdate &amp; jandate kaf rank'!$A89)</f>
        <v>23848.307204861998</v>
      </c>
    </row>
    <row r="90" spans="1:27" x14ac:dyDescent="0.2">
      <c r="A90" s="11">
        <v>85</v>
      </c>
      <c r="B90" s="5" t="str">
        <f>VLOOKUP(C90,'augdate &amp; jandate kaf'!$B$5:$O$94,14,FALSE)</f>
        <v>1987-88</v>
      </c>
      <c r="C90" s="18">
        <f>LARGE('augdate &amp; jandate kaf'!$B$5:$B$94,'augdate &amp; jandate kaf rank'!$A90)</f>
        <v>2799.2230355250003</v>
      </c>
      <c r="D90" s="5" t="str">
        <f>VLOOKUP(E90,'augdate &amp; jandate kaf'!$C$5:$O$94,13,FALSE)</f>
        <v>2017-18</v>
      </c>
      <c r="E90" s="18">
        <f>LARGE('augdate &amp; jandate kaf'!$C$5:$C$94,'augdate &amp; jandate kaf rank'!$A90)</f>
        <v>4606.3436289149995</v>
      </c>
      <c r="F90" s="5" t="str">
        <f>VLOOKUP(G90,'augdate &amp; jandate kaf'!$D$5:$O$94,12,FALSE)</f>
        <v>1945-46</v>
      </c>
      <c r="G90" s="18">
        <f>LARGE('augdate &amp; jandate kaf'!$D$5:$D$94,'augdate &amp; jandate kaf rank'!$A90)</f>
        <v>5624.8163179949997</v>
      </c>
      <c r="H90" s="5" t="str">
        <f>VLOOKUP(I90,'augdate &amp; jandate kaf'!$E$5:$O$94,11,FALSE)</f>
        <v>1993-94</v>
      </c>
      <c r="I90" s="18">
        <f>LARGE('augdate &amp; jandate kaf'!$E$5:$E$94,'augdate &amp; jandate kaf rank'!$A90)</f>
        <v>6306.4936478039999</v>
      </c>
      <c r="J90" s="5" t="str">
        <f>VLOOKUP(K90,'augdate &amp; jandate kaf'!$F$5:$O$94,10,FALSE)</f>
        <v>1993-94</v>
      </c>
      <c r="K90" s="18">
        <f>LARGE('augdate &amp; jandate kaf'!$F$5:$F$94,'augdate &amp; jandate kaf rank'!$A90)</f>
        <v>6909.5025508110002</v>
      </c>
      <c r="L90" s="5" t="str">
        <f>VLOOKUP(M90,'augdate &amp; jandate kaf'!$G$5:$O$94,9,FALSE)</f>
        <v>1943-44</v>
      </c>
      <c r="M90" s="18">
        <f>LARGE('augdate &amp; jandate kaf'!$G$5:$G$94,'augdate &amp; jandate kaf rank'!$A90)</f>
        <v>413.81155472999995</v>
      </c>
      <c r="N90" s="5" t="str">
        <f>VLOOKUP(O90,'augdate &amp; jandate kaf'!$H$5:$O$94,8,FALSE)</f>
        <v>1984-85</v>
      </c>
      <c r="O90" s="18">
        <f>LARGE('augdate &amp; jandate kaf'!$H$5:$H$94,'augdate &amp; jandate kaf rank'!$A90)</f>
        <v>721.63435310399996</v>
      </c>
      <c r="P90" s="5" t="str">
        <f>VLOOKUP(Q90,'augdate &amp; jandate kaf'!$I$5:$O$94,7,FALSE)</f>
        <v>1984-85</v>
      </c>
      <c r="Q90" s="18">
        <f>LARGE('augdate &amp; jandate kaf'!$I$5:$I$94,'augdate &amp; jandate kaf rank'!$A90)</f>
        <v>1190.9692115370001</v>
      </c>
      <c r="R90" s="5" t="str">
        <f>VLOOKUP(S90,'augdate &amp; jandate kaf'!$J$5:$O$94,6,FALSE)</f>
        <v>1943-44</v>
      </c>
      <c r="S90" s="18">
        <f>LARGE('augdate &amp; jandate kaf'!$J$5:$J$94,'augdate &amp; jandate kaf rank'!$A90)</f>
        <v>2055.119922933</v>
      </c>
      <c r="T90" s="5" t="str">
        <f>VLOOKUP(U90,'augdate &amp; jandate kaf'!$K$5:$O$94,5,FALSE)</f>
        <v>1974-75</v>
      </c>
      <c r="U90" s="18">
        <f>LARGE('augdate &amp; jandate kaf'!$K$5:$K$94,'augdate &amp; jandate kaf rank'!$A90)</f>
        <v>5355.0345099299993</v>
      </c>
      <c r="V90" s="5" t="str">
        <f>VLOOKUP(W90,'augdate &amp; jandate kaf'!$L$5:$O$94,4,FALSE)</f>
        <v>2008-09</v>
      </c>
      <c r="W90" s="18">
        <f>LARGE('augdate &amp; jandate kaf'!$L$5:$L$94,'augdate &amp; jandate kaf rank'!$A90)</f>
        <v>11252.691148272001</v>
      </c>
      <c r="X90" s="5" t="str">
        <f>VLOOKUP(Y90,'augdate &amp; jandate kaf'!$M$5:$O$94,3,FALSE)</f>
        <v>1992-93</v>
      </c>
      <c r="Y90" s="18">
        <f>LARGE('augdate &amp; jandate kaf'!$M$5:$M$94,'augdate &amp; jandate kaf rank'!$A90)</f>
        <v>16035.107497857001</v>
      </c>
      <c r="Z90" s="5" t="str">
        <f>VLOOKUP(AA90,'augdate &amp; jandate kaf'!$N$5:$O$94,2,FALSE)</f>
        <v>2009-10</v>
      </c>
      <c r="AA90" s="18">
        <f>LARGE('augdate &amp; jandate kaf'!$N$5:$N$94,'augdate &amp; jandate kaf rank'!$A90)</f>
        <v>23749.496630055</v>
      </c>
    </row>
    <row r="91" spans="1:27" x14ac:dyDescent="0.2">
      <c r="A91" s="11">
        <v>86</v>
      </c>
      <c r="B91" s="5" t="str">
        <f>VLOOKUP(C91,'augdate &amp; jandate kaf'!$B$5:$O$94,14,FALSE)</f>
        <v>2015-16</v>
      </c>
      <c r="C91" s="18">
        <f>LARGE('augdate &amp; jandate kaf'!$B$5:$B$94,'augdate &amp; jandate kaf rank'!$A91)</f>
        <v>2794.918903455</v>
      </c>
      <c r="D91" s="5" t="str">
        <f>VLOOKUP(E91,'augdate &amp; jandate kaf'!$C$5:$O$94,13,FALSE)</f>
        <v>1992-93</v>
      </c>
      <c r="E91" s="18">
        <f>LARGE('augdate &amp; jandate kaf'!$C$5:$C$94,'augdate &amp; jandate kaf rank'!$A91)</f>
        <v>4482.1585096049994</v>
      </c>
      <c r="F91" s="5" t="str">
        <f>VLOOKUP(G91,'augdate &amp; jandate kaf'!$D$5:$O$94,12,FALSE)</f>
        <v>2002-03</v>
      </c>
      <c r="G91" s="18">
        <f>LARGE('augdate &amp; jandate kaf'!$D$5:$D$94,'augdate &amp; jandate kaf rank'!$A91)</f>
        <v>5579.8847494320007</v>
      </c>
      <c r="H91" s="5" t="str">
        <f>VLOOKUP(I91,'augdate &amp; jandate kaf'!$E$5:$O$94,11,FALSE)</f>
        <v>2017-18</v>
      </c>
      <c r="I91" s="18">
        <f>LARGE('augdate &amp; jandate kaf'!$E$5:$E$94,'augdate &amp; jandate kaf rank'!$A91)</f>
        <v>6269.4047235749995</v>
      </c>
      <c r="J91" s="5" t="str">
        <f>VLOOKUP(K91,'augdate &amp; jandate kaf'!$F$5:$O$94,10,FALSE)</f>
        <v>2002-03</v>
      </c>
      <c r="K91" s="18">
        <f>LARGE('augdate &amp; jandate kaf'!$F$5:$F$94,'augdate &amp; jandate kaf rank'!$A91)</f>
        <v>6826.2225539339997</v>
      </c>
      <c r="L91" s="5" t="str">
        <f>VLOOKUP(M91,'augdate &amp; jandate kaf'!$G$5:$O$94,9,FALSE)</f>
        <v>1930-31</v>
      </c>
      <c r="M91" s="18">
        <f>LARGE('augdate &amp; jandate kaf'!$G$5:$G$94,'augdate &amp; jandate kaf rank'!$A91)</f>
        <v>394.688910819</v>
      </c>
      <c r="N91" s="5" t="str">
        <f>VLOOKUP(O91,'augdate &amp; jandate kaf'!$H$5:$O$94,8,FALSE)</f>
        <v>1935-36</v>
      </c>
      <c r="O91" s="18">
        <f>LARGE('augdate &amp; jandate kaf'!$H$5:$H$94,'augdate &amp; jandate kaf rank'!$A91)</f>
        <v>718.12360943399995</v>
      </c>
      <c r="P91" s="5" t="str">
        <f>VLOOKUP(Q91,'augdate &amp; jandate kaf'!$I$5:$O$94,7,FALSE)</f>
        <v>1935-36</v>
      </c>
      <c r="Q91" s="18">
        <f>LARGE('augdate &amp; jandate kaf'!$I$5:$I$94,'augdate &amp; jandate kaf rank'!$A91)</f>
        <v>1141.1583043140001</v>
      </c>
      <c r="R91" s="5" t="str">
        <f>VLOOKUP(S91,'augdate &amp; jandate kaf'!$J$5:$O$94,6,FALSE)</f>
        <v>1974-75</v>
      </c>
      <c r="S91" s="18">
        <f>LARGE('augdate &amp; jandate kaf'!$J$5:$J$94,'augdate &amp; jandate kaf rank'!$A91)</f>
        <v>1974.200256546</v>
      </c>
      <c r="T91" s="5" t="str">
        <f>VLOOKUP(U91,'augdate &amp; jandate kaf'!$K$5:$O$94,5,FALSE)</f>
        <v>1949-50</v>
      </c>
      <c r="U91" s="18">
        <f>LARGE('augdate &amp; jandate kaf'!$K$5:$K$94,'augdate &amp; jandate kaf rank'!$A91)</f>
        <v>5079.1971649019997</v>
      </c>
      <c r="V91" s="5" t="str">
        <f>VLOOKUP(W91,'augdate &amp; jandate kaf'!$L$5:$O$94,4,FALSE)</f>
        <v>1944-45</v>
      </c>
      <c r="W91" s="18">
        <f>LARGE('augdate &amp; jandate kaf'!$L$5:$L$94,'augdate &amp; jandate kaf rank'!$A91)</f>
        <v>11197.598257775999</v>
      </c>
      <c r="X91" s="5" t="str">
        <f>VLOOKUP(Y91,'augdate &amp; jandate kaf'!$M$5:$O$94,3,FALSE)</f>
        <v>2000-01</v>
      </c>
      <c r="Y91" s="18">
        <f>LARGE('augdate &amp; jandate kaf'!$M$5:$M$94,'augdate &amp; jandate kaf rank'!$A91)</f>
        <v>15935.606675142</v>
      </c>
      <c r="Z91" s="5" t="str">
        <f>VLOOKUP(AA91,'augdate &amp; jandate kaf'!$N$5:$O$94,2,FALSE)</f>
        <v>2008-09</v>
      </c>
      <c r="AA91" s="18">
        <f>LARGE('augdate &amp; jandate kaf'!$N$5:$N$94,'augdate &amp; jandate kaf rank'!$A91)</f>
        <v>23703.434483022</v>
      </c>
    </row>
    <row r="92" spans="1:27" x14ac:dyDescent="0.2">
      <c r="A92" s="11">
        <v>87</v>
      </c>
      <c r="B92" s="5" t="str">
        <f>VLOOKUP(C92,'augdate &amp; jandate kaf'!$B$5:$O$94,14,FALSE)</f>
        <v>1985-86</v>
      </c>
      <c r="C92" s="18">
        <f>LARGE('augdate &amp; jandate kaf'!$B$5:$B$94,'augdate &amp; jandate kaf rank'!$A92)</f>
        <v>2761.3466733090004</v>
      </c>
      <c r="D92" s="5" t="str">
        <f>VLOOKUP(E92,'augdate &amp; jandate kaf'!$C$5:$O$94,13,FALSE)</f>
        <v>2005-06</v>
      </c>
      <c r="E92" s="18">
        <f>LARGE('augdate &amp; jandate kaf'!$C$5:$C$94,'augdate &amp; jandate kaf rank'!$A92)</f>
        <v>4472.4851215380004</v>
      </c>
      <c r="F92" s="5" t="str">
        <f>VLOOKUP(G92,'augdate &amp; jandate kaf'!$D$5:$O$94,12,FALSE)</f>
        <v>2017-18</v>
      </c>
      <c r="G92" s="18">
        <f>LARGE('augdate &amp; jandate kaf'!$D$5:$D$94,'augdate &amp; jandate kaf rank'!$A92)</f>
        <v>5539.1105360850006</v>
      </c>
      <c r="H92" s="5" t="str">
        <f>VLOOKUP(I92,'augdate &amp; jandate kaf'!$E$5:$O$94,11,FALSE)</f>
        <v>2002-03</v>
      </c>
      <c r="I92" s="18">
        <f>LARGE('augdate &amp; jandate kaf'!$E$5:$E$94,'augdate &amp; jandate kaf rank'!$A92)</f>
        <v>6225.9805929720005</v>
      </c>
      <c r="J92" s="5" t="str">
        <f>VLOOKUP(K92,'augdate &amp; jandate kaf'!$F$5:$O$94,10,FALSE)</f>
        <v>2017-18</v>
      </c>
      <c r="K92" s="18">
        <f>LARGE('augdate &amp; jandate kaf'!$F$5:$F$94,'augdate &amp; jandate kaf rank'!$A92)</f>
        <v>6816.0909840660006</v>
      </c>
      <c r="L92" s="5" t="str">
        <f>VLOOKUP(M92,'augdate &amp; jandate kaf'!$G$5:$O$94,9,FALSE)</f>
        <v>1928-29</v>
      </c>
      <c r="M92" s="18">
        <f>LARGE('augdate &amp; jandate kaf'!$G$5:$G$94,'augdate &amp; jandate kaf rank'!$A92)</f>
        <v>393.27469599600005</v>
      </c>
      <c r="N92" s="5" t="str">
        <f>VLOOKUP(O92,'augdate &amp; jandate kaf'!$H$5:$O$94,8,FALSE)</f>
        <v>1930-31</v>
      </c>
      <c r="O92" s="18">
        <f>LARGE('augdate &amp; jandate kaf'!$H$5:$H$94,'augdate &amp; jandate kaf rank'!$A92)</f>
        <v>714.91633682700001</v>
      </c>
      <c r="P92" s="5" t="str">
        <f>VLOOKUP(Q92,'augdate &amp; jandate kaf'!$I$5:$O$94,7,FALSE)</f>
        <v>1928-29</v>
      </c>
      <c r="Q92" s="18">
        <f>LARGE('augdate &amp; jandate kaf'!$I$5:$I$94,'augdate &amp; jandate kaf rank'!$A92)</f>
        <v>1086.6307030529999</v>
      </c>
      <c r="R92" s="5" t="str">
        <f>VLOOKUP(S92,'augdate &amp; jandate kaf'!$J$5:$O$94,6,FALSE)</f>
        <v>1944-45</v>
      </c>
      <c r="S92" s="18">
        <f>LARGE('augdate &amp; jandate kaf'!$J$5:$J$94,'augdate &amp; jandate kaf rank'!$A92)</f>
        <v>1928.6518285020002</v>
      </c>
      <c r="T92" s="5" t="str">
        <f>VLOOKUP(U92,'augdate &amp; jandate kaf'!$K$5:$O$94,5,FALSE)</f>
        <v>1969-70</v>
      </c>
      <c r="U92" s="18">
        <f>LARGE('augdate &amp; jandate kaf'!$K$5:$K$94,'augdate &amp; jandate kaf rank'!$A92)</f>
        <v>4933.1065918679997</v>
      </c>
      <c r="V92" s="5" t="str">
        <f>VLOOKUP(W92,'augdate &amp; jandate kaf'!$L$5:$O$94,4,FALSE)</f>
        <v>2000-01</v>
      </c>
      <c r="W92" s="18">
        <f>LARGE('augdate &amp; jandate kaf'!$L$5:$L$94,'augdate &amp; jandate kaf rank'!$A92)</f>
        <v>11098.991980481998</v>
      </c>
      <c r="X92" s="5" t="str">
        <f>VLOOKUP(Y92,'augdate &amp; jandate kaf'!$M$5:$O$94,3,FALSE)</f>
        <v>1944-45</v>
      </c>
      <c r="Y92" s="18">
        <f>LARGE('augdate &amp; jandate kaf'!$M$5:$M$94,'augdate &amp; jandate kaf rank'!$A92)</f>
        <v>15893.775271752</v>
      </c>
      <c r="Z92" s="5" t="str">
        <f>VLOOKUP(AA92,'augdate &amp; jandate kaf'!$N$5:$O$94,2,FALSE)</f>
        <v>1944-45</v>
      </c>
      <c r="AA92" s="18">
        <f>LARGE('augdate &amp; jandate kaf'!$N$5:$N$94,'augdate &amp; jandate kaf rank'!$A92)</f>
        <v>23543.981265861003</v>
      </c>
    </row>
    <row r="93" spans="1:27" x14ac:dyDescent="0.2">
      <c r="A93" s="11">
        <v>88</v>
      </c>
      <c r="B93" s="5" t="str">
        <f>VLOOKUP(C93,'augdate &amp; jandate kaf'!$B$5:$O$94,14,FALSE)</f>
        <v>1938-39</v>
      </c>
      <c r="C93" s="18">
        <f>LARGE('augdate &amp; jandate kaf'!$B$5:$B$94,'augdate &amp; jandate kaf rank'!$A93)</f>
        <v>2734.0461784649997</v>
      </c>
      <c r="D93" s="5" t="str">
        <f>VLOOKUP(E93,'augdate &amp; jandate kaf'!$C$5:$O$94,13,FALSE)</f>
        <v>2007-08</v>
      </c>
      <c r="E93" s="18">
        <f>LARGE('augdate &amp; jandate kaf'!$C$5:$C$94,'augdate &amp; jandate kaf rank'!$A93)</f>
        <v>4454.4276015539999</v>
      </c>
      <c r="F93" s="5" t="str">
        <f>VLOOKUP(G93,'augdate &amp; jandate kaf'!$D$5:$O$94,12,FALSE)</f>
        <v>1985-86</v>
      </c>
      <c r="G93" s="18">
        <f>LARGE('augdate &amp; jandate kaf'!$D$5:$D$94,'augdate &amp; jandate kaf rank'!$A93)</f>
        <v>5481.7009514609999</v>
      </c>
      <c r="H93" s="5" t="str">
        <f>VLOOKUP(I93,'augdate &amp; jandate kaf'!$E$5:$O$94,11,FALSE)</f>
        <v>1945-46</v>
      </c>
      <c r="I93" s="18">
        <f>LARGE('augdate &amp; jandate kaf'!$E$5:$E$94,'augdate &amp; jandate kaf rank'!$A93)</f>
        <v>6225.8675351250004</v>
      </c>
      <c r="J93" s="5" t="str">
        <f>VLOOKUP(K93,'augdate &amp; jandate kaf'!$F$5:$O$94,10,FALSE)</f>
        <v>1945-46</v>
      </c>
      <c r="K93" s="18">
        <f>LARGE('augdate &amp; jandate kaf'!$F$5:$F$94,'augdate &amp; jandate kaf rank'!$A93)</f>
        <v>6683.4582617670003</v>
      </c>
      <c r="L93" s="5" t="str">
        <f>VLOOKUP(M93,'augdate &amp; jandate kaf'!$G$5:$O$94,9,FALSE)</f>
        <v>1984-85</v>
      </c>
      <c r="M93" s="18">
        <f>LARGE('augdate &amp; jandate kaf'!$G$5:$G$94,'augdate &amp; jandate kaf rank'!$A93)</f>
        <v>365.97420115199998</v>
      </c>
      <c r="N93" s="5" t="str">
        <f>VLOOKUP(O93,'augdate &amp; jandate kaf'!$H$5:$O$94,8,FALSE)</f>
        <v>1942-43</v>
      </c>
      <c r="O93" s="18">
        <f>LARGE('augdate &amp; jandate kaf'!$H$5:$H$94,'augdate &amp; jandate kaf rank'!$A93)</f>
        <v>703.74741162599992</v>
      </c>
      <c r="P93" s="5" t="str">
        <f>VLOOKUP(Q93,'augdate &amp; jandate kaf'!$I$5:$O$94,7,FALSE)</f>
        <v>1943-44</v>
      </c>
      <c r="Q93" s="18">
        <f>LARGE('augdate &amp; jandate kaf'!$I$5:$I$94,'augdate &amp; jandate kaf rank'!$A93)</f>
        <v>1083.4174800329999</v>
      </c>
      <c r="R93" s="5" t="str">
        <f>VLOOKUP(S93,'augdate &amp; jandate kaf'!$J$5:$O$94,6,FALSE)</f>
        <v>1969-70</v>
      </c>
      <c r="S93" s="18">
        <f>LARGE('augdate &amp; jandate kaf'!$J$5:$J$94,'augdate &amp; jandate kaf rank'!$A93)</f>
        <v>1922.1817460999998</v>
      </c>
      <c r="T93" s="5" t="str">
        <f>VLOOKUP(U93,'augdate &amp; jandate kaf'!$K$5:$O$94,5,FALSE)</f>
        <v>1954-55</v>
      </c>
      <c r="U93" s="18">
        <f>LARGE('augdate &amp; jandate kaf'!$K$5:$K$94,'augdate &amp; jandate kaf rank'!$A93)</f>
        <v>4910.8123778280005</v>
      </c>
      <c r="V93" s="5" t="str">
        <f>VLOOKUP(W93,'augdate &amp; jandate kaf'!$L$5:$O$94,4,FALSE)</f>
        <v>1943-44</v>
      </c>
      <c r="W93" s="18">
        <f>LARGE('augdate &amp; jandate kaf'!$L$5:$L$94,'augdate &amp; jandate kaf rank'!$A93)</f>
        <v>10739.652489824999</v>
      </c>
      <c r="X93" s="5" t="str">
        <f>VLOOKUP(Y93,'augdate &amp; jandate kaf'!$M$5:$O$94,3,FALSE)</f>
        <v>2008-09</v>
      </c>
      <c r="Y93" s="18">
        <f>LARGE('augdate &amp; jandate kaf'!$M$5:$M$94,'augdate &amp; jandate kaf rank'!$A93)</f>
        <v>15856.698248348999</v>
      </c>
      <c r="Z93" s="5" t="str">
        <f>VLOOKUP(AA93,'augdate &amp; jandate kaf'!$N$5:$O$94,2,FALSE)</f>
        <v>2000-01</v>
      </c>
      <c r="AA93" s="18">
        <f>LARGE('augdate &amp; jandate kaf'!$N$5:$N$94,'augdate &amp; jandate kaf rank'!$A93)</f>
        <v>23352.733008570001</v>
      </c>
    </row>
    <row r="94" spans="1:27" x14ac:dyDescent="0.2">
      <c r="A94" s="11">
        <v>89</v>
      </c>
      <c r="B94" s="5" t="str">
        <f>VLOOKUP(C94,'augdate &amp; jandate kaf'!$B$5:$O$94,14,FALSE)</f>
        <v>1980-81</v>
      </c>
      <c r="C94" s="18">
        <f>LARGE('augdate &amp; jandate kaf'!$B$5:$B$94,'augdate &amp; jandate kaf rank'!$A94)</f>
        <v>2725.0689887190001</v>
      </c>
      <c r="D94" s="5" t="str">
        <f>VLOOKUP(E94,'augdate &amp; jandate kaf'!$C$5:$O$94,13,FALSE)</f>
        <v>1985-86</v>
      </c>
      <c r="E94" s="18">
        <f>LARGE('augdate &amp; jandate kaf'!$C$5:$C$94,'augdate &amp; jandate kaf rank'!$A94)</f>
        <v>4203.2507514690005</v>
      </c>
      <c r="F94" s="5" t="str">
        <f>VLOOKUP(G94,'augdate &amp; jandate kaf'!$D$5:$O$94,12,FALSE)</f>
        <v>1987-88</v>
      </c>
      <c r="G94" s="18">
        <f>LARGE('augdate &amp; jandate kaf'!$D$5:$D$94,'augdate &amp; jandate kaf rank'!$A94)</f>
        <v>5480.3045878769999</v>
      </c>
      <c r="H94" s="5" t="str">
        <f>VLOOKUP(I94,'augdate &amp; jandate kaf'!$E$5:$O$94,11,FALSE)</f>
        <v>1987-88</v>
      </c>
      <c r="I94" s="18">
        <f>LARGE('augdate &amp; jandate kaf'!$E$5:$E$94,'augdate &amp; jandate kaf rank'!$A94)</f>
        <v>6101.2896885569999</v>
      </c>
      <c r="J94" s="5" t="str">
        <f>VLOOKUP(K94,'augdate &amp; jandate kaf'!$F$5:$O$94,10,FALSE)</f>
        <v>1987-88</v>
      </c>
      <c r="K94" s="18">
        <f>LARGE('augdate &amp; jandate kaf'!$F$5:$F$94,'augdate &amp; jandate kaf rank'!$A94)</f>
        <v>6612.6820660739995</v>
      </c>
      <c r="L94" s="5" t="str">
        <f>VLOOKUP(M94,'augdate &amp; jandate kaf'!$G$5:$O$94,9,FALSE)</f>
        <v>1942-43</v>
      </c>
      <c r="M94" s="18">
        <f>LARGE('augdate &amp; jandate kaf'!$G$5:$G$94,'augdate &amp; jandate kaf rank'!$A94)</f>
        <v>361.91601948599998</v>
      </c>
      <c r="N94" s="5" t="str">
        <f>VLOOKUP(O94,'augdate &amp; jandate kaf'!$H$5:$O$94,8,FALSE)</f>
        <v>1928-29</v>
      </c>
      <c r="O94" s="18">
        <f>LARGE('augdate &amp; jandate kaf'!$H$5:$H$94,'augdate &amp; jandate kaf rank'!$A94)</f>
        <v>683.45650329599994</v>
      </c>
      <c r="P94" s="5" t="str">
        <f>VLOOKUP(Q94,'augdate &amp; jandate kaf'!$I$5:$O$94,7,FALSE)</f>
        <v>1942-43</v>
      </c>
      <c r="Q94" s="18">
        <f>LARGE('augdate &amp; jandate kaf'!$I$5:$I$94,'augdate &amp; jandate kaf rank'!$A94)</f>
        <v>1077.0386372970002</v>
      </c>
      <c r="R94" s="5" t="str">
        <f>VLOOKUP(S94,'augdate &amp; jandate kaf'!$J$5:$O$94,6,FALSE)</f>
        <v>1928-29</v>
      </c>
      <c r="S94" s="18">
        <f>LARGE('augdate &amp; jandate kaf'!$J$5:$J$94,'augdate &amp; jandate kaf rank'!$A94)</f>
        <v>1779.6753051630001</v>
      </c>
      <c r="T94" s="5" t="str">
        <f>VLOOKUP(U94,'augdate &amp; jandate kaf'!$K$5:$O$94,5,FALSE)</f>
        <v>1928-29</v>
      </c>
      <c r="U94" s="18">
        <f>LARGE('augdate &amp; jandate kaf'!$K$5:$K$94,'augdate &amp; jandate kaf rank'!$A94)</f>
        <v>4789.92378732</v>
      </c>
      <c r="V94" s="5" t="str">
        <f>VLOOKUP(W94,'augdate &amp; jandate kaf'!$L$5:$O$94,4,FALSE)</f>
        <v>1936-37</v>
      </c>
      <c r="W94" s="18">
        <f>LARGE('augdate &amp; jandate kaf'!$L$5:$L$94,'augdate &amp; jandate kaf rank'!$A94)</f>
        <v>10353.534157197</v>
      </c>
      <c r="X94" s="5" t="str">
        <f>VLOOKUP(Y94,'augdate &amp; jandate kaf'!$M$5:$O$94,3,FALSE)</f>
        <v>1936-37</v>
      </c>
      <c r="Y94" s="18">
        <f>LARGE('augdate &amp; jandate kaf'!$M$5:$M$94,'augdate &amp; jandate kaf rank'!$A94)</f>
        <v>15624.312802517999</v>
      </c>
      <c r="Z94" s="5" t="str">
        <f>VLOOKUP(AA94,'augdate &amp; jandate kaf'!$N$5:$O$94,2,FALSE)</f>
        <v>1936-37</v>
      </c>
      <c r="AA94" s="18">
        <f>LARGE('augdate &amp; jandate kaf'!$N$5:$N$94,'augdate &amp; jandate kaf rank'!$A94)</f>
        <v>22912.033520964</v>
      </c>
    </row>
    <row r="95" spans="1:27" x14ac:dyDescent="0.2">
      <c r="A95" s="11">
        <v>90</v>
      </c>
      <c r="B95" s="5" t="str">
        <f>VLOOKUP(C95,'augdate &amp; jandate kaf'!$B$5:$O$94,14,FALSE)</f>
        <v>2006-07</v>
      </c>
      <c r="C95" s="18">
        <f>LARGE('augdate &amp; jandate kaf'!$B$5:$B$94,'augdate &amp; jandate kaf rank'!$A95)</f>
        <v>2603.5694891429998</v>
      </c>
      <c r="D95" s="5" t="str">
        <f>VLOOKUP(E95,'augdate &amp; jandate kaf'!$C$5:$O$94,13,FALSE)</f>
        <v>2006-07</v>
      </c>
      <c r="E95" s="18">
        <f>LARGE('augdate &amp; jandate kaf'!$C$5:$C$94,'augdate &amp; jandate kaf rank'!$A95)</f>
        <v>4156.0917449730005</v>
      </c>
      <c r="F95" s="5" t="str">
        <f>VLOOKUP(G95,'augdate &amp; jandate kaf'!$D$5:$O$94,12,FALSE)</f>
        <v>2006-07</v>
      </c>
      <c r="G95" s="18">
        <f>LARGE('augdate &amp; jandate kaf'!$D$5:$D$94,'augdate &amp; jandate kaf rank'!$A95)</f>
        <v>4827.2289098880001</v>
      </c>
      <c r="H95" s="5" t="str">
        <f>VLOOKUP(I95,'augdate &amp; jandate kaf'!$E$5:$O$94,11,FALSE)</f>
        <v>2006-07</v>
      </c>
      <c r="I95" s="18">
        <f>LARGE('augdate &amp; jandate kaf'!$E$5:$E$94,'augdate &amp; jandate kaf rank'!$A95)</f>
        <v>5675.5792912980005</v>
      </c>
      <c r="J95" s="5" t="str">
        <f>VLOOKUP(K95,'augdate &amp; jandate kaf'!$F$5:$O$94,10,FALSE)</f>
        <v>2006-07</v>
      </c>
      <c r="K95" s="18">
        <f>LARGE('augdate &amp; jandate kaf'!$F$5:$F$94,'augdate &amp; jandate kaf rank'!$A95)</f>
        <v>6277.5429050880002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296.80065002700002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570.87667280699998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910.96459393800001</v>
      </c>
      <c r="R95" s="5" t="str">
        <f>VLOOKUP(S95,'augdate &amp; jandate kaf'!$J$5:$O$94,6,FALSE)</f>
        <v>1936-37</v>
      </c>
      <c r="S95" s="18">
        <f>LARGE('augdate &amp; jandate kaf'!$J$5:$J$94,'augdate &amp; jandate kaf rank'!$A95)</f>
        <v>1611.7447329480001</v>
      </c>
      <c r="T95" s="5" t="str">
        <f>VLOOKUP(U95,'augdate &amp; jandate kaf'!$K$5:$O$94,5,FALSE)</f>
        <v>1936-37</v>
      </c>
      <c r="U95" s="18">
        <f>LARGE('augdate &amp; jandate kaf'!$K$5:$K$94,'augdate &amp; jandate kaf rank'!$A95)</f>
        <v>4584.6087536969999</v>
      </c>
      <c r="V95" s="5" t="str">
        <f>VLOOKUP(W95,'augdate &amp; jandate kaf'!$L$5:$O$94,4,FALSE)</f>
        <v>1942-43</v>
      </c>
      <c r="W95" s="18">
        <f>LARGE('augdate &amp; jandate kaf'!$L$5:$L$94,'augdate &amp; jandate kaf rank'!$A95)</f>
        <v>10139.967884214</v>
      </c>
      <c r="X95" s="5" t="str">
        <f>VLOOKUP(Y95,'augdate &amp; jandate kaf'!$M$5:$O$94,3,FALSE)</f>
        <v>1943-44</v>
      </c>
      <c r="Y95" s="18">
        <f>LARGE('augdate &amp; jandate kaf'!$M$5:$M$94,'augdate &amp; jandate kaf rank'!$A95)</f>
        <v>14592.773006489999</v>
      </c>
      <c r="Z95" s="5" t="str">
        <f>VLOOKUP(AA95,'augdate &amp; jandate kaf'!$N$5:$O$94,2,FALSE)</f>
        <v>1943-44</v>
      </c>
      <c r="AA95" s="18">
        <f>LARGE('augdate &amp; jandate kaf'!$N$5:$N$94,'augdate &amp; jandate kaf rank'!$A95)</f>
        <v>22377.484119522003</v>
      </c>
    </row>
    <row r="97" spans="2:27" x14ac:dyDescent="0.2">
      <c r="B97" t="s">
        <v>114</v>
      </c>
      <c r="C97" s="18">
        <f>AVERAGE(C6:C95)</f>
        <v>3737.3195513105679</v>
      </c>
      <c r="D97" s="18"/>
      <c r="E97" s="18">
        <f t="shared" ref="E97:AA97" si="0">AVERAGE(E6:E95)</f>
        <v>5815.2679031395692</v>
      </c>
      <c r="F97" s="18"/>
      <c r="G97" s="18">
        <f t="shared" si="0"/>
        <v>7175.9215601040323</v>
      </c>
      <c r="H97" s="18"/>
      <c r="I97" s="18">
        <f t="shared" si="0"/>
        <v>8115.0448306720345</v>
      </c>
      <c r="J97" s="18"/>
      <c r="K97" s="18">
        <f t="shared" si="0"/>
        <v>8786.0330589535042</v>
      </c>
      <c r="L97" s="18"/>
      <c r="M97" s="18">
        <f t="shared" si="0"/>
        <v>556.09386344399968</v>
      </c>
      <c r="N97" s="18"/>
      <c r="O97" s="18">
        <f t="shared" si="0"/>
        <v>1028.0834655791002</v>
      </c>
      <c r="P97" s="18"/>
      <c r="Q97" s="18">
        <f t="shared" si="0"/>
        <v>1631.0814374570341</v>
      </c>
      <c r="R97" s="18"/>
      <c r="S97" s="18">
        <f t="shared" si="0"/>
        <v>3023.0165918710345</v>
      </c>
      <c r="T97" s="18"/>
      <c r="U97" s="18">
        <f t="shared" si="0"/>
        <v>7544.7970063262992</v>
      </c>
      <c r="V97" s="18"/>
      <c r="W97" s="18">
        <f t="shared" si="0"/>
        <v>14403.953773901296</v>
      </c>
      <c r="X97" s="18"/>
      <c r="Y97" s="18">
        <f t="shared" si="0"/>
        <v>20379.150772971901</v>
      </c>
      <c r="Z97" s="18"/>
      <c r="AA97" s="18">
        <f t="shared" si="0"/>
        <v>29144.671568231814</v>
      </c>
    </row>
    <row r="98" spans="2:27" x14ac:dyDescent="0.2">
      <c r="B98" t="s">
        <v>115</v>
      </c>
      <c r="C98" s="18">
        <f>MEDIAN(C6:C95)</f>
        <v>3640.250442003</v>
      </c>
      <c r="D98" s="18"/>
      <c r="E98" s="18">
        <f t="shared" ref="E98:AA98" si="1">MEDIAN(E6:E95)</f>
        <v>5620.4169793170004</v>
      </c>
      <c r="F98" s="18"/>
      <c r="G98" s="18">
        <f t="shared" si="1"/>
        <v>7035.9914716875001</v>
      </c>
      <c r="H98" s="18"/>
      <c r="I98" s="18">
        <f t="shared" si="1"/>
        <v>8111.2945718595001</v>
      </c>
      <c r="J98" s="18"/>
      <c r="K98" s="18">
        <f t="shared" si="1"/>
        <v>8655.0492622124984</v>
      </c>
      <c r="L98" s="18"/>
      <c r="M98" s="18">
        <f t="shared" si="1"/>
        <v>552.52758258599988</v>
      </c>
      <c r="N98" s="18"/>
      <c r="O98" s="18">
        <f t="shared" si="1"/>
        <v>1017.4026064755</v>
      </c>
      <c r="P98" s="18"/>
      <c r="Q98" s="18">
        <f t="shared" si="1"/>
        <v>1598.159940069</v>
      </c>
      <c r="R98" s="18"/>
      <c r="S98" s="18">
        <f t="shared" si="1"/>
        <v>2929.3635265125004</v>
      </c>
      <c r="T98" s="18"/>
      <c r="U98" s="18">
        <f t="shared" si="1"/>
        <v>7451.2668280154994</v>
      </c>
      <c r="V98" s="18"/>
      <c r="W98" s="18">
        <f t="shared" si="1"/>
        <v>14385.9455762295</v>
      </c>
      <c r="X98" s="18"/>
      <c r="Y98" s="18">
        <f t="shared" si="1"/>
        <v>20708.591620122002</v>
      </c>
      <c r="Z98" s="18"/>
      <c r="AA98" s="18">
        <f t="shared" si="1"/>
        <v>29222.646838035002</v>
      </c>
    </row>
    <row r="99" spans="2:27" x14ac:dyDescent="0.2">
      <c r="B99" t="s">
        <v>116</v>
      </c>
      <c r="C99" s="18">
        <f>STDEV(C6:C95)</f>
        <v>709.96636264580093</v>
      </c>
      <c r="D99" s="18"/>
      <c r="E99" s="18">
        <f t="shared" ref="E99:AA99" si="2">STDEV(E6:E95)</f>
        <v>999.98913049366354</v>
      </c>
      <c r="F99" s="18"/>
      <c r="G99" s="18">
        <f t="shared" si="2"/>
        <v>1155.3981675706234</v>
      </c>
      <c r="H99" s="18"/>
      <c r="I99" s="18">
        <f t="shared" si="2"/>
        <v>1289.0521895506035</v>
      </c>
      <c r="J99" s="18"/>
      <c r="K99" s="18">
        <f t="shared" si="2"/>
        <v>1364.04155885822</v>
      </c>
      <c r="L99" s="18"/>
      <c r="M99" s="18">
        <f t="shared" si="2"/>
        <v>109.92227686677629</v>
      </c>
      <c r="N99" s="18"/>
      <c r="O99" s="18">
        <f t="shared" si="2"/>
        <v>212.01417110574027</v>
      </c>
      <c r="P99" s="18"/>
      <c r="Q99" s="18">
        <f t="shared" si="2"/>
        <v>362.98482524261379</v>
      </c>
      <c r="R99" s="18"/>
      <c r="S99" s="18">
        <f t="shared" si="2"/>
        <v>733.55045156446204</v>
      </c>
      <c r="T99" s="18"/>
      <c r="U99" s="18">
        <f t="shared" si="2"/>
        <v>1493.1983914428679</v>
      </c>
      <c r="V99" s="18"/>
      <c r="W99" s="18">
        <f t="shared" si="2"/>
        <v>1926.8294671189751</v>
      </c>
      <c r="X99" s="18"/>
      <c r="Y99" s="18">
        <f t="shared" si="2"/>
        <v>2489.6229589147674</v>
      </c>
      <c r="Z99" s="18"/>
      <c r="AA99" s="18">
        <f t="shared" si="2"/>
        <v>3308.2146670402039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8832.4280985360001</v>
      </c>
      <c r="C5" s="6">
        <f xml:space="preserve"> ('octsep cfs'!$D5*31 + 'octsep cfs'!$C5*30 + 'octsep cfs'!$B5*31 + 'augjul cfs'!$C5*30)* 1.983471/1000</f>
        <v>4646.6596604610004</v>
      </c>
      <c r="D5" s="6">
        <f xml:space="preserve"> ('octsep cfs'!$D5*31 + 'octsep cfs'!$C5*30 + 'octsep cfs'!$B5*31)* 1.983471/1000</f>
        <v>2476.3655269709998</v>
      </c>
      <c r="E5" s="6">
        <f xml:space="preserve"> ('octsep cfs'!$D5*31 + 'octsep cfs'!$C5*30)* 1.983471/1000</f>
        <v>1289.5933400699998</v>
      </c>
      <c r="F5" s="6">
        <f>'octsep cfs'!$D5*1.983471*31/1000</f>
        <v>554.00328501000001</v>
      </c>
      <c r="G5" s="6">
        <f>('octsep cfs'!$E5*31+'octsep cfs'!$F5*28+'octsep cfs'!$G5*31+'octsep cfs'!$H5*30+'octsep cfs'!$I5*31+'octsep cfs'!$J5*30+'octsep cfs'!$K5*31)*1.983471/1000</f>
        <v>16255.982861475</v>
      </c>
      <c r="H5" s="6">
        <f>('octsep cfs'!$F5*28+'octsep cfs'!$G5*31+'octsep cfs'!$H5*30+'octsep cfs'!$I5*31+'octsep cfs'!$J5*30+'octsep cfs'!$K5*31)*1.983471/1000</f>
        <v>15862.708165479</v>
      </c>
      <c r="I5" s="6">
        <f>('octsep cfs'!$G5*31+'octsep cfs'!$H5*30+'octsep cfs'!$I5*31+'octsep cfs'!$J5*30+'octsep cfs'!$K5*31)*1.983471/1000</f>
        <v>15572.526358178999</v>
      </c>
      <c r="J5" s="6">
        <f>('octsep cfs'!$H5*30+'octsep cfs'!$I5*31+'octsep cfs'!$J5*30+'octsep cfs'!$K5*31)*1.983471/1000</f>
        <v>15169.352158422002</v>
      </c>
      <c r="K5" s="6">
        <f>('octsep cfs'!$I5*31+'octsep cfs'!$J5*30+'octsep cfs'!$K5*31)*1.983471/1000</f>
        <v>14476.307556312</v>
      </c>
      <c r="L5" s="6">
        <f>('octsep cfs'!$J5*30+'octsep cfs'!$K5*31)*1.983471/1000</f>
        <v>11466.059074154999</v>
      </c>
      <c r="M5" s="6">
        <f>'octsep cfs'!$K5*31*1.983471/1000</f>
        <v>4848.6047768550006</v>
      </c>
      <c r="N5" s="6">
        <f t="shared" ref="N5:N36" si="0">B5+G5</f>
        <v>25088.410960011002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8246.0248147410002</v>
      </c>
      <c r="C6" s="6">
        <f xml:space="preserve"> ('octsep cfs'!$D6*31 + 'octsep cfs'!$C6*30 + 'octsep cfs'!$B6*31 + 'augjul cfs'!$C6*30)* 1.983471/1000</f>
        <v>4135.0252994820003</v>
      </c>
      <c r="D6" s="6">
        <f xml:space="preserve"> ('octsep cfs'!$D6*31 + 'octsep cfs'!$C6*30 + 'octsep cfs'!$B6*31)* 1.983471/1000</f>
        <v>2083.025376432</v>
      </c>
      <c r="E6" s="6">
        <f xml:space="preserve"> ('octsep cfs'!$D6*31 + 'octsep cfs'!$C6*30)* 1.983471/1000</f>
        <v>1057.28921655</v>
      </c>
      <c r="F6" s="6">
        <f>'octsep cfs'!$D6*1.983471*31/1000</f>
        <v>504.19832819999999</v>
      </c>
      <c r="G6" s="6">
        <f>('octsep cfs'!$E6*31+'octsep cfs'!$F6*28+'octsep cfs'!$G6*31+'octsep cfs'!$H6*30+'octsep cfs'!$I6*31+'octsep cfs'!$J6*30+'octsep cfs'!$K6*31)*1.983471/1000</f>
        <v>19681.278600795002</v>
      </c>
      <c r="H6" s="6">
        <f>('octsep cfs'!$F6*28+'octsep cfs'!$G6*31+'octsep cfs'!$H6*30+'octsep cfs'!$I6*31+'octsep cfs'!$J6*30+'octsep cfs'!$K6*31)*1.983471/1000</f>
        <v>19221.904733723997</v>
      </c>
      <c r="I6" s="6">
        <f>('octsep cfs'!$G6*31+'octsep cfs'!$H6*30+'octsep cfs'!$I6*31+'octsep cfs'!$J6*30+'octsep cfs'!$K6*31)*1.983471/1000</f>
        <v>18778.162601603999</v>
      </c>
      <c r="J6" s="6">
        <f>('octsep cfs'!$H6*30+'octsep cfs'!$I6*31+'octsep cfs'!$J6*30+'octsep cfs'!$K6*31)*1.983471/1000</f>
        <v>18244.819150529998</v>
      </c>
      <c r="K6" s="6">
        <f>('octsep cfs'!$I6*31+'octsep cfs'!$J6*30+'octsep cfs'!$K6*31)*1.983471/1000</f>
        <v>16123.496916029999</v>
      </c>
      <c r="L6" s="6">
        <f>('octsep cfs'!$J6*30+'octsep cfs'!$K6*31)*1.983471/1000</f>
        <v>12364.390941293999</v>
      </c>
      <c r="M6" s="6">
        <f>'octsep cfs'!$K6*31*1.983471/1000</f>
        <v>6115.8027458639999</v>
      </c>
      <c r="N6" s="6">
        <f t="shared" si="0"/>
        <v>27927.303415536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8595.3021570149995</v>
      </c>
      <c r="C7" s="6">
        <f xml:space="preserve"> ('octsep cfs'!$D7*31 + 'octsep cfs'!$C7*30 + 'octsep cfs'!$B7*31 + 'augjul cfs'!$C7*30)* 1.983471/1000</f>
        <v>4182.3985208459999</v>
      </c>
      <c r="D7" s="6">
        <f xml:space="preserve"> ('octsep cfs'!$D7*31 + 'octsep cfs'!$C7*30 + 'octsep cfs'!$B7*31)* 1.983471/1000</f>
        <v>1855.013484156</v>
      </c>
      <c r="E7" s="6">
        <f xml:space="preserve"> ('octsep cfs'!$D7*31 + 'octsep cfs'!$C7*30)* 1.983471/1000</f>
        <v>960.55335240900001</v>
      </c>
      <c r="F7" s="6">
        <f>'octsep cfs'!$D7*1.983471*31/1000</f>
        <v>399.60791889899997</v>
      </c>
      <c r="G7" s="6">
        <f>('octsep cfs'!$E7*31+'octsep cfs'!$F7*28+'octsep cfs'!$G7*31+'octsep cfs'!$H7*30+'octsep cfs'!$I7*31+'octsep cfs'!$J7*30+'octsep cfs'!$K7*31)*1.983471/1000</f>
        <v>18650.050209713998</v>
      </c>
      <c r="H7" s="6">
        <f>('octsep cfs'!$F7*28+'octsep cfs'!$G7*31+'octsep cfs'!$H7*30+'octsep cfs'!$I7*31+'octsep cfs'!$J7*30+'octsep cfs'!$K7*31)*1.983471/1000</f>
        <v>18255.361298895001</v>
      </c>
      <c r="I7" s="6">
        <f>('octsep cfs'!$G7*31+'octsep cfs'!$H7*30+'octsep cfs'!$I7*31+'octsep cfs'!$J7*30+'octsep cfs'!$K7*31)*1.983471/1000</f>
        <v>17935.133872887</v>
      </c>
      <c r="J7" s="6">
        <f>('octsep cfs'!$H7*30+'octsep cfs'!$I7*31+'octsep cfs'!$J7*30+'octsep cfs'!$K7*31)*1.983471/1000</f>
        <v>17454.485295869999</v>
      </c>
      <c r="K7" s="6">
        <f>('octsep cfs'!$I7*31+'octsep cfs'!$J7*30+'octsep cfs'!$K7*31)*1.983471/1000</f>
        <v>16499.741530020001</v>
      </c>
      <c r="L7" s="6">
        <f>('octsep cfs'!$J7*30+'octsep cfs'!$K7*31)*1.983471/1000</f>
        <v>12269.763506826001</v>
      </c>
      <c r="M7" s="6">
        <f>'octsep cfs'!$K7*31*1.983471/1000</f>
        <v>5464.1571504659996</v>
      </c>
      <c r="N7" s="6">
        <f t="shared" si="0"/>
        <v>27245.352366728999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9256.9741983179993</v>
      </c>
      <c r="C8" s="6">
        <f xml:space="preserve"> ('octsep cfs'!$D8*31 + 'octsep cfs'!$C8*30 + 'octsep cfs'!$B8*31 + 'augjul cfs'!$C8*30)* 1.983471/1000</f>
        <v>5594.3422695509998</v>
      </c>
      <c r="D8" s="6">
        <f xml:space="preserve"> ('octsep cfs'!$D8*31 + 'octsep cfs'!$C8*30 + 'octsep cfs'!$B8*31)* 1.983471/1000</f>
        <v>3096.2398838909999</v>
      </c>
      <c r="E8" s="6">
        <f xml:space="preserve"> ('octsep cfs'!$D8*31 + 'octsep cfs'!$C8*30)* 1.983471/1000</f>
        <v>1668.251838267</v>
      </c>
      <c r="F8" s="6">
        <f>'octsep cfs'!$D8*1.983471*31/1000</f>
        <v>687.86179238700004</v>
      </c>
      <c r="G8" s="6">
        <f>('octsep cfs'!$E8*31+'octsep cfs'!$F8*29+'octsep cfs'!$G8*31+'octsep cfs'!$H8*30+'octsep cfs'!$I8*31+'octsep cfs'!$J8*30+'octsep cfs'!$K8*31)*1.983471/1000</f>
        <v>23307.672514392001</v>
      </c>
      <c r="H8" s="6">
        <f>('octsep cfs'!$F8*29+'octsep cfs'!$G8*31+'octsep cfs'!$H8*30+'octsep cfs'!$I8*31+'octsep cfs'!$J8*30+'octsep cfs'!$K8*31)*1.983471/1000</f>
        <v>22809.438483489001</v>
      </c>
      <c r="I8" s="6">
        <f>('octsep cfs'!$G8*31+'octsep cfs'!$H8*30+'octsep cfs'!$I8*31+'octsep cfs'!$J8*30+'octsep cfs'!$K8*31)*1.983471/1000</f>
        <v>22288.588916244</v>
      </c>
      <c r="J8" s="6">
        <f>('octsep cfs'!$H8*30+'octsep cfs'!$I8*31+'octsep cfs'!$J8*30+'octsep cfs'!$K8*31)*1.983471/1000</f>
        <v>21405.135065076</v>
      </c>
      <c r="K8" s="6">
        <f>('octsep cfs'!$I8*31+'octsep cfs'!$J8*30+'octsep cfs'!$K8*31)*1.983471/1000</f>
        <v>19610.550008405997</v>
      </c>
      <c r="L8" s="6">
        <f>('octsep cfs'!$J8*30+'octsep cfs'!$K8*31)*1.983471/1000</f>
        <v>14397.877146029999</v>
      </c>
      <c r="M8" s="6">
        <f>'octsep cfs'!$K8*31*1.983471/1000</f>
        <v>5960.6080409400001</v>
      </c>
      <c r="N8" s="6">
        <f t="shared" si="0"/>
        <v>32564.64671271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9571.8145170900007</v>
      </c>
      <c r="C9" s="6">
        <f xml:space="preserve"> ('octsep cfs'!$D9*31 + 'octsep cfs'!$C9*30 + 'octsep cfs'!$B9*31 + 'augjul cfs'!$C9*30)* 1.983471/1000</f>
        <v>5033.4761748809997</v>
      </c>
      <c r="D9" s="6">
        <f xml:space="preserve"> ('octsep cfs'!$D9*31 + 'octsep cfs'!$C9*30 + 'octsep cfs'!$B9*31)* 1.983471/1000</f>
        <v>3016.7026967910001</v>
      </c>
      <c r="E9" s="6">
        <f xml:space="preserve"> ('octsep cfs'!$D9*31 + 'octsep cfs'!$C9*30)* 1.983471/1000</f>
        <v>1759.957619952</v>
      </c>
      <c r="F9" s="6">
        <f>'octsep cfs'!$D9*1.983471*31/1000</f>
        <v>787.77914401199996</v>
      </c>
      <c r="G9" s="6">
        <f>('octsep cfs'!$E9*31+'octsep cfs'!$F9*28+'octsep cfs'!$G9*31+'octsep cfs'!$H9*30+'octsep cfs'!$I9*31+'octsep cfs'!$J9*30+'octsep cfs'!$K9*31)*1.983471/1000</f>
        <v>22049.227602906001</v>
      </c>
      <c r="H9" s="6">
        <f>('octsep cfs'!$F9*28+'octsep cfs'!$G9*31+'octsep cfs'!$H9*30+'octsep cfs'!$I9*31+'octsep cfs'!$J9*30+'octsep cfs'!$K9*31)*1.983471/1000</f>
        <v>21460.545310932001</v>
      </c>
      <c r="I9" s="6">
        <f>('octsep cfs'!$G9*31+'octsep cfs'!$H9*30+'octsep cfs'!$I9*31+'octsep cfs'!$J9*30+'octsep cfs'!$K9*31)*1.983471/1000</f>
        <v>21051.125160996002</v>
      </c>
      <c r="J9" s="6">
        <f>('octsep cfs'!$H9*30+'octsep cfs'!$I9*31+'octsep cfs'!$J9*30+'octsep cfs'!$K9*31)*1.983471/1000</f>
        <v>20565.987989106001</v>
      </c>
      <c r="K9" s="6">
        <f>('octsep cfs'!$I9*31+'octsep cfs'!$J9*30+'octsep cfs'!$K9*31)*1.983471/1000</f>
        <v>19491.759930215998</v>
      </c>
      <c r="L9" s="6">
        <f>('octsep cfs'!$J9*30+'octsep cfs'!$K9*31)*1.983471/1000</f>
        <v>15387.155125460999</v>
      </c>
      <c r="M9" s="6">
        <f>'octsep cfs'!$K9*31*1.983471/1000</f>
        <v>7654.6529360909999</v>
      </c>
      <c r="N9" s="6">
        <f t="shared" si="0"/>
        <v>31621.042119996004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11216.847843830999</v>
      </c>
      <c r="C10" s="6">
        <f xml:space="preserve"> ('octsep cfs'!$D10*31 + 'octsep cfs'!$C10*30 + 'octsep cfs'!$B10*31 + 'augjul cfs'!$C10*30)* 1.983471/1000</f>
        <v>6327.4767875130001</v>
      </c>
      <c r="D10" s="6">
        <f xml:space="preserve"> ('octsep cfs'!$D10*31 + 'octsep cfs'!$C10*30 + 'octsep cfs'!$B10*31)* 1.983471/1000</f>
        <v>3926.3661337529998</v>
      </c>
      <c r="E10" s="6">
        <f xml:space="preserve"> ('octsep cfs'!$D10*31 + 'octsep cfs'!$C10*30)* 1.983471/1000</f>
        <v>2231.8293377939999</v>
      </c>
      <c r="F10" s="6">
        <f>'octsep cfs'!$D10*1.983471*31/1000</f>
        <v>856.1533563239999</v>
      </c>
      <c r="G10" s="6">
        <f>('octsep cfs'!$E10*31+'octsep cfs'!$F10*28+'octsep cfs'!$G10*31+'octsep cfs'!$H10*30+'octsep cfs'!$I10*31+'octsep cfs'!$J10*30+'octsep cfs'!$K10*31)*1.983471/1000</f>
        <v>24465.545528823</v>
      </c>
      <c r="H10" s="6">
        <f>('octsep cfs'!$F10*28+'octsep cfs'!$G10*31+'octsep cfs'!$H10*30+'octsep cfs'!$I10*31+'octsep cfs'!$J10*30+'octsep cfs'!$K10*31)*1.983471/1000</f>
        <v>23725.296300384001</v>
      </c>
      <c r="I10" s="6">
        <f>('octsep cfs'!$G10*31+'octsep cfs'!$H10*30+'octsep cfs'!$I10*31+'octsep cfs'!$J10*30+'octsep cfs'!$K10*31)*1.983471/1000</f>
        <v>23185.808056152</v>
      </c>
      <c r="J10" s="6">
        <f>('octsep cfs'!$H10*30+'octsep cfs'!$I10*31+'octsep cfs'!$J10*30+'octsep cfs'!$K10*31)*1.983471/1000</f>
        <v>22358.184946691999</v>
      </c>
      <c r="K10" s="6">
        <f>('octsep cfs'!$I10*31+'octsep cfs'!$J10*30+'octsep cfs'!$K10*31)*1.983471/1000</f>
        <v>18948.181768782</v>
      </c>
      <c r="L10" s="6">
        <f>('octsep cfs'!$J10*30+'octsep cfs'!$K10*31)*1.983471/1000</f>
        <v>12217.564500519</v>
      </c>
      <c r="M10" s="6">
        <f>'octsep cfs'!$K10*31*1.983471/1000</f>
        <v>5511.6870660389995</v>
      </c>
      <c r="N10" s="6">
        <f t="shared" si="0"/>
        <v>35682.393372653998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9338.669401866</v>
      </c>
      <c r="C11" s="6">
        <f xml:space="preserve"> ('octsep cfs'!$D11*31 + 'octsep cfs'!$C11*30 + 'octsep cfs'!$B11*31 + 'augjul cfs'!$C11*30)* 1.983471/1000</f>
        <v>5448.779299803</v>
      </c>
      <c r="D11" s="6">
        <f xml:space="preserve"> ('octsep cfs'!$D11*31 + 'octsep cfs'!$C11*30 + 'octsep cfs'!$B11*31)* 1.983471/1000</f>
        <v>3379.8206997030002</v>
      </c>
      <c r="E11" s="6">
        <f xml:space="preserve"> ('octsep cfs'!$D11*31 + 'octsep cfs'!$C11*30)* 1.983471/1000</f>
        <v>2015.4723211139999</v>
      </c>
      <c r="F11" s="6">
        <f>'octsep cfs'!$D11*1.983471*31/1000</f>
        <v>758.38807073399994</v>
      </c>
      <c r="G11" s="6">
        <f>('octsep cfs'!$E11*31+'octsep cfs'!$F11*28+'octsep cfs'!$G11*31+'octsep cfs'!$H11*30+'octsep cfs'!$I11*31+'octsep cfs'!$J11*30+'octsep cfs'!$K11*31)*1.983471/1000</f>
        <v>20890.692109161002</v>
      </c>
      <c r="H11" s="6">
        <f>('octsep cfs'!$F11*28+'octsep cfs'!$G11*31+'octsep cfs'!$H11*30+'octsep cfs'!$I11*31+'octsep cfs'!$J11*30+'octsep cfs'!$K11*31)*1.983471/1000</f>
        <v>20282.026346862</v>
      </c>
      <c r="I11" s="6">
        <f>('octsep cfs'!$G11*31+'octsep cfs'!$H11*30+'octsep cfs'!$I11*31+'octsep cfs'!$J11*30+'octsep cfs'!$K11*31)*1.983471/1000</f>
        <v>19645.570172382002</v>
      </c>
      <c r="J11" s="6">
        <f>('octsep cfs'!$H11*30+'octsep cfs'!$I11*31+'octsep cfs'!$J11*30+'octsep cfs'!$K11*31)*1.983471/1000</f>
        <v>19068.017136188999</v>
      </c>
      <c r="K11" s="6">
        <f>('octsep cfs'!$I11*31+'octsep cfs'!$J11*30+'octsep cfs'!$K11*31)*1.983471/1000</f>
        <v>18159.805599998999</v>
      </c>
      <c r="L11" s="6">
        <f>('octsep cfs'!$J11*30+'octsep cfs'!$K11*31)*1.983471/1000</f>
        <v>14447.983590431999</v>
      </c>
      <c r="M11" s="6">
        <f>'octsep cfs'!$K11*31*1.983471/1000</f>
        <v>7477.0152568020003</v>
      </c>
      <c r="N11" s="6">
        <f t="shared" si="0"/>
        <v>30229.361511027004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8641.2671139689992</v>
      </c>
      <c r="C12" s="6">
        <f xml:space="preserve"> ('octsep cfs'!$D12*31 + 'octsep cfs'!$C12*30 + 'octsep cfs'!$B12*31 + 'augjul cfs'!$C12*30)* 1.983471/1000</f>
        <v>4650.1069330590008</v>
      </c>
      <c r="D12" s="6">
        <f xml:space="preserve"> ('octsep cfs'!$D12*31 + 'octsep cfs'!$C12*30 + 'octsep cfs'!$B12*31)* 1.983471/1000</f>
        <v>2355.032638959</v>
      </c>
      <c r="E12" s="6">
        <f xml:space="preserve"> ('octsep cfs'!$D12*31 + 'octsep cfs'!$C12*30)* 1.983471/1000</f>
        <v>1164.448220796</v>
      </c>
      <c r="F12" s="6">
        <f>'octsep cfs'!$D12*1.983471*31/1000</f>
        <v>535.31105430599996</v>
      </c>
      <c r="G12" s="6">
        <f>('octsep cfs'!$E12*31+'octsep cfs'!$F12*29+'octsep cfs'!$G12*31+'octsep cfs'!$H12*30+'octsep cfs'!$I12*31+'octsep cfs'!$J12*30+'octsep cfs'!$K12*31)*1.983471/1000</f>
        <v>21153.997884411001</v>
      </c>
      <c r="H12" s="6">
        <f>('octsep cfs'!$F12*29+'octsep cfs'!$G12*31+'octsep cfs'!$H12*30+'octsep cfs'!$I12*31+'octsep cfs'!$J12*30+'octsep cfs'!$K12*31)*1.983471/1000</f>
        <v>20730.840214329</v>
      </c>
      <c r="I12" s="6">
        <f>('octsep cfs'!$G12*31+'octsep cfs'!$H12*30+'octsep cfs'!$I12*31+'octsep cfs'!$J12*30+'octsep cfs'!$K12*31)*1.983471/1000</f>
        <v>20435.874274976999</v>
      </c>
      <c r="J12" s="6">
        <f>('octsep cfs'!$H12*30+'octsep cfs'!$I12*31+'octsep cfs'!$J12*30+'octsep cfs'!$K12*31)*1.983471/1000</f>
        <v>20012.839580096999</v>
      </c>
      <c r="K12" s="6">
        <f>('octsep cfs'!$I12*31+'octsep cfs'!$J12*30+'octsep cfs'!$K12*31)*1.983471/1000</f>
        <v>18251.695844487</v>
      </c>
      <c r="L12" s="6">
        <f>('octsep cfs'!$J12*30+'octsep cfs'!$K12*31)*1.983471/1000</f>
        <v>12181.455410963999</v>
      </c>
      <c r="M12" s="6">
        <f>'octsep cfs'!$K12*31*1.983471/1000</f>
        <v>5226.0771593939999</v>
      </c>
      <c r="N12" s="6">
        <f t="shared" si="0"/>
        <v>29795.26499838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7686.4598770469993</v>
      </c>
      <c r="C13" s="6">
        <f xml:space="preserve"> ('octsep cfs'!$D13*31 + 'octsep cfs'!$C13*30 + 'octsep cfs'!$B13*31 + 'augjul cfs'!$C13*30)* 1.983471/1000</f>
        <v>3892.8593581499999</v>
      </c>
      <c r="D13" s="6">
        <f xml:space="preserve"> ('octsep cfs'!$D13*31 + 'octsep cfs'!$C13*30 + 'octsep cfs'!$B13*31)* 1.983471/1000</f>
        <v>1966.2346370099999</v>
      </c>
      <c r="E13" s="6">
        <f xml:space="preserve"> ('octsep cfs'!$D13*31 + 'octsep cfs'!$C13*30)* 1.983471/1000</f>
        <v>890.01715670700003</v>
      </c>
      <c r="F13" s="6">
        <f>'octsep cfs'!$D13*1.983471*31/1000</f>
        <v>391.49155556699992</v>
      </c>
      <c r="G13" s="6">
        <f>('octsep cfs'!$E13*31+'octsep cfs'!$F13*28+'octsep cfs'!$G13*31+'octsep cfs'!$H13*30+'octsep cfs'!$I13*31+'octsep cfs'!$J13*30+'octsep cfs'!$K13*31)*1.983471/1000</f>
        <v>15624.312802517999</v>
      </c>
      <c r="H13" s="6">
        <f>('octsep cfs'!$F13*28+'octsep cfs'!$G13*31+'octsep cfs'!$H13*30+'octsep cfs'!$I13*31+'octsep cfs'!$J13*30+'octsep cfs'!$K13*31)*1.983471/1000</f>
        <v>15327.512152490999</v>
      </c>
      <c r="I13" s="6">
        <f>('octsep cfs'!$G13*31+'octsep cfs'!$H13*30+'octsep cfs'!$I13*31+'octsep cfs'!$J13*30+'octsep cfs'!$K13*31)*1.983471/1000</f>
        <v>15053.436129711001</v>
      </c>
      <c r="J13" s="6">
        <f>('octsep cfs'!$H13*30+'octsep cfs'!$I13*31+'octsep cfs'!$J13*30+'octsep cfs'!$K13*31)*1.983471/1000</f>
        <v>14713.348208580001</v>
      </c>
      <c r="K13" s="6">
        <f>('octsep cfs'!$I13*31+'octsep cfs'!$J13*30+'octsep cfs'!$K13*31)*1.983471/1000</f>
        <v>14012.568069569999</v>
      </c>
      <c r="L13" s="6">
        <f>('octsep cfs'!$J13*30+'octsep cfs'!$K13*31)*1.983471/1000</f>
        <v>11039.704048821</v>
      </c>
      <c r="M13" s="6">
        <f>'octsep cfs'!$K13*31*1.983471/1000</f>
        <v>5270.7786453210001</v>
      </c>
      <c r="N13" s="6">
        <f t="shared" si="0"/>
        <v>23310.772679564998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8506.468441338</v>
      </c>
      <c r="C14" s="6">
        <f xml:space="preserve"> ('octsep cfs'!$D14*31 + 'octsep cfs'!$C14*30 + 'octsep cfs'!$B14*31 + 'augjul cfs'!$C14*30)* 1.983471/1000</f>
        <v>5367.7723606919999</v>
      </c>
      <c r="D14" s="6">
        <f xml:space="preserve"> ('octsep cfs'!$D14*31 + 'octsep cfs'!$C14*30 + 'octsep cfs'!$B14*31)* 1.983471/1000</f>
        <v>3184.9823599020001</v>
      </c>
      <c r="E14" s="6">
        <f xml:space="preserve"> ('octsep cfs'!$D14*31 + 'octsep cfs'!$C14*30)* 1.983471/1000</f>
        <v>1834.9605923460001</v>
      </c>
      <c r="F14" s="6">
        <f>'octsep cfs'!$D14*1.983471*31/1000</f>
        <v>661.36063635599999</v>
      </c>
      <c r="G14" s="6">
        <f>('octsep cfs'!$E14*31+'octsep cfs'!$F14*28+'octsep cfs'!$G14*31+'octsep cfs'!$H14*30+'octsep cfs'!$I14*31+'octsep cfs'!$J14*30+'octsep cfs'!$K14*31)*1.983471/1000</f>
        <v>20131.425360773999</v>
      </c>
      <c r="H14" s="6">
        <f>('octsep cfs'!$F14*28+'octsep cfs'!$G14*31+'octsep cfs'!$H14*30+'octsep cfs'!$I14*31+'octsep cfs'!$J14*30+'octsep cfs'!$K14*31)*1.983471/1000</f>
        <v>19585.292488692001</v>
      </c>
      <c r="I14" s="6">
        <f>('octsep cfs'!$G14*31+'octsep cfs'!$H14*30+'octsep cfs'!$I14*31+'octsep cfs'!$J14*30+'octsep cfs'!$K14*31)*1.983471/1000</f>
        <v>19194.144073608</v>
      </c>
      <c r="J14" s="6">
        <f>('octsep cfs'!$H14*30+'octsep cfs'!$I14*31+'octsep cfs'!$J14*30+'octsep cfs'!$K14*31)*1.983471/1000</f>
        <v>18630.425747639998</v>
      </c>
      <c r="K14" s="6">
        <f>('octsep cfs'!$I14*31+'octsep cfs'!$J14*30+'octsep cfs'!$K14*31)*1.983471/1000</f>
        <v>17298.48530172</v>
      </c>
      <c r="L14" s="6">
        <f>('octsep cfs'!$J14*30+'octsep cfs'!$K14*31)*1.983471/1000</f>
        <v>12970.619017734001</v>
      </c>
      <c r="M14" s="6">
        <f>'octsep cfs'!$K14*31*1.983471/1000</f>
        <v>5684.1597868440003</v>
      </c>
      <c r="N14" s="6">
        <f t="shared" si="0"/>
        <v>28637.893802111998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7716.3408676619993</v>
      </c>
      <c r="C15" s="6">
        <f xml:space="preserve"> ('octsep cfs'!$D15*31 + 'octsep cfs'!$C15*30 + 'octsep cfs'!$B15*31 + 'augjul cfs'!$C15*30)* 1.983471/1000</f>
        <v>4982.2946891970005</v>
      </c>
      <c r="D15" s="6">
        <f xml:space="preserve"> ('octsep cfs'!$D15*31 + 'octsep cfs'!$C15*30 + 'octsep cfs'!$B15*31)* 1.983471/1000</f>
        <v>2451.7625526870002</v>
      </c>
      <c r="E15" s="6">
        <f xml:space="preserve"> ('octsep cfs'!$D15*31 + 'octsep cfs'!$C15*30)* 1.983471/1000</f>
        <v>1193.4802858229998</v>
      </c>
      <c r="F15" s="6">
        <f>'octsep cfs'!$D15*1.983471*31/1000</f>
        <v>514.83568317300001</v>
      </c>
      <c r="G15" s="6">
        <f>('octsep cfs'!$E15*31+'octsep cfs'!$F15*28+'octsep cfs'!$G15*31+'octsep cfs'!$H15*30+'octsep cfs'!$I15*31+'octsep cfs'!$J15*30+'octsep cfs'!$K15*31)*1.983471/1000</f>
        <v>19206.471345872997</v>
      </c>
      <c r="H15" s="6">
        <f>('octsep cfs'!$F15*28+'octsep cfs'!$G15*31+'octsep cfs'!$H15*30+'octsep cfs'!$I15*31+'octsep cfs'!$J15*30+'octsep cfs'!$K15*31)*1.983471/1000</f>
        <v>18703.379794491</v>
      </c>
      <c r="I15" s="6">
        <f>('octsep cfs'!$G15*31+'octsep cfs'!$H15*30+'octsep cfs'!$I15*31+'octsep cfs'!$J15*30+'octsep cfs'!$K15*31)*1.983471/1000</f>
        <v>18364.269724563001</v>
      </c>
      <c r="J15" s="6">
        <f>('octsep cfs'!$H15*30+'octsep cfs'!$I15*31+'octsep cfs'!$J15*30+'octsep cfs'!$K15*31)*1.983471/1000</f>
        <v>17883.313709541002</v>
      </c>
      <c r="K15" s="6">
        <f>('octsep cfs'!$I15*31+'octsep cfs'!$J15*30+'octsep cfs'!$K15*31)*1.983471/1000</f>
        <v>16267.181538741001</v>
      </c>
      <c r="L15" s="6">
        <f>('octsep cfs'!$J15*30+'octsep cfs'!$K15*31)*1.983471/1000</f>
        <v>10761.335794797</v>
      </c>
      <c r="M15" s="6">
        <f>'octsep cfs'!$K15*31*1.983471/1000</f>
        <v>5624.7012766770004</v>
      </c>
      <c r="N15" s="6">
        <f t="shared" si="0"/>
        <v>26922.812213534995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9200.1180021029995</v>
      </c>
      <c r="C16" s="6">
        <f xml:space="preserve"> ('octsep cfs'!$D16*31 + 'octsep cfs'!$C16*30 + 'octsep cfs'!$B16*31 + 'augjul cfs'!$C16*30)* 1.983471/1000</f>
        <v>5457.6136796370001</v>
      </c>
      <c r="D16" s="6">
        <f xml:space="preserve"> ('octsep cfs'!$D16*31 + 'octsep cfs'!$C16*30 + 'octsep cfs'!$B16*31)* 1.983471/1000</f>
        <v>3487.9674725069999</v>
      </c>
      <c r="E16" s="6">
        <f xml:space="preserve"> ('octsep cfs'!$D16*31 + 'octsep cfs'!$C16*30)* 1.983471/1000</f>
        <v>1961.5377776820001</v>
      </c>
      <c r="F16" s="6">
        <f>'octsep cfs'!$D16*1.983471*31/1000</f>
        <v>958.71467479199998</v>
      </c>
      <c r="G16" s="6">
        <f>('octsep cfs'!$E16*31+'octsep cfs'!$F16*29+'octsep cfs'!$G16*31+'octsep cfs'!$H16*30+'octsep cfs'!$I16*31+'octsep cfs'!$J16*30+'octsep cfs'!$K16*31)*1.983471/1000</f>
        <v>20199.341391284997</v>
      </c>
      <c r="H16" s="6">
        <f>('octsep cfs'!$F16*29+'octsep cfs'!$G16*31+'octsep cfs'!$H16*30+'octsep cfs'!$I16*31+'octsep cfs'!$J16*30+'octsep cfs'!$K16*31)*1.983471/1000</f>
        <v>19638.635957766001</v>
      </c>
      <c r="I16" s="6">
        <f>('octsep cfs'!$G16*31+'octsep cfs'!$H16*30+'octsep cfs'!$I16*31+'octsep cfs'!$J16*30+'octsep cfs'!$K16*31)*1.983471/1000</f>
        <v>19130.153332205999</v>
      </c>
      <c r="J16" s="6">
        <f>('octsep cfs'!$H16*30+'octsep cfs'!$I16*31+'octsep cfs'!$J16*30+'octsep cfs'!$K16*31)*1.983471/1000</f>
        <v>18428.518317194998</v>
      </c>
      <c r="K16" s="6">
        <f>('octsep cfs'!$I16*31+'octsep cfs'!$J16*30+'octsep cfs'!$K16*31)*1.983471/1000</f>
        <v>16853.027467184998</v>
      </c>
      <c r="L16" s="6">
        <f>('octsep cfs'!$J16*30+'octsep cfs'!$K16*31)*1.983471/1000</f>
        <v>11986.406823237001</v>
      </c>
      <c r="M16" s="6">
        <f>'octsep cfs'!$K16*31*1.983471/1000</f>
        <v>5711.3987940870002</v>
      </c>
      <c r="N16" s="6">
        <f t="shared" si="0"/>
        <v>29399.459393387995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9721.267073469</v>
      </c>
      <c r="C17" s="6">
        <f xml:space="preserve"> ('octsep cfs'!$D17*31 + 'octsep cfs'!$C17*30 + 'octsep cfs'!$B17*31 + 'augjul cfs'!$C17*30)* 1.983471/1000</f>
        <v>6190.0956356400002</v>
      </c>
      <c r="D17" s="6">
        <f xml:space="preserve"> ('octsep cfs'!$D17*31 + 'octsep cfs'!$C17*30 + 'octsep cfs'!$B17*31)* 1.983471/1000</f>
        <v>3492.7734227399997</v>
      </c>
      <c r="E17" s="6">
        <f xml:space="preserve"> ('octsep cfs'!$D17*31 + 'octsep cfs'!$C17*30)* 1.983471/1000</f>
        <v>1407.2984596229999</v>
      </c>
      <c r="F17" s="6">
        <f>'octsep cfs'!$D17*1.983471*31/1000</f>
        <v>605.83733265299998</v>
      </c>
      <c r="G17" s="6">
        <f>('octsep cfs'!$E17*31+'octsep cfs'!$F17*28+'octsep cfs'!$G17*31+'octsep cfs'!$H17*30+'octsep cfs'!$I17*31+'octsep cfs'!$J17*30+'octsep cfs'!$K17*31)*1.983471/1000</f>
        <v>17368.537530497997</v>
      </c>
      <c r="H17" s="6">
        <f>('octsep cfs'!$F17*28+'octsep cfs'!$G17*31+'octsep cfs'!$H17*30+'octsep cfs'!$I17*31+'octsep cfs'!$J17*30+'octsep cfs'!$K17*31)*1.983471/1000</f>
        <v>16875.038044872003</v>
      </c>
      <c r="I17" s="6">
        <f>('octsep cfs'!$G17*31+'octsep cfs'!$H17*30+'octsep cfs'!$I17*31+'octsep cfs'!$J17*30+'octsep cfs'!$K17*31)*1.983471/1000</f>
        <v>16470.394093103998</v>
      </c>
      <c r="J17" s="6">
        <f>('octsep cfs'!$H17*30+'octsep cfs'!$I17*31+'octsep cfs'!$J17*30+'octsep cfs'!$K17*31)*1.983471/1000</f>
        <v>15749.882384585999</v>
      </c>
      <c r="K17" s="6">
        <f>('octsep cfs'!$I17*31+'octsep cfs'!$J17*30+'octsep cfs'!$K17*31)*1.983471/1000</f>
        <v>13740.011385576001</v>
      </c>
      <c r="L17" s="6">
        <f>('octsep cfs'!$J17*30+'octsep cfs'!$K17*31)*1.983471/1000</f>
        <v>10086.356646554999</v>
      </c>
      <c r="M17" s="6">
        <f>'octsep cfs'!$K17*31*1.983471/1000</f>
        <v>4899.0246096750006</v>
      </c>
      <c r="N17" s="6">
        <f t="shared" si="0"/>
        <v>27089.804603966997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9490.6925366609994</v>
      </c>
      <c r="C18" s="6">
        <f xml:space="preserve"> ('octsep cfs'!$D18*31 + 'octsep cfs'!$C18*30 + 'octsep cfs'!$B18*31 + 'augjul cfs'!$C18*30)* 1.983471/1000</f>
        <v>6017.7498569790005</v>
      </c>
      <c r="D18" s="6">
        <f xml:space="preserve"> ('octsep cfs'!$D18*31 + 'octsep cfs'!$C18*30 + 'octsep cfs'!$B18*31)* 1.983471/1000</f>
        <v>3910.2920847689998</v>
      </c>
      <c r="E18" s="6">
        <f xml:space="preserve"> ('octsep cfs'!$D18*31 + 'octsep cfs'!$C18*30)* 1.983471/1000</f>
        <v>1956.4005877920001</v>
      </c>
      <c r="F18" s="6">
        <f>'octsep cfs'!$D18*1.983471*31/1000</f>
        <v>897.22707379199994</v>
      </c>
      <c r="G18" s="6">
        <f>('octsep cfs'!$E18*31+'octsep cfs'!$F18*28+'octsep cfs'!$G18*31+'octsep cfs'!$H18*30+'octsep cfs'!$I18*31+'octsep cfs'!$J18*30+'octsep cfs'!$K18*31)*1.983471/1000</f>
        <v>17423.638354878</v>
      </c>
      <c r="H18" s="6">
        <f>('octsep cfs'!$F18*28+'octsep cfs'!$G18*31+'octsep cfs'!$H18*30+'octsep cfs'!$I18*31+'octsep cfs'!$J18*30+'octsep cfs'!$K18*31)*1.983471/1000</f>
        <v>16919.624489480997</v>
      </c>
      <c r="I18" s="6">
        <f>('octsep cfs'!$G18*31+'octsep cfs'!$H18*30+'octsep cfs'!$I18*31+'octsep cfs'!$J18*30+'octsep cfs'!$K18*31)*1.983471/1000</f>
        <v>16527.754090953</v>
      </c>
      <c r="J18" s="6">
        <f>('octsep cfs'!$H18*30+'octsep cfs'!$I18*31+'octsep cfs'!$J18*30+'octsep cfs'!$K18*31)*1.983471/1000</f>
        <v>16118.246668292999</v>
      </c>
      <c r="K18" s="6">
        <f>('octsep cfs'!$I18*31+'octsep cfs'!$J18*30+'octsep cfs'!$K18*31)*1.983471/1000</f>
        <v>15047.886377853001</v>
      </c>
      <c r="L18" s="6">
        <f>('octsep cfs'!$J18*30+'octsep cfs'!$K18*31)*1.983471/1000</f>
        <v>11304.090815766</v>
      </c>
      <c r="M18" s="6">
        <f>'octsep cfs'!$K18*31*1.983471/1000</f>
        <v>5948.0645703359996</v>
      </c>
      <c r="N18" s="6">
        <f t="shared" si="0"/>
        <v>26914.330891539001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7745.0654946839995</v>
      </c>
      <c r="C19" s="6">
        <f xml:space="preserve"> ('octsep cfs'!$D19*31 + 'octsep cfs'!$C19*30 + 'octsep cfs'!$B19*31 + 'augjul cfs'!$C19*30)* 1.983471/1000</f>
        <v>3880.0163834250002</v>
      </c>
      <c r="D19" s="6">
        <f xml:space="preserve"> ('octsep cfs'!$D19*31 + 'octsep cfs'!$C19*30 + 'octsep cfs'!$B19*31)* 1.983471/1000</f>
        <v>2207.8313221649996</v>
      </c>
      <c r="E19" s="6">
        <f xml:space="preserve"> ('octsep cfs'!$D19*31 + 'octsep cfs'!$C19*30)* 1.983471/1000</f>
        <v>1066.7444228069999</v>
      </c>
      <c r="F19" s="6">
        <f>'octsep cfs'!$D19*1.983471*31/1000</f>
        <v>492.94609721699999</v>
      </c>
      <c r="G19" s="6">
        <f>('octsep cfs'!$E19*31+'octsep cfs'!$F19*28+'octsep cfs'!$G19*31+'octsep cfs'!$H19*30+'octsep cfs'!$I19*31+'octsep cfs'!$J19*30+'octsep cfs'!$K19*31)*1.983471/1000</f>
        <v>16477.003018476</v>
      </c>
      <c r="H19" s="6">
        <f>('octsep cfs'!$F19*28+'octsep cfs'!$G19*31+'octsep cfs'!$H19*30+'octsep cfs'!$I19*31+'octsep cfs'!$J19*30+'octsep cfs'!$K19*31)*1.983471/1000</f>
        <v>16115.086998989998</v>
      </c>
      <c r="I19" s="6">
        <f>('octsep cfs'!$G19*31+'octsep cfs'!$H19*30+'octsep cfs'!$I19*31+'octsep cfs'!$J19*30+'octsep cfs'!$K19*31)*1.983471/1000</f>
        <v>15773.25560685</v>
      </c>
      <c r="J19" s="6">
        <f>('octsep cfs'!$H19*30+'octsep cfs'!$I19*31+'octsep cfs'!$J19*30+'octsep cfs'!$K19*31)*1.983471/1000</f>
        <v>15399.964381178999</v>
      </c>
      <c r="K19" s="6">
        <f>('octsep cfs'!$I19*31+'octsep cfs'!$J19*30+'octsep cfs'!$K19*31)*1.983471/1000</f>
        <v>13725.399154719</v>
      </c>
      <c r="L19" s="6">
        <f>('octsep cfs'!$J19*30+'octsep cfs'!$K19*31)*1.983471/1000</f>
        <v>10977.702728831999</v>
      </c>
      <c r="M19" s="6">
        <f>'octsep cfs'!$K19*31*1.983471/1000</f>
        <v>6337.0351342620006</v>
      </c>
      <c r="N19" s="6">
        <f t="shared" si="0"/>
        <v>24222.06851316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7365.708814695</v>
      </c>
      <c r="C20" s="6">
        <f xml:space="preserve"> ('octsep cfs'!$D20*31 + 'octsep cfs'!$C20*30 + 'octsep cfs'!$B20*31 + 'augjul cfs'!$C20*30)* 1.983471/1000</f>
        <v>3788.9135769240002</v>
      </c>
      <c r="D20" s="6">
        <f xml:space="preserve"> ('octsep cfs'!$D20*31 + 'octsep cfs'!$C20*30 + 'octsep cfs'!$B20*31)* 1.983471/1000</f>
        <v>2202.2359504740002</v>
      </c>
      <c r="E20" s="6">
        <f xml:space="preserve"> ('octsep cfs'!$D20*31 + 'octsep cfs'!$C20*30)* 1.983471/1000</f>
        <v>1036.246572711</v>
      </c>
      <c r="F20" s="6">
        <f>'octsep cfs'!$D20*1.983471*31/1000</f>
        <v>466.137503181</v>
      </c>
      <c r="G20" s="6">
        <f>('octsep cfs'!$E20*31+'octsep cfs'!$F20*29+'octsep cfs'!$G20*31+'octsep cfs'!$H20*30+'octsep cfs'!$I20*31+'octsep cfs'!$J20*30+'octsep cfs'!$K20*31)*1.983471/1000</f>
        <v>14592.773006489999</v>
      </c>
      <c r="H20" s="6">
        <f>('octsep cfs'!$F20*29+'octsep cfs'!$G20*31+'octsep cfs'!$H20*30+'octsep cfs'!$I20*31+'octsep cfs'!$J20*30+'octsep cfs'!$K20*31)*1.983471/1000</f>
        <v>14178.96145176</v>
      </c>
      <c r="I20" s="6">
        <f>('octsep cfs'!$G20*31+'octsep cfs'!$H20*30+'octsep cfs'!$I20*31+'octsep cfs'!$J20*30+'octsep cfs'!$K20*31)*1.983471/1000</f>
        <v>13853.624604455999</v>
      </c>
      <c r="J20" s="6">
        <f>('octsep cfs'!$H20*30+'octsep cfs'!$I20*31+'octsep cfs'!$J20*30+'octsep cfs'!$K20*31)*1.983471/1000</f>
        <v>13509.355526457</v>
      </c>
      <c r="K20" s="6">
        <f>('octsep cfs'!$I20*31+'octsep cfs'!$J20*30+'octsep cfs'!$K20*31)*1.983471/1000</f>
        <v>12537.653083557001</v>
      </c>
      <c r="L20" s="6">
        <f>('octsep cfs'!$J20*30+'octsep cfs'!$K20*31)*1.983471/1000</f>
        <v>9170.4690775949985</v>
      </c>
      <c r="M20" s="6">
        <f>'octsep cfs'!$K20*31*1.983471/1000</f>
        <v>3853.1205166650002</v>
      </c>
      <c r="N20" s="6">
        <f t="shared" si="0"/>
        <v>21958.481821185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8542.5993490740002</v>
      </c>
      <c r="C21" s="6">
        <f xml:space="preserve"> ('octsep cfs'!$D21*31 + 'octsep cfs'!$C21*30 + 'octsep cfs'!$B21*31 + 'augjul cfs'!$C21*30)* 1.983471/1000</f>
        <v>5230.3852584060005</v>
      </c>
      <c r="D21" s="6">
        <f xml:space="preserve"> ('octsep cfs'!$D21*31 + 'octsep cfs'!$C21*30 + 'octsep cfs'!$B21*31)* 1.983471/1000</f>
        <v>2960.124186516</v>
      </c>
      <c r="E21" s="6">
        <f xml:space="preserve"> ('octsep cfs'!$D21*31 + 'octsep cfs'!$C21*30)* 1.983471/1000</f>
        <v>1492.2306878429999</v>
      </c>
      <c r="F21" s="6">
        <f>'octsep cfs'!$D21*1.983471*31/1000</f>
        <v>530.82245943300006</v>
      </c>
      <c r="G21" s="6">
        <f>('octsep cfs'!$E21*31+'octsep cfs'!$F21*28+'octsep cfs'!$G21*31+'octsep cfs'!$H21*30+'octsep cfs'!$I21*31+'octsep cfs'!$J21*30+'octsep cfs'!$K21*31)*1.983471/1000</f>
        <v>15893.775271752</v>
      </c>
      <c r="H21" s="6">
        <f>('octsep cfs'!$F21*28+'octsep cfs'!$G21*31+'octsep cfs'!$H21*30+'octsep cfs'!$I21*31+'octsep cfs'!$J21*30+'octsep cfs'!$K21*31)*1.983471/1000</f>
        <v>15394.004050824</v>
      </c>
      <c r="I21" s="6">
        <f>('octsep cfs'!$G21*31+'octsep cfs'!$H21*30+'octsep cfs'!$I21*31+'octsep cfs'!$J21*30+'octsep cfs'!$K21*31)*1.983471/1000</f>
        <v>15022.015965600001</v>
      </c>
      <c r="J21" s="6">
        <f>('octsep cfs'!$H21*30+'octsep cfs'!$I21*31+'octsep cfs'!$J21*30+'octsep cfs'!$K21*31)*1.983471/1000</f>
        <v>14563.31846214</v>
      </c>
      <c r="K21" s="6">
        <f>('octsep cfs'!$I21*31+'octsep cfs'!$J21*30+'octsep cfs'!$K21*31)*1.983471/1000</f>
        <v>13965.12344325</v>
      </c>
      <c r="L21" s="6">
        <f>('octsep cfs'!$J21*30+'octsep cfs'!$K21*31)*1.983471/1000</f>
        <v>10386.913990655999</v>
      </c>
      <c r="M21" s="6">
        <f>'octsep cfs'!$K21*31*1.983471/1000</f>
        <v>4696.1770139760001</v>
      </c>
      <c r="N21" s="6">
        <f t="shared" si="0"/>
        <v>24436.374620825998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6683.4582617670003</v>
      </c>
      <c r="C22" s="6">
        <f xml:space="preserve"> ('octsep cfs'!$D22*31 + 'octsep cfs'!$C22*30 + 'octsep cfs'!$B22*31 + 'augjul cfs'!$C22*30)* 1.983471/1000</f>
        <v>3640.8673014840001</v>
      </c>
      <c r="D22" s="6">
        <f xml:space="preserve"> ('octsep cfs'!$D22*31 + 'octsep cfs'!$C22*30 + 'octsep cfs'!$B22*31)* 1.983471/1000</f>
        <v>1993.3764541740002</v>
      </c>
      <c r="E22" s="6">
        <f xml:space="preserve"> ('octsep cfs'!$D22*31 + 'octsep cfs'!$C22*30)* 1.983471/1000</f>
        <v>1058.6419437720001</v>
      </c>
      <c r="F22" s="6">
        <f>'octsep cfs'!$D22*1.983471*31/1000</f>
        <v>457.59072664199999</v>
      </c>
      <c r="G22" s="6">
        <f>('octsep cfs'!$E22*31+'octsep cfs'!$F22*28+'octsep cfs'!$G22*31+'octsep cfs'!$H22*30+'octsep cfs'!$I22*31+'octsep cfs'!$J22*30+'octsep cfs'!$K22*31)*1.983471/1000</f>
        <v>22609.105929017998</v>
      </c>
      <c r="H22" s="6">
        <f>('octsep cfs'!$F22*28+'octsep cfs'!$G22*31+'octsep cfs'!$H22*30+'octsep cfs'!$I22*31+'octsep cfs'!$J22*30+'octsep cfs'!$K22*31)*1.983471/1000</f>
        <v>22189.145614188001</v>
      </c>
      <c r="I22" s="6">
        <f>('octsep cfs'!$G22*31+'octsep cfs'!$H22*30+'octsep cfs'!$I22*31+'octsep cfs'!$J22*30+'octsep cfs'!$K22*31)*1.983471/1000</f>
        <v>21837.872900088001</v>
      </c>
      <c r="J22" s="6">
        <f>('octsep cfs'!$H22*30+'octsep cfs'!$I22*31+'octsep cfs'!$J22*30+'octsep cfs'!$K22*31)*1.983471/1000</f>
        <v>21360.298703121</v>
      </c>
      <c r="K22" s="6">
        <f>('octsep cfs'!$I22*31+'octsep cfs'!$J22*30+'octsep cfs'!$K22*31)*1.983471/1000</f>
        <v>20077.746685100999</v>
      </c>
      <c r="L22" s="6">
        <f>('octsep cfs'!$J22*30+'octsep cfs'!$K22*31)*1.983471/1000</f>
        <v>13846.408736958001</v>
      </c>
      <c r="M22" s="6">
        <f>'octsep cfs'!$K22*31*1.983471/1000</f>
        <v>6084.6900197579998</v>
      </c>
      <c r="N22" s="6">
        <f t="shared" si="0"/>
        <v>29292.564190785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7368.5114592179998</v>
      </c>
      <c r="C23" s="6">
        <f xml:space="preserve"> ('octsep cfs'!$D23*31 + 'octsep cfs'!$C23*30 + 'octsep cfs'!$B23*31 + 'augjul cfs'!$C23*30)* 1.983471/1000</f>
        <v>3815.7578734379999</v>
      </c>
      <c r="D23" s="6">
        <f xml:space="preserve"> ('octsep cfs'!$D23*31 + 'octsep cfs'!$C23*30 + 'octsep cfs'!$B23*31)* 1.983471/1000</f>
        <v>1850.0984430179999</v>
      </c>
      <c r="E23" s="6">
        <f xml:space="preserve"> ('octsep cfs'!$D23*31 + 'octsep cfs'!$C23*30)* 1.983471/1000</f>
        <v>1004.3979788639999</v>
      </c>
      <c r="F23" s="6">
        <f>'octsep cfs'!$D23*1.983471*31/1000</f>
        <v>508.13353466399997</v>
      </c>
      <c r="G23" s="6">
        <f>('octsep cfs'!$E23*31+'octsep cfs'!$F23*28+'octsep cfs'!$G23*31+'octsep cfs'!$H23*30+'octsep cfs'!$I23*31+'octsep cfs'!$J23*30+'octsep cfs'!$K23*31)*1.983471/1000</f>
        <v>21350.575728279</v>
      </c>
      <c r="H23" s="6">
        <f>('octsep cfs'!$F23*28+'octsep cfs'!$G23*31+'octsep cfs'!$H23*30+'octsep cfs'!$I23*31+'octsep cfs'!$J23*30+'octsep cfs'!$K23*31)*1.983471/1000</f>
        <v>20925.511942566001</v>
      </c>
      <c r="I23" s="6">
        <f>('octsep cfs'!$G23*31+'octsep cfs'!$H23*30+'octsep cfs'!$I23*31+'octsep cfs'!$J23*30+'octsep cfs'!$K23*31)*1.983471/1000</f>
        <v>20511.593280402001</v>
      </c>
      <c r="J23" s="6">
        <f>('octsep cfs'!$H23*30+'octsep cfs'!$I23*31+'octsep cfs'!$J23*30+'octsep cfs'!$K23*31)*1.983471/1000</f>
        <v>19954.269664937998</v>
      </c>
      <c r="K23" s="6">
        <f>('octsep cfs'!$I23*31+'octsep cfs'!$J23*30+'octsep cfs'!$K23*31)*1.983471/1000</f>
        <v>18278.276339357999</v>
      </c>
      <c r="L23" s="6">
        <f>('octsep cfs'!$J23*30+'octsep cfs'!$K23*31)*1.983471/1000</f>
        <v>13126.537689572999</v>
      </c>
      <c r="M23" s="6">
        <f>'octsep cfs'!$K23*31*1.983471/1000</f>
        <v>6094.2205979129994</v>
      </c>
      <c r="N23" s="6">
        <f t="shared" si="0"/>
        <v>28719.087187497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8550.5054644800002</v>
      </c>
      <c r="C24" s="6">
        <f xml:space="preserve"> ('octsep cfs'!$D24*31 + 'octsep cfs'!$C24*30 + 'octsep cfs'!$B24*31 + 'augjul cfs'!$C24*30)* 1.983471/1000</f>
        <v>5392.9326903270003</v>
      </c>
      <c r="D24" s="6">
        <f xml:space="preserve"> ('octsep cfs'!$D24*31 + 'octsep cfs'!$C24*30 + 'octsep cfs'!$B24*31)* 1.983471/1000</f>
        <v>3435.9608628870001</v>
      </c>
      <c r="E24" s="6">
        <f xml:space="preserve"> ('octsep cfs'!$D24*31 + 'octsep cfs'!$C24*30)* 1.983471/1000</f>
        <v>1587.0287008169998</v>
      </c>
      <c r="F24" s="6">
        <f>'octsep cfs'!$D24*1.983471*31/1000</f>
        <v>621.45518330699997</v>
      </c>
      <c r="G24" s="6">
        <f>('octsep cfs'!$E24*31+'octsep cfs'!$F24*29+'octsep cfs'!$G24*31+'octsep cfs'!$H24*30+'octsep cfs'!$I24*31+'octsep cfs'!$J24*30+'octsep cfs'!$K24*31)*1.983471/1000</f>
        <v>21813.063644820002</v>
      </c>
      <c r="H24" s="6">
        <f>('octsep cfs'!$F24*29+'octsep cfs'!$G24*31+'octsep cfs'!$H24*30+'octsep cfs'!$I24*31+'octsep cfs'!$J24*30+'octsep cfs'!$K24*31)*1.983471/1000</f>
        <v>21334.505646237001</v>
      </c>
      <c r="I24" s="6">
        <f>('octsep cfs'!$G24*31+'octsep cfs'!$H24*30+'octsep cfs'!$I24*31+'octsep cfs'!$J24*30+'octsep cfs'!$K24*31)*1.983471/1000</f>
        <v>20968.329131043</v>
      </c>
      <c r="J24" s="6">
        <f>('octsep cfs'!$H24*30+'octsep cfs'!$I24*31+'octsep cfs'!$J24*30+'octsep cfs'!$K24*31)*1.983471/1000</f>
        <v>20573.701707825003</v>
      </c>
      <c r="K24" s="6">
        <f>('octsep cfs'!$I24*31+'octsep cfs'!$J24*30+'octsep cfs'!$K24*31)*1.983471/1000</f>
        <v>19627.764553215002</v>
      </c>
      <c r="L24" s="6">
        <f>('octsep cfs'!$J24*30+'octsep cfs'!$K24*31)*1.983471/1000</f>
        <v>13951.475179299001</v>
      </c>
      <c r="M24" s="6">
        <f>'octsep cfs'!$K24*31*1.983471/1000</f>
        <v>4702.5102368789994</v>
      </c>
      <c r="N24" s="6">
        <f t="shared" si="0"/>
        <v>30363.569109300002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9062.5543708979985</v>
      </c>
      <c r="C25" s="6">
        <f xml:space="preserve"> ('octsep cfs'!$D25*31 + 'octsep cfs'!$C25*30 + 'octsep cfs'!$B25*31 + 'augjul cfs'!$C25*30)* 1.983471/1000</f>
        <v>5000.8679116409994</v>
      </c>
      <c r="D25" s="6">
        <f xml:space="preserve"> ('octsep cfs'!$D25*31 + 'octsep cfs'!$C25*30 + 'octsep cfs'!$B25*31)* 1.983471/1000</f>
        <v>2774.2233670410001</v>
      </c>
      <c r="E25" s="6">
        <f xml:space="preserve"> ('octsep cfs'!$D25*31 + 'octsep cfs'!$C25*30)* 1.983471/1000</f>
        <v>1345.0055693969998</v>
      </c>
      <c r="F25" s="6">
        <f>'octsep cfs'!$D25*1.983471*31/1000</f>
        <v>519.38576564700008</v>
      </c>
      <c r="G25" s="6">
        <f>('octsep cfs'!$E25*31+'octsep cfs'!$F25*28+'octsep cfs'!$G25*31+'octsep cfs'!$H25*30+'octsep cfs'!$I25*31+'octsep cfs'!$J25*30+'octsep cfs'!$K25*31)*1.983471/1000</f>
        <v>17154.913736855997</v>
      </c>
      <c r="H25" s="6">
        <f>('octsep cfs'!$F25*28+'octsep cfs'!$G25*31+'octsep cfs'!$H25*30+'octsep cfs'!$I25*31+'octsep cfs'!$J25*30+'octsep cfs'!$K25*31)*1.983471/1000</f>
        <v>16725.299868669001</v>
      </c>
      <c r="I25" s="6">
        <f>('octsep cfs'!$G25*31+'octsep cfs'!$H25*30+'octsep cfs'!$I25*31+'octsep cfs'!$J25*30+'octsep cfs'!$K25*31)*1.983471/1000</f>
        <v>16341.260213648999</v>
      </c>
      <c r="J25" s="6">
        <f>('octsep cfs'!$H25*30+'octsep cfs'!$I25*31+'octsep cfs'!$J25*30+'octsep cfs'!$K25*31)*1.983471/1000</f>
        <v>15911.215932255</v>
      </c>
      <c r="K25" s="6">
        <f>('octsep cfs'!$I25*31+'octsep cfs'!$J25*30+'octsep cfs'!$K25*31)*1.983471/1000</f>
        <v>14445.807722744999</v>
      </c>
      <c r="L25" s="6">
        <f>('octsep cfs'!$J25*30+'octsep cfs'!$K25*31)*1.983471/1000</f>
        <v>9065.519660042999</v>
      </c>
      <c r="M25" s="6">
        <f>'octsep cfs'!$K25*31*1.983471/1000</f>
        <v>4209.6256272629998</v>
      </c>
      <c r="N25" s="6">
        <f t="shared" si="0"/>
        <v>26217.468107753994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7645.2988868550001</v>
      </c>
      <c r="C26" s="6">
        <f xml:space="preserve"> ('octsep cfs'!$D26*31 + 'octsep cfs'!$C26*30 + 'octsep cfs'!$B26*31 + 'augjul cfs'!$C26*30)* 1.983471/1000</f>
        <v>4256.717195745</v>
      </c>
      <c r="D26" s="6">
        <f xml:space="preserve"> ('octsep cfs'!$D26*31 + 'octsep cfs'!$C26*30 + 'octsep cfs'!$B26*31)* 1.983471/1000</f>
        <v>2492.1817247250001</v>
      </c>
      <c r="E26" s="6">
        <f xml:space="preserve"> ('octsep cfs'!$D26*31 + 'octsep cfs'!$C26*30)* 1.983471/1000</f>
        <v>1547.240272557</v>
      </c>
      <c r="F26" s="6">
        <f>'octsep cfs'!$D26*1.983471*31/1000</f>
        <v>697.69980854699998</v>
      </c>
      <c r="G26" s="6">
        <f>('octsep cfs'!$E26*31+'octsep cfs'!$F26*28+'octsep cfs'!$G26*31+'octsep cfs'!$H26*30+'octsep cfs'!$I26*31+'octsep cfs'!$J26*30+'octsep cfs'!$K26*31)*1.983471/1000</f>
        <v>21296.94465591</v>
      </c>
      <c r="H26" s="6">
        <f>('octsep cfs'!$F26*28+'octsep cfs'!$G26*31+'octsep cfs'!$H26*30+'octsep cfs'!$I26*31+'octsep cfs'!$J26*30+'octsep cfs'!$K26*31)*1.983471/1000</f>
        <v>20875.508638656003</v>
      </c>
      <c r="I26" s="6">
        <f>('octsep cfs'!$G26*31+'octsep cfs'!$H26*30+'octsep cfs'!$I26*31+'octsep cfs'!$J26*30+'octsep cfs'!$K26*31)*1.983471/1000</f>
        <v>20516.516255424001</v>
      </c>
      <c r="J26" s="6">
        <f>('octsep cfs'!$H26*30+'octsep cfs'!$I26*31+'octsep cfs'!$J26*30+'octsep cfs'!$K26*31)*1.983471/1000</f>
        <v>20046.197595375001</v>
      </c>
      <c r="K26" s="6">
        <f>('octsep cfs'!$I26*31+'octsep cfs'!$J26*30+'octsep cfs'!$K26*31)*1.983471/1000</f>
        <v>19237.833989324998</v>
      </c>
      <c r="L26" s="6">
        <f>('octsep cfs'!$J26*30+'octsep cfs'!$K26*31)*1.983471/1000</f>
        <v>16217.747491008</v>
      </c>
      <c r="M26" s="6">
        <f>'octsep cfs'!$K26*31*1.983471/1000</f>
        <v>7875.2089608779997</v>
      </c>
      <c r="N26" s="6">
        <f t="shared" si="0"/>
        <v>28942.243542764998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9271.2631234019991</v>
      </c>
      <c r="C27" s="6">
        <f xml:space="preserve"> ('octsep cfs'!$D27*31 + 'octsep cfs'!$C27*30 + 'octsep cfs'!$B27*31 + 'augjul cfs'!$C27*30)* 1.983471/1000</f>
        <v>5201.1528628080005</v>
      </c>
      <c r="D27" s="6">
        <f xml:space="preserve"> ('octsep cfs'!$D27*31 + 'octsep cfs'!$C27*30 + 'octsep cfs'!$B27*31)* 1.983471/1000</f>
        <v>2958.382698978</v>
      </c>
      <c r="E27" s="6">
        <f xml:space="preserve"> ('octsep cfs'!$D27*31 + 'octsep cfs'!$C27*30)* 1.983471/1000</f>
        <v>1694.566548024</v>
      </c>
      <c r="F27" s="6">
        <f>'octsep cfs'!$D27*1.983471*31/1000</f>
        <v>793.436003304</v>
      </c>
      <c r="G27" s="6">
        <f>('octsep cfs'!$E27*31+'octsep cfs'!$F27*28+'octsep cfs'!$G27*31+'octsep cfs'!$H27*30+'octsep cfs'!$I27*31+'octsep cfs'!$J27*30+'octsep cfs'!$K27*31)*1.983471/1000</f>
        <v>20693.517240522</v>
      </c>
      <c r="H27" s="6">
        <f>('octsep cfs'!$F27*28+'octsep cfs'!$G27*31+'octsep cfs'!$H27*30+'octsep cfs'!$I27*31+'octsep cfs'!$J27*30+'octsep cfs'!$K27*31)*1.983471/1000</f>
        <v>20108.831642613</v>
      </c>
      <c r="I27" s="6">
        <f>('octsep cfs'!$G27*31+'octsep cfs'!$H27*30+'octsep cfs'!$I27*31+'octsep cfs'!$J27*30+'octsep cfs'!$K27*31)*1.983471/1000</f>
        <v>19627.712982969002</v>
      </c>
      <c r="J27" s="6">
        <f>('octsep cfs'!$H27*30+'octsep cfs'!$I27*31+'octsep cfs'!$J27*30+'octsep cfs'!$K27*31)*1.983471/1000</f>
        <v>19196.500437155999</v>
      </c>
      <c r="K27" s="6">
        <f>('octsep cfs'!$I27*31+'octsep cfs'!$J27*30+'octsep cfs'!$K27*31)*1.983471/1000</f>
        <v>17977.082301065999</v>
      </c>
      <c r="L27" s="6">
        <f>('octsep cfs'!$J27*30+'octsep cfs'!$K27*31)*1.983471/1000</f>
        <v>12540.840521454</v>
      </c>
      <c r="M27" s="6">
        <f>'octsep cfs'!$K27*31*1.983471/1000</f>
        <v>6837.6671816039998</v>
      </c>
      <c r="N27" s="6">
        <f t="shared" si="0"/>
        <v>29964.780363924001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7344.5868320159998</v>
      </c>
      <c r="C28" s="6">
        <f xml:space="preserve"> ('octsep cfs'!$D28*31 + 'octsep cfs'!$C28*30 + 'octsep cfs'!$B28*31 + 'augjul cfs'!$C28*30)* 1.983471/1000</f>
        <v>4045.9000135679998</v>
      </c>
      <c r="D28" s="6">
        <f xml:space="preserve"> ('octsep cfs'!$D28*31 + 'octsep cfs'!$C28*30 + 'octsep cfs'!$B28*31)* 1.983471/1000</f>
        <v>2446.6075115580002</v>
      </c>
      <c r="E28" s="6">
        <f xml:space="preserve"> ('octsep cfs'!$D28*31 + 'octsep cfs'!$C28*30)* 1.983471/1000</f>
        <v>1152.969874119</v>
      </c>
      <c r="F28" s="6">
        <f>'octsep cfs'!$D28*1.983471*31/1000</f>
        <v>494.91370044899998</v>
      </c>
      <c r="G28" s="6">
        <f>('octsep cfs'!$E28*31+'octsep cfs'!$F28*29+'octsep cfs'!$G28*31+'octsep cfs'!$H28*30+'octsep cfs'!$I28*31+'octsep cfs'!$J28*30+'octsep cfs'!$K28*31)*1.983471/1000</f>
        <v>19808.948678651999</v>
      </c>
      <c r="H28" s="6">
        <f>('octsep cfs'!$F28*29+'octsep cfs'!$G28*31+'octsep cfs'!$H28*30+'octsep cfs'!$I28*31+'octsep cfs'!$J28*30+'octsep cfs'!$K28*31)*1.983471/1000</f>
        <v>19386.159934176001</v>
      </c>
      <c r="I28" s="6">
        <f>('octsep cfs'!$G28*31+'octsep cfs'!$H28*30+'octsep cfs'!$I28*31+'octsep cfs'!$J28*30+'octsep cfs'!$K28*31)*1.983471/1000</f>
        <v>18997.320279336</v>
      </c>
      <c r="J28" s="6">
        <f>('octsep cfs'!$H28*30+'octsep cfs'!$I28*31+'octsep cfs'!$J28*30+'octsep cfs'!$K28*31)*1.983471/1000</f>
        <v>18601.032690891003</v>
      </c>
      <c r="K28" s="6">
        <f>('octsep cfs'!$I28*31+'octsep cfs'!$J28*30+'octsep cfs'!$K28*31)*1.983471/1000</f>
        <v>17080.999690040997</v>
      </c>
      <c r="L28" s="6">
        <f>('octsep cfs'!$J28*30+'octsep cfs'!$K28*31)*1.983471/1000</f>
        <v>12048.977399403</v>
      </c>
      <c r="M28" s="6">
        <f>'octsep cfs'!$K28*31*1.983471/1000</f>
        <v>5710.5379676729999</v>
      </c>
      <c r="N28" s="6">
        <f t="shared" si="0"/>
        <v>27153.535510668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7404.5293091069998</v>
      </c>
      <c r="C29" s="6">
        <f xml:space="preserve"> ('octsep cfs'!$D29*31 + 'octsep cfs'!$C29*30 + 'octsep cfs'!$B29*31 + 'augjul cfs'!$C29*30)* 1.983471/1000</f>
        <v>3762.3727514729999</v>
      </c>
      <c r="D29" s="6">
        <f xml:space="preserve"> ('octsep cfs'!$D29*31 + 'octsep cfs'!$C29*30 + 'octsep cfs'!$B29*31)* 1.983471/1000</f>
        <v>2061.5066995530001</v>
      </c>
      <c r="E29" s="6">
        <f xml:space="preserve"> ('octsep cfs'!$D29*31 + 'octsep cfs'!$C29*30)* 1.983471/1000</f>
        <v>964.81384811699991</v>
      </c>
      <c r="F29" s="6">
        <f>'octsep cfs'!$D29*1.983471*31/1000</f>
        <v>444.98576843699999</v>
      </c>
      <c r="G29" s="6">
        <f>('octsep cfs'!$E29*31+'octsep cfs'!$F29*28+'octsep cfs'!$G29*31+'octsep cfs'!$H29*30+'octsep cfs'!$I29*31+'octsep cfs'!$J29*30+'octsep cfs'!$K29*31)*1.983471/1000</f>
        <v>18461.822778755999</v>
      </c>
      <c r="H29" s="6">
        <f>('octsep cfs'!$F29*28+'octsep cfs'!$G29*31+'octsep cfs'!$H29*30+'octsep cfs'!$I29*31+'octsep cfs'!$J29*30+'octsep cfs'!$K29*31)*1.983471/1000</f>
        <v>18005.461804134</v>
      </c>
      <c r="I29" s="6">
        <f>('octsep cfs'!$G29*31+'octsep cfs'!$H29*30+'octsep cfs'!$I29*31+'octsep cfs'!$J29*30+'octsep cfs'!$K29*31)*1.983471/1000</f>
        <v>17601.873058937999</v>
      </c>
      <c r="J29" s="6">
        <f>('octsep cfs'!$H29*30+'octsep cfs'!$I29*31+'octsep cfs'!$J29*30+'octsep cfs'!$K29*31)*1.983471/1000</f>
        <v>17165.188116636</v>
      </c>
      <c r="K29" s="6">
        <f>('octsep cfs'!$I29*31+'octsep cfs'!$J29*30+'octsep cfs'!$K29*31)*1.983471/1000</f>
        <v>16374.437733066001</v>
      </c>
      <c r="L29" s="6">
        <f>('octsep cfs'!$J29*30+'octsep cfs'!$K29*31)*1.983471/1000</f>
        <v>12279.363506465999</v>
      </c>
      <c r="M29" s="6">
        <f>'octsep cfs'!$K29*31*1.983471/1000</f>
        <v>5900.1042415559996</v>
      </c>
      <c r="N29" s="6">
        <f t="shared" si="0"/>
        <v>25866.352087863001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9321.5262620129997</v>
      </c>
      <c r="C30" s="6">
        <f xml:space="preserve"> ('octsep cfs'!$D30*31 + 'octsep cfs'!$C30*30 + 'octsep cfs'!$B30*31 + 'augjul cfs'!$C30*30)* 1.983471/1000</f>
        <v>5612.6556572939999</v>
      </c>
      <c r="D30" s="6">
        <f xml:space="preserve"> ('octsep cfs'!$D30*31 + 'octsep cfs'!$C30*30 + 'octsep cfs'!$B30*31)* 1.983471/1000</f>
        <v>3585.7664771039999</v>
      </c>
      <c r="E30" s="6">
        <f xml:space="preserve"> ('octsep cfs'!$D30*31 + 'octsep cfs'!$C30*30)* 1.983471/1000</f>
        <v>1989.240917139</v>
      </c>
      <c r="F30" s="6">
        <f>'octsep cfs'!$D30*1.983471*31/1000</f>
        <v>773.4525329789999</v>
      </c>
      <c r="G30" s="6">
        <f>('octsep cfs'!$E30*31+'octsep cfs'!$F30*28+'octsep cfs'!$G30*31+'octsep cfs'!$H30*30+'octsep cfs'!$I30*31+'octsep cfs'!$J30*30+'octsep cfs'!$K30*31)*1.983471/1000</f>
        <v>23136.629876178002</v>
      </c>
      <c r="H30" s="6">
        <f>('octsep cfs'!$F30*28+'octsep cfs'!$G30*31+'octsep cfs'!$H30*30+'octsep cfs'!$I30*31+'octsep cfs'!$J30*30+'octsep cfs'!$K30*31)*1.983471/1000</f>
        <v>22594.555185761998</v>
      </c>
      <c r="I30" s="6">
        <f>('octsep cfs'!$G30*31+'octsep cfs'!$H30*30+'octsep cfs'!$I30*31+'octsep cfs'!$J30*30+'octsep cfs'!$K30*31)*1.983471/1000</f>
        <v>22071.894709493998</v>
      </c>
      <c r="J30" s="6">
        <f>('octsep cfs'!$H30*30+'octsep cfs'!$I30*31+'octsep cfs'!$J30*30+'octsep cfs'!$K30*31)*1.983471/1000</f>
        <v>21537.567456804001</v>
      </c>
      <c r="K30" s="6">
        <f>('octsep cfs'!$I30*31+'octsep cfs'!$J30*30+'octsep cfs'!$K30*31)*1.983471/1000</f>
        <v>20831.193929574001</v>
      </c>
      <c r="L30" s="6">
        <f>('octsep cfs'!$J30*30+'octsep cfs'!$K30*31)*1.983471/1000</f>
        <v>16328.641371147</v>
      </c>
      <c r="M30" s="6">
        <f>'octsep cfs'!$K30*31*1.983471/1000</f>
        <v>9182.3738705369997</v>
      </c>
      <c r="N30" s="6">
        <f t="shared" si="0"/>
        <v>32458.156138191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11641.177745274001</v>
      </c>
      <c r="C31" s="6">
        <f xml:space="preserve"> ('octsep cfs'!$D31*31 + 'octsep cfs'!$C31*30 + 'octsep cfs'!$B31*31 + 'augjul cfs'!$C31*30)* 1.983471/1000</f>
        <v>6698.7428892930002</v>
      </c>
      <c r="D31" s="6">
        <f xml:space="preserve"> ('octsep cfs'!$D31*31 + 'octsep cfs'!$C31*30 + 'octsep cfs'!$B31*31)* 1.983471/1000</f>
        <v>3751.5628345229998</v>
      </c>
      <c r="E31" s="6">
        <f xml:space="preserve"> ('octsep cfs'!$D31*31 + 'octsep cfs'!$C31*30)* 1.983471/1000</f>
        <v>2318.2253676119999</v>
      </c>
      <c r="F31" s="6">
        <f>'octsep cfs'!$D31*1.983471*31/1000</f>
        <v>916.90310611200005</v>
      </c>
      <c r="G31" s="6">
        <f>('octsep cfs'!$E31*31+'octsep cfs'!$F31*28+'octsep cfs'!$G31*31+'octsep cfs'!$H31*30+'octsep cfs'!$I31*31+'octsep cfs'!$J31*30+'octsep cfs'!$K31*31)*1.983471/1000</f>
        <v>20496.536752041</v>
      </c>
      <c r="H31" s="6">
        <f>('octsep cfs'!$F31*28+'octsep cfs'!$G31*31+'octsep cfs'!$H31*30+'octsep cfs'!$I31*31+'octsep cfs'!$J31*30+'octsep cfs'!$K31*31)*1.983471/1000</f>
        <v>19860.631982498999</v>
      </c>
      <c r="I31" s="6">
        <f>('octsep cfs'!$G31*31+'octsep cfs'!$H31*30+'octsep cfs'!$I31*31+'octsep cfs'!$J31*30+'octsep cfs'!$K31*31)*1.983471/1000</f>
        <v>19381.012826931001</v>
      </c>
      <c r="J31" s="6">
        <f>('octsep cfs'!$H31*30+'octsep cfs'!$I31*31+'octsep cfs'!$J31*30+'octsep cfs'!$K31*31)*1.983471/1000</f>
        <v>18924.959290314</v>
      </c>
      <c r="K31" s="6">
        <f>('octsep cfs'!$I31*31+'octsep cfs'!$J31*30+'octsep cfs'!$K31*31)*1.983471/1000</f>
        <v>18132.602295233999</v>
      </c>
      <c r="L31" s="6">
        <f>('octsep cfs'!$J31*30+'octsep cfs'!$K31*31)*1.983471/1000</f>
        <v>15585.724374213001</v>
      </c>
      <c r="M31" s="6">
        <f>'octsep cfs'!$K31*31*1.983471/1000</f>
        <v>7859.5296226230003</v>
      </c>
      <c r="N31" s="6">
        <f t="shared" si="0"/>
        <v>32137.714497314999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8447.672410485</v>
      </c>
      <c r="C32" s="6">
        <f xml:space="preserve"> ('octsep cfs'!$D32*31 + 'octsep cfs'!$C32*30 + 'octsep cfs'!$B32*31 + 'augjul cfs'!$C32*30)* 1.983471/1000</f>
        <v>4665.8160233789995</v>
      </c>
      <c r="D32" s="6">
        <f xml:space="preserve"> ('octsep cfs'!$D32*31 + 'octsep cfs'!$C32*30 + 'octsep cfs'!$B32*31)* 1.983471/1000</f>
        <v>2773.0491522090001</v>
      </c>
      <c r="E32" s="6">
        <f xml:space="preserve"> ('octsep cfs'!$D32*31 + 'octsep cfs'!$C32*30)* 1.983471/1000</f>
        <v>1517.9027529959999</v>
      </c>
      <c r="F32" s="6">
        <f>'octsep cfs'!$D32*1.983471*31/1000</f>
        <v>612.78543156599994</v>
      </c>
      <c r="G32" s="6">
        <f>('octsep cfs'!$E32*31+'octsep cfs'!$F32*29+'octsep cfs'!$G32*31+'octsep cfs'!$H32*30+'octsep cfs'!$I32*31+'octsep cfs'!$J32*30+'octsep cfs'!$K32*31)*1.983471/1000</f>
        <v>22038.449421491998</v>
      </c>
      <c r="H32" s="6">
        <f>('octsep cfs'!$F32*29+'octsep cfs'!$G32*31+'octsep cfs'!$H32*30+'octsep cfs'!$I32*31+'octsep cfs'!$J32*30+'octsep cfs'!$K32*31)*1.983471/1000</f>
        <v>21509.410102488</v>
      </c>
      <c r="I32" s="6">
        <f>('octsep cfs'!$G32*31+'octsep cfs'!$H32*30+'octsep cfs'!$I32*31+'octsep cfs'!$J32*30+'octsep cfs'!$K32*31)*1.983471/1000</f>
        <v>21123.561521915999</v>
      </c>
      <c r="J32" s="6">
        <f>('octsep cfs'!$H32*30+'octsep cfs'!$I32*31+'octsep cfs'!$J32*30+'octsep cfs'!$K32*31)*1.983471/1000</f>
        <v>20657.301043533</v>
      </c>
      <c r="K32" s="6">
        <f>('octsep cfs'!$I32*31+'octsep cfs'!$J32*30+'octsep cfs'!$K32*31)*1.983471/1000</f>
        <v>19010.583749912999</v>
      </c>
      <c r="L32" s="6">
        <f>('octsep cfs'!$J32*30+'octsep cfs'!$K32*31)*1.983471/1000</f>
        <v>13545.073872224999</v>
      </c>
      <c r="M32" s="6">
        <f>'octsep cfs'!$K32*31*1.983471/1000</f>
        <v>6031.0113440849991</v>
      </c>
      <c r="N32" s="6">
        <f t="shared" si="0"/>
        <v>30486.121831976998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8397.1653049409997</v>
      </c>
      <c r="C33" s="6">
        <f xml:space="preserve"> ('octsep cfs'!$D33*31 + 'octsep cfs'!$C33*30 + 'octsep cfs'!$B33*31 + 'augjul cfs'!$C33*30)* 1.983471/1000</f>
        <v>4851.0523800689998</v>
      </c>
      <c r="D33" s="6">
        <f xml:space="preserve"> ('octsep cfs'!$D33*31 + 'octsep cfs'!$C33*30 + 'octsep cfs'!$B33*31)* 1.983471/1000</f>
        <v>2831.006174829</v>
      </c>
      <c r="E33" s="6">
        <f xml:space="preserve"> ('octsep cfs'!$D33*31 + 'octsep cfs'!$C33*30)* 1.983471/1000</f>
        <v>1393.7949890550001</v>
      </c>
      <c r="F33" s="6">
        <f>'octsep cfs'!$D33*1.983471*31/1000</f>
        <v>615.18344800500006</v>
      </c>
      <c r="G33" s="6">
        <f>('octsep cfs'!$E33*31+'octsep cfs'!$F33*28+'octsep cfs'!$G33*31+'octsep cfs'!$H33*30+'octsep cfs'!$I33*31+'octsep cfs'!$J33*30+'octsep cfs'!$K33*31)*1.983471/1000</f>
        <v>21549.113241494997</v>
      </c>
      <c r="H33" s="6">
        <f>('octsep cfs'!$F33*28+'octsep cfs'!$G33*31+'octsep cfs'!$H33*30+'octsep cfs'!$I33*31+'octsep cfs'!$J33*30+'octsep cfs'!$K33*31)*1.983471/1000</f>
        <v>21084.635903540999</v>
      </c>
      <c r="I33" s="6">
        <f>('octsep cfs'!$G33*31+'octsep cfs'!$H33*30+'octsep cfs'!$I33*31+'octsep cfs'!$J33*30+'octsep cfs'!$K33*31)*1.983471/1000</f>
        <v>20683.435257428999</v>
      </c>
      <c r="J33" s="6">
        <f>('octsep cfs'!$H33*30+'octsep cfs'!$I33*31+'octsep cfs'!$J33*30+'octsep cfs'!$K33*31)*1.983471/1000</f>
        <v>20217.113291444999</v>
      </c>
      <c r="K33" s="6">
        <f>('octsep cfs'!$I33*31+'octsep cfs'!$J33*30+'octsep cfs'!$K33*31)*1.983471/1000</f>
        <v>19169.781099314998</v>
      </c>
      <c r="L33" s="6">
        <f>('octsep cfs'!$J33*30+'octsep cfs'!$K33*31)*1.983471/1000</f>
        <v>11569.298739705</v>
      </c>
      <c r="M33" s="6">
        <f>'octsep cfs'!$K33*31*1.983471/1000</f>
        <v>4802.4890761049992</v>
      </c>
      <c r="N33" s="6">
        <f t="shared" si="0"/>
        <v>29946.278546435999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7347.4946005020001</v>
      </c>
      <c r="C34" s="6">
        <f xml:space="preserve"> ('octsep cfs'!$D34*31 + 'octsep cfs'!$C34*30 + 'octsep cfs'!$B34*31 + 'augjul cfs'!$C34*30)* 1.983471/1000</f>
        <v>4391.8471080329991</v>
      </c>
      <c r="D34" s="6">
        <f xml:space="preserve"> ('octsep cfs'!$D34*31 + 'octsep cfs'!$C34*30 + 'octsep cfs'!$B34*31)* 1.983471/1000</f>
        <v>2511.5761041629999</v>
      </c>
      <c r="E34" s="6">
        <f xml:space="preserve"> ('octsep cfs'!$D34*31 + 'octsep cfs'!$C34*30)* 1.983471/1000</f>
        <v>1335.5642474369999</v>
      </c>
      <c r="F34" s="6">
        <f>'octsep cfs'!$D34*1.983471*31/1000</f>
        <v>590.09650679700007</v>
      </c>
      <c r="G34" s="6">
        <f>('octsep cfs'!$E34*31+'octsep cfs'!$F34*28+'octsep cfs'!$G34*31+'octsep cfs'!$H34*30+'octsep cfs'!$I34*31+'octsep cfs'!$J34*30+'octsep cfs'!$K34*31)*1.983471/1000</f>
        <v>22289.390238527998</v>
      </c>
      <c r="H34" s="6">
        <f>('octsep cfs'!$F34*28+'octsep cfs'!$G34*31+'octsep cfs'!$H34*30+'octsep cfs'!$I34*31+'octsep cfs'!$J34*30+'octsep cfs'!$K34*31)*1.983471/1000</f>
        <v>21767.913894447</v>
      </c>
      <c r="I34" s="6">
        <f>('octsep cfs'!$G34*31+'octsep cfs'!$H34*30+'octsep cfs'!$I34*31+'octsep cfs'!$J34*30+'octsep cfs'!$K34*31)*1.983471/1000</f>
        <v>21264.080524911002</v>
      </c>
      <c r="J34" s="6">
        <f>('octsep cfs'!$H34*30+'octsep cfs'!$I34*31+'octsep cfs'!$J34*30+'octsep cfs'!$K34*31)*1.983471/1000</f>
        <v>20613.541706331001</v>
      </c>
      <c r="K34" s="6">
        <f>('octsep cfs'!$I34*31+'octsep cfs'!$J34*30+'octsep cfs'!$K34*31)*1.983471/1000</f>
        <v>19348.840927311001</v>
      </c>
      <c r="L34" s="6">
        <f>('octsep cfs'!$J34*30+'octsep cfs'!$K34*31)*1.983471/1000</f>
        <v>12992.314223532001</v>
      </c>
      <c r="M34" s="6">
        <f>'octsep cfs'!$K34*31*1.983471/1000</f>
        <v>4853.3393221319993</v>
      </c>
      <c r="N34" s="6">
        <f t="shared" si="0"/>
        <v>29636.884839029997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9042.8644542809998</v>
      </c>
      <c r="C35" s="6">
        <f xml:space="preserve"> ('octsep cfs'!$D35*31 + 'octsep cfs'!$C35*30 + 'octsep cfs'!$B35*31 + 'augjul cfs'!$C35*30)* 1.983471/1000</f>
        <v>5409.1316979839994</v>
      </c>
      <c r="D35" s="6">
        <f xml:space="preserve"> ('octsep cfs'!$D35*31 + 'octsep cfs'!$C35*30 + 'octsep cfs'!$B35*31)* 1.983471/1000</f>
        <v>3299.8292977440001</v>
      </c>
      <c r="E35" s="6">
        <f xml:space="preserve"> ('octsep cfs'!$D35*31 + 'octsep cfs'!$C35*30)* 1.983471/1000</f>
        <v>1571.351346033</v>
      </c>
      <c r="F35" s="6">
        <f>'octsep cfs'!$D35*1.983471*31/1000</f>
        <v>701.75799021299997</v>
      </c>
      <c r="G35" s="6">
        <f>('octsep cfs'!$E35*31+'octsep cfs'!$F35*28+'octsep cfs'!$G35*31+'octsep cfs'!$H35*30+'octsep cfs'!$I35*31+'octsep cfs'!$J35*30+'octsep cfs'!$K35*31)*1.983471/1000</f>
        <v>23150.196817818</v>
      </c>
      <c r="H35" s="6">
        <f>('octsep cfs'!$F35*28+'octsep cfs'!$G35*31+'octsep cfs'!$H35*30+'octsep cfs'!$I35*31+'octsep cfs'!$J35*30+'octsep cfs'!$K35*31)*1.983471/1000</f>
        <v>22541.408080316996</v>
      </c>
      <c r="I35" s="6">
        <f>('octsep cfs'!$G35*31+'octsep cfs'!$H35*30+'octsep cfs'!$I35*31+'octsep cfs'!$J35*30+'octsep cfs'!$K35*31)*1.983471/1000</f>
        <v>22097.332725069002</v>
      </c>
      <c r="J35" s="6">
        <f>('octsep cfs'!$H35*30+'octsep cfs'!$I35*31+'octsep cfs'!$J35*30+'octsep cfs'!$K35*31)*1.983471/1000</f>
        <v>21552.491092608001</v>
      </c>
      <c r="K35" s="6">
        <f>('octsep cfs'!$I35*31+'octsep cfs'!$J35*30+'octsep cfs'!$K35*31)*1.983471/1000</f>
        <v>20253.515934708001</v>
      </c>
      <c r="L35" s="6">
        <f>('octsep cfs'!$J35*30+'octsep cfs'!$K35*31)*1.983471/1000</f>
        <v>15888.449652116999</v>
      </c>
      <c r="M35" s="6">
        <f>'octsep cfs'!$K35*31*1.983471/1000</f>
        <v>7841.9441687369999</v>
      </c>
      <c r="N35" s="6">
        <f t="shared" si="0"/>
        <v>32193.061272098999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11101.197600234</v>
      </c>
      <c r="C36" s="6">
        <f xml:space="preserve"> ('octsep cfs'!$D36*31 + 'octsep cfs'!$C36*30 + 'octsep cfs'!$B36*31 + 'augjul cfs'!$C36*30)* 1.983471/1000</f>
        <v>7213.7670022109996</v>
      </c>
      <c r="D36" s="6">
        <f xml:space="preserve"> ('octsep cfs'!$D36*31 + 'octsep cfs'!$C36*30 + 'octsep cfs'!$B36*31)* 1.983471/1000</f>
        <v>4068.6762110609998</v>
      </c>
      <c r="E36" s="6">
        <f xml:space="preserve"> ('octsep cfs'!$D36*31 + 'octsep cfs'!$C36*30)* 1.983471/1000</f>
        <v>2079.1833931050001</v>
      </c>
      <c r="F36" s="6">
        <f>'octsep cfs'!$D36*1.983471*31/1000</f>
        <v>848.22145579500011</v>
      </c>
      <c r="G36" s="6">
        <f>('octsep cfs'!$E36*31+'octsep cfs'!$F36*29+'octsep cfs'!$G36*31+'octsep cfs'!$H36*30+'octsep cfs'!$I36*31+'octsep cfs'!$J36*30+'octsep cfs'!$K36*31)*1.983471/1000</f>
        <v>21091.701027242998</v>
      </c>
      <c r="H36" s="6">
        <f>('octsep cfs'!$F36*29+'octsep cfs'!$G36*31+'octsep cfs'!$H36*30+'octsep cfs'!$I36*31+'octsep cfs'!$J36*30+'octsep cfs'!$K36*31)*1.983471/1000</f>
        <v>20491.827991886999</v>
      </c>
      <c r="I36" s="6">
        <f>('octsep cfs'!$G36*31+'octsep cfs'!$H36*30+'octsep cfs'!$I36*31+'octsep cfs'!$J36*30+'octsep cfs'!$K36*31)*1.983471/1000</f>
        <v>19942.103053824001</v>
      </c>
      <c r="J36" s="6">
        <f>('octsep cfs'!$H36*30+'octsep cfs'!$I36*31+'octsep cfs'!$J36*30+'octsep cfs'!$K36*31)*1.983471/1000</f>
        <v>19256.331839871</v>
      </c>
      <c r="K36" s="6">
        <f>('octsep cfs'!$I36*31+'octsep cfs'!$J36*30+'octsep cfs'!$K36*31)*1.983471/1000</f>
        <v>17651.445949641002</v>
      </c>
      <c r="L36" s="6">
        <f>('octsep cfs'!$J36*30+'octsep cfs'!$K36*31)*1.983471/1000</f>
        <v>14387.807063763001</v>
      </c>
      <c r="M36" s="6">
        <f>'octsep cfs'!$K36*31*1.983471/1000</f>
        <v>7616.6535986729996</v>
      </c>
      <c r="N36" s="6">
        <f t="shared" si="0"/>
        <v>32192.898627477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9426.543117579</v>
      </c>
      <c r="C37" s="6">
        <f xml:space="preserve"> ('octsep cfs'!$D37*31 + 'octsep cfs'!$C37*30 + 'octsep cfs'!$B37*31 + 'augjul cfs'!$C37*30)* 1.983471/1000</f>
        <v>5643.5799536550003</v>
      </c>
      <c r="D37" s="6">
        <f xml:space="preserve"> ('octsep cfs'!$D37*31 + 'octsep cfs'!$C37*30 + 'octsep cfs'!$B37*31)* 1.983471/1000</f>
        <v>3442.462680825</v>
      </c>
      <c r="E37" s="6">
        <f xml:space="preserve"> ('octsep cfs'!$D37*31 + 'octsep cfs'!$C37*30)* 1.983471/1000</f>
        <v>1747.4339840579999</v>
      </c>
      <c r="F37" s="6">
        <f>'octsep cfs'!$D37*1.983471*31/1000</f>
        <v>665.17286761799994</v>
      </c>
      <c r="G37" s="6">
        <f>('octsep cfs'!$E37*31+'octsep cfs'!$F37*28+'octsep cfs'!$G37*31+'octsep cfs'!$H37*30+'octsep cfs'!$I37*31+'octsep cfs'!$J37*30+'octsep cfs'!$K37*31)*1.983471/1000</f>
        <v>22565.394195119999</v>
      </c>
      <c r="H37" s="6">
        <f>('octsep cfs'!$F37*28+'octsep cfs'!$G37*31+'octsep cfs'!$H37*30+'octsep cfs'!$I37*31+'octsep cfs'!$J37*30+'octsep cfs'!$K37*31)*1.983471/1000</f>
        <v>21980.278184004001</v>
      </c>
      <c r="I37" s="6">
        <f>('octsep cfs'!$G37*31+'octsep cfs'!$H37*30+'octsep cfs'!$I37*31+'octsep cfs'!$J37*30+'octsep cfs'!$K37*31)*1.983471/1000</f>
        <v>21423.684485867998</v>
      </c>
      <c r="J37" s="6">
        <f>('octsep cfs'!$H37*30+'octsep cfs'!$I37*31+'octsep cfs'!$J37*30+'octsep cfs'!$K37*31)*1.983471/1000</f>
        <v>20823.565500108001</v>
      </c>
      <c r="K37" s="6">
        <f>('octsep cfs'!$I37*31+'octsep cfs'!$J37*30+'octsep cfs'!$K37*31)*1.983471/1000</f>
        <v>19726.904384208003</v>
      </c>
      <c r="L37" s="6">
        <f>('octsep cfs'!$J37*30+'octsep cfs'!$K37*31)*1.983471/1000</f>
        <v>14348.092023929999</v>
      </c>
      <c r="M37" s="6">
        <f>'octsep cfs'!$K37*31*1.983471/1000</f>
        <v>5407.8345079499995</v>
      </c>
      <c r="N37" s="6">
        <f t="shared" ref="N37:N68" si="1">B37+G37</f>
        <v>31991.937312698999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8668.8314104559995</v>
      </c>
      <c r="C38" s="6">
        <f xml:space="preserve"> ('octsep cfs'!$D38*31 + 'octsep cfs'!$C38*30 + 'octsep cfs'!$B38*31 + 'augjul cfs'!$C38*30)* 1.983471/1000</f>
        <v>4650.9856107120004</v>
      </c>
      <c r="D38" s="6">
        <f xml:space="preserve"> ('octsep cfs'!$D38*31 + 'octsep cfs'!$C38*30 + 'octsep cfs'!$B38*31)* 1.983471/1000</f>
        <v>2843.3096454420001</v>
      </c>
      <c r="E38" s="6">
        <f xml:space="preserve"> ('octsep cfs'!$D38*31 + 'octsep cfs'!$C38*30)* 1.983471/1000</f>
        <v>1294.0065630449999</v>
      </c>
      <c r="F38" s="6">
        <f>'octsep cfs'!$D38*1.983471*31/1000</f>
        <v>543.24295483499998</v>
      </c>
      <c r="G38" s="6">
        <f>('octsep cfs'!$E38*31+'octsep cfs'!$F38*28+'octsep cfs'!$G38*31+'octsep cfs'!$H38*30+'octsep cfs'!$I38*31+'octsep cfs'!$J38*30+'octsep cfs'!$K38*31)*1.983471/1000</f>
        <v>19975.276606298998</v>
      </c>
      <c r="H38" s="6">
        <f>('octsep cfs'!$F38*28+'octsep cfs'!$G38*31+'octsep cfs'!$H38*30+'octsep cfs'!$I38*31+'octsep cfs'!$J38*30+'octsep cfs'!$K38*31)*1.983471/1000</f>
        <v>19522.174474530002</v>
      </c>
      <c r="I38" s="6">
        <f>('octsep cfs'!$G38*31+'octsep cfs'!$H38*30+'octsep cfs'!$I38*31+'octsep cfs'!$J38*30+'octsep cfs'!$K38*31)*1.983471/1000</f>
        <v>19002.679617977999</v>
      </c>
      <c r="J38" s="6">
        <f>('octsep cfs'!$H38*30+'octsep cfs'!$I38*31+'octsep cfs'!$J38*30+'octsep cfs'!$K38*31)*1.983471/1000</f>
        <v>18550.622775426</v>
      </c>
      <c r="K38" s="6">
        <f>('octsep cfs'!$I38*31+'octsep cfs'!$J38*30+'octsep cfs'!$K38*31)*1.983471/1000</f>
        <v>16964.123661366</v>
      </c>
      <c r="L38" s="6">
        <f>('octsep cfs'!$J38*30+'octsep cfs'!$K38*31)*1.983471/1000</f>
        <v>13157.856696663001</v>
      </c>
      <c r="M38" s="6">
        <f>'octsep cfs'!$K38*31*1.983471/1000</f>
        <v>6282.9875329830002</v>
      </c>
      <c r="N38" s="6">
        <f t="shared" si="1"/>
        <v>28644.108016754995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9979.4019398219989</v>
      </c>
      <c r="C39" s="6">
        <f xml:space="preserve"> ('octsep cfs'!$D39*31 + 'octsep cfs'!$C39*30 + 'octsep cfs'!$B39*31 + 'augjul cfs'!$C39*30)* 1.983471/1000</f>
        <v>5488.6550007870001</v>
      </c>
      <c r="D39" s="6">
        <f xml:space="preserve"> ('octsep cfs'!$D39*31 + 'octsep cfs'!$C39*30 + 'octsep cfs'!$B39*31)* 1.983471/1000</f>
        <v>3449.0914409070001</v>
      </c>
      <c r="E39" s="6">
        <f xml:space="preserve"> ('octsep cfs'!$D39*31 + 'octsep cfs'!$C39*30)* 1.983471/1000</f>
        <v>1981.6283554410002</v>
      </c>
      <c r="F39" s="6">
        <f>'octsep cfs'!$D39*1.983471*31/1000</f>
        <v>834.44823317100008</v>
      </c>
      <c r="G39" s="6">
        <f>('octsep cfs'!$E39*31+'octsep cfs'!$F39*28+'octsep cfs'!$G39*31+'octsep cfs'!$H39*30+'octsep cfs'!$I39*31+'octsep cfs'!$J39*30+'octsep cfs'!$K39*31)*1.983471/1000</f>
        <v>20217.345357552</v>
      </c>
      <c r="H39" s="6">
        <f>('octsep cfs'!$F39*28+'octsep cfs'!$G39*31+'octsep cfs'!$H39*30+'octsep cfs'!$I39*31+'octsep cfs'!$J39*30+'octsep cfs'!$K39*31)*1.983471/1000</f>
        <v>19634.073974465999</v>
      </c>
      <c r="I39" s="6">
        <f>('octsep cfs'!$G39*31+'octsep cfs'!$H39*30+'octsep cfs'!$I39*31+'octsep cfs'!$J39*30+'octsep cfs'!$K39*31)*1.983471/1000</f>
        <v>18986.232676445998</v>
      </c>
      <c r="J39" s="6">
        <f>('octsep cfs'!$H39*30+'octsep cfs'!$I39*31+'octsep cfs'!$J39*30+'octsep cfs'!$K39*31)*1.983471/1000</f>
        <v>18320.506420418998</v>
      </c>
      <c r="K39" s="6">
        <f>('octsep cfs'!$I39*31+'octsep cfs'!$J39*30+'octsep cfs'!$K39*31)*1.983471/1000</f>
        <v>16910.615564199001</v>
      </c>
      <c r="L39" s="6">
        <f>('octsep cfs'!$J39*30+'octsep cfs'!$K39*31)*1.983471/1000</f>
        <v>13040.094056451</v>
      </c>
      <c r="M39" s="6">
        <f>'octsep cfs'!$K39*31*1.983471/1000</f>
        <v>6115.0034070510001</v>
      </c>
      <c r="N39" s="6">
        <f t="shared" si="1"/>
        <v>30196.747297374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9549.5480716440015</v>
      </c>
      <c r="C40" s="6">
        <f xml:space="preserve"> ('octsep cfs'!$D40*31 + 'octsep cfs'!$C40*30 + 'octsep cfs'!$B40*31 + 'augjul cfs'!$C40*30)* 1.983471/1000</f>
        <v>5486.6318603669997</v>
      </c>
      <c r="D40" s="6">
        <f xml:space="preserve"> ('octsep cfs'!$D40*31 + 'octsep cfs'!$C40*30 + 'octsep cfs'!$B40*31)* 1.983471/1000</f>
        <v>2851.7294798369999</v>
      </c>
      <c r="E40" s="6">
        <f xml:space="preserve"> ('octsep cfs'!$D40*31 + 'octsep cfs'!$C40*30)* 1.983471/1000</f>
        <v>1481.7857295570002</v>
      </c>
      <c r="F40" s="6">
        <f>'octsep cfs'!$D40*1.983471*31/1000</f>
        <v>631.29319946700002</v>
      </c>
      <c r="G40" s="6">
        <f>('octsep cfs'!$E40*31+'octsep cfs'!$F40*29+'octsep cfs'!$G40*31+'octsep cfs'!$H40*30+'octsep cfs'!$I40*31+'octsep cfs'!$J40*30+'octsep cfs'!$K40*31)*1.983471/1000</f>
        <v>22308.130072535998</v>
      </c>
      <c r="H40" s="6">
        <f>('octsep cfs'!$F40*29+'octsep cfs'!$G40*31+'octsep cfs'!$H40*30+'octsep cfs'!$I40*31+'octsep cfs'!$J40*30+'octsep cfs'!$K40*31)*1.983471/1000</f>
        <v>21769.74463818</v>
      </c>
      <c r="I40" s="6">
        <f>('octsep cfs'!$G40*31+'octsep cfs'!$H40*30+'octsep cfs'!$I40*31+'octsep cfs'!$J40*30+'octsep cfs'!$K40*31)*1.983471/1000</f>
        <v>21354.675562836001</v>
      </c>
      <c r="J40" s="6">
        <f>('octsep cfs'!$H40*30+'octsep cfs'!$I40*31+'octsep cfs'!$J40*30+'octsep cfs'!$K40*31)*1.983471/1000</f>
        <v>20919.220372554002</v>
      </c>
      <c r="K40" s="6">
        <f>('octsep cfs'!$I40*31+'octsep cfs'!$J40*30+'octsep cfs'!$K40*31)*1.983471/1000</f>
        <v>20085.984040164003</v>
      </c>
      <c r="L40" s="6">
        <f>('octsep cfs'!$J40*30+'octsep cfs'!$K40*31)*1.983471/1000</f>
        <v>16761.779867301</v>
      </c>
      <c r="M40" s="6">
        <f>'octsep cfs'!$K40*31*1.983471/1000</f>
        <v>8245.5487817009998</v>
      </c>
      <c r="N40" s="6">
        <f t="shared" si="1"/>
        <v>31857.678144179998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10588.886875644001</v>
      </c>
      <c r="C41" s="6">
        <f xml:space="preserve"> ('octsep cfs'!$D41*31 + 'octsep cfs'!$C41*30 + 'octsep cfs'!$B41*31 + 'augjul cfs'!$C41*30)* 1.983471/1000</f>
        <v>6301.2949703129998</v>
      </c>
      <c r="D41" s="6">
        <f xml:space="preserve"> ('octsep cfs'!$D41*31 + 'octsep cfs'!$C41*30 + 'octsep cfs'!$B41*31)* 1.983471/1000</f>
        <v>3993.1892717430001</v>
      </c>
      <c r="E41" s="6">
        <f xml:space="preserve"> ('octsep cfs'!$D41*31 + 'octsep cfs'!$C41*30)* 1.983471/1000</f>
        <v>1837.0035674759999</v>
      </c>
      <c r="F41" s="6">
        <f>'octsep cfs'!$D41*1.983471*31/1000</f>
        <v>660.13088433600001</v>
      </c>
      <c r="G41" s="6">
        <f>('octsep cfs'!$E41*31+'octsep cfs'!$F41*28+'octsep cfs'!$G41*31+'octsep cfs'!$H41*30+'octsep cfs'!$I41*31+'octsep cfs'!$J41*30+'octsep cfs'!$K41*31)*1.983471/1000</f>
        <v>20248.678248938999</v>
      </c>
      <c r="H41" s="6">
        <f>('octsep cfs'!$F41*28+'octsep cfs'!$G41*31+'octsep cfs'!$H41*30+'octsep cfs'!$I41*31+'octsep cfs'!$J41*30+'octsep cfs'!$K41*31)*1.983471/1000</f>
        <v>19658.643229743</v>
      </c>
      <c r="I41" s="6">
        <f>('octsep cfs'!$G41*31+'octsep cfs'!$H41*30+'octsep cfs'!$I41*31+'octsep cfs'!$J41*30+'octsep cfs'!$K41*31)*1.983471/1000</f>
        <v>19191.853164602999</v>
      </c>
      <c r="J41" s="6">
        <f>('octsep cfs'!$H41*30+'octsep cfs'!$I41*31+'octsep cfs'!$J41*30+'octsep cfs'!$K41*31)*1.983471/1000</f>
        <v>18691.098142059</v>
      </c>
      <c r="K41" s="6">
        <f>('octsep cfs'!$I41*31+'octsep cfs'!$J41*30+'octsep cfs'!$K41*31)*1.983471/1000</f>
        <v>17190.880016499003</v>
      </c>
      <c r="L41" s="6">
        <f>('octsep cfs'!$J41*30+'octsep cfs'!$K41*31)*1.983471/1000</f>
        <v>13358.480821371</v>
      </c>
      <c r="M41" s="6">
        <f>'octsep cfs'!$K41*31*1.983471/1000</f>
        <v>6357.8794310009998</v>
      </c>
      <c r="N41" s="6">
        <f t="shared" si="1"/>
        <v>30837.565124583001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10027.657805781</v>
      </c>
      <c r="C42" s="6">
        <f xml:space="preserve"> ('octsep cfs'!$D42*31 + 'octsep cfs'!$C42*30 + 'octsep cfs'!$B42*31 + 'augjul cfs'!$C42*30)* 1.983471/1000</f>
        <v>5036.0943566010001</v>
      </c>
      <c r="D42" s="6">
        <f xml:space="preserve"> ('octsep cfs'!$D42*31 + 'octsep cfs'!$C42*30 + 'octsep cfs'!$B42*31)* 1.983471/1000</f>
        <v>3404.4911120010001</v>
      </c>
      <c r="E42" s="6">
        <f xml:space="preserve"> ('octsep cfs'!$D42*31 + 'octsep cfs'!$C42*30)* 1.983471/1000</f>
        <v>1921.9635642899998</v>
      </c>
      <c r="F42" s="6">
        <f>'octsep cfs'!$D42*1.983471*31/1000</f>
        <v>711.41154356999994</v>
      </c>
      <c r="G42" s="6">
        <f>('octsep cfs'!$E42*31+'octsep cfs'!$F42*28+'octsep cfs'!$G42*31+'octsep cfs'!$H42*30+'octsep cfs'!$I42*31+'octsep cfs'!$J42*30+'octsep cfs'!$K42*31)*1.983471/1000</f>
        <v>22433.247423215998</v>
      </c>
      <c r="H42" s="6">
        <f>('octsep cfs'!$F42*28+'octsep cfs'!$G42*31+'octsep cfs'!$H42*30+'octsep cfs'!$I42*31+'octsep cfs'!$J42*30+'octsep cfs'!$K42*31)*1.983471/1000</f>
        <v>21859.137692679</v>
      </c>
      <c r="I42" s="6">
        <f>('octsep cfs'!$G42*31+'octsep cfs'!$H42*30+'octsep cfs'!$I42*31+'octsep cfs'!$J42*30+'octsep cfs'!$K42*31)*1.983471/1000</f>
        <v>21407.564817050999</v>
      </c>
      <c r="J42" s="6">
        <f>('octsep cfs'!$H42*30+'octsep cfs'!$I42*31+'octsep cfs'!$J42*30+'octsep cfs'!$K42*31)*1.983471/1000</f>
        <v>20866.105002644999</v>
      </c>
      <c r="K42" s="6">
        <f>('octsep cfs'!$I42*31+'octsep cfs'!$J42*30+'octsep cfs'!$K42*31)*1.983471/1000</f>
        <v>19511.195962545</v>
      </c>
      <c r="L42" s="6">
        <f>('octsep cfs'!$J42*30+'octsep cfs'!$K42*31)*1.983471/1000</f>
        <v>14679.069862757999</v>
      </c>
      <c r="M42" s="6">
        <f>'octsep cfs'!$K42*31*1.983471/1000</f>
        <v>7291.6916273879997</v>
      </c>
      <c r="N42" s="6">
        <f t="shared" si="1"/>
        <v>32460.905228996999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9859.3166550689984</v>
      </c>
      <c r="C43" s="6">
        <f xml:space="preserve"> ('octsep cfs'!$D43*31 + 'octsep cfs'!$C43*30 + 'octsep cfs'!$B43*31 + 'augjul cfs'!$C43*30)* 1.983471/1000</f>
        <v>5525.0556605789998</v>
      </c>
      <c r="D43" s="6">
        <f xml:space="preserve"> ('octsep cfs'!$D43*31 + 'octsep cfs'!$C43*30 + 'octsep cfs'!$B43*31)* 1.983471/1000</f>
        <v>3163.8722780490002</v>
      </c>
      <c r="E43" s="6">
        <f xml:space="preserve"> ('octsep cfs'!$D43*31 + 'octsep cfs'!$C43*30)* 1.983471/1000</f>
        <v>1683.1893583680001</v>
      </c>
      <c r="F43" s="6">
        <f>'octsep cfs'!$D43*1.983471*31/1000</f>
        <v>778.31005345799997</v>
      </c>
      <c r="G43" s="6">
        <f>('octsep cfs'!$E43*31+'octsep cfs'!$F43*28+'octsep cfs'!$G43*31+'octsep cfs'!$H43*30+'octsep cfs'!$I43*31+'octsep cfs'!$J43*30+'octsep cfs'!$K43*31)*1.983471/1000</f>
        <v>24926.613280128</v>
      </c>
      <c r="H43" s="6">
        <f>('octsep cfs'!$F43*28+'octsep cfs'!$G43*31+'octsep cfs'!$H43*30+'octsep cfs'!$I43*31+'octsep cfs'!$J43*30+'octsep cfs'!$K43*31)*1.983471/1000</f>
        <v>24305.895948033001</v>
      </c>
      <c r="I43" s="6">
        <f>('octsep cfs'!$G43*31+'octsep cfs'!$H43*30+'octsep cfs'!$I43*31+'octsep cfs'!$J43*30+'octsep cfs'!$K43*31)*1.983471/1000</f>
        <v>23790.788529333</v>
      </c>
      <c r="J43" s="6">
        <f>('octsep cfs'!$H43*30+'octsep cfs'!$I43*31+'octsep cfs'!$J43*30+'octsep cfs'!$K43*31)*1.983471/1000</f>
        <v>23274.600118938</v>
      </c>
      <c r="K43" s="6">
        <f>('octsep cfs'!$I43*31+'octsep cfs'!$J43*30+'octsep cfs'!$K43*31)*1.983471/1000</f>
        <v>22439.995191557999</v>
      </c>
      <c r="L43" s="6">
        <f>('octsep cfs'!$J43*30+'octsep cfs'!$K43*31)*1.983471/1000</f>
        <v>18640.922276172001</v>
      </c>
      <c r="M43" s="6">
        <f>'octsep cfs'!$K43*31*1.983471/1000</f>
        <v>7996.5854852520006</v>
      </c>
      <c r="N43" s="6">
        <f t="shared" si="1"/>
        <v>34785.929935196997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10599.248528147999</v>
      </c>
      <c r="C44" s="6">
        <f xml:space="preserve"> ('octsep cfs'!$D44*31 + 'octsep cfs'!$C44*30 + 'octsep cfs'!$B44*31 + 'augjul cfs'!$C44*30)* 1.983471/1000</f>
        <v>6052.3019217990004</v>
      </c>
      <c r="D44" s="6">
        <f xml:space="preserve"> ('octsep cfs'!$D44*31 + 'octsep cfs'!$C44*30 + 'octsep cfs'!$B44*31)* 1.983471/1000</f>
        <v>3276.4342572989999</v>
      </c>
      <c r="E44" s="6">
        <f xml:space="preserve"> ('octsep cfs'!$D44*31 + 'octsep cfs'!$C44*30)* 1.983471/1000</f>
        <v>1653.3460537020001</v>
      </c>
      <c r="F44" s="6">
        <f>'octsep cfs'!$D44*1.983471*31/1000</f>
        <v>626.066753382</v>
      </c>
      <c r="G44" s="6">
        <f>('octsep cfs'!$E44*31+'octsep cfs'!$F44*29+'octsep cfs'!$G44*31+'octsep cfs'!$H44*30+'octsep cfs'!$I44*31+'octsep cfs'!$J44*30+'octsep cfs'!$K44*31)*1.983471/1000</f>
        <v>23865.605055452997</v>
      </c>
      <c r="H44" s="6">
        <f>('octsep cfs'!$F44*29+'octsep cfs'!$G44*31+'octsep cfs'!$H44*30+'octsep cfs'!$I44*31+'octsep cfs'!$J44*30+'octsep cfs'!$K44*31)*1.983471/1000</f>
        <v>23249.991194241</v>
      </c>
      <c r="I44" s="6">
        <f>('octsep cfs'!$G44*31+'octsep cfs'!$H44*30+'octsep cfs'!$I44*31+'octsep cfs'!$J44*30+'octsep cfs'!$K44*31)*1.983471/1000</f>
        <v>22657.528406541001</v>
      </c>
      <c r="J44" s="6">
        <f>('octsep cfs'!$H44*30+'octsep cfs'!$I44*31+'octsep cfs'!$J44*30+'octsep cfs'!$K44*31)*1.983471/1000</f>
        <v>21801.498025419001</v>
      </c>
      <c r="K44" s="6">
        <f>('octsep cfs'!$I44*31+'octsep cfs'!$J44*30+'octsep cfs'!$K44*31)*1.983471/1000</f>
        <v>20942.734421259</v>
      </c>
      <c r="L44" s="6">
        <f>('octsep cfs'!$J44*30+'octsep cfs'!$K44*31)*1.983471/1000</f>
        <v>16567.830122507999</v>
      </c>
      <c r="M44" s="6">
        <f>'octsep cfs'!$K44*31*1.983471/1000</f>
        <v>8226.3031625879994</v>
      </c>
      <c r="N44" s="6">
        <f t="shared" si="1"/>
        <v>34464.853583600998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10641.671005896</v>
      </c>
      <c r="C45" s="6">
        <f xml:space="preserve"> ('octsep cfs'!$D45*31 + 'octsep cfs'!$C45*30 + 'octsep cfs'!$B45*31 + 'augjul cfs'!$C45*30)* 1.983471/1000</f>
        <v>6165.6810911009998</v>
      </c>
      <c r="D45" s="6">
        <f xml:space="preserve"> ('octsep cfs'!$D45*31 + 'octsep cfs'!$C45*30 + 'octsep cfs'!$B45*31)* 1.983471/1000</f>
        <v>3292.1671492710002</v>
      </c>
      <c r="E45" s="6">
        <f xml:space="preserve"> ('octsep cfs'!$D45*31 + 'octsep cfs'!$C45*30)* 1.983471/1000</f>
        <v>1716.916299252</v>
      </c>
      <c r="F45" s="6">
        <f>'octsep cfs'!$D45*1.983471*31/1000</f>
        <v>683.86509832199999</v>
      </c>
      <c r="G45" s="6">
        <f>('octsep cfs'!$E45*31+'octsep cfs'!$F45*28+'octsep cfs'!$G45*31+'octsep cfs'!$H45*30+'octsep cfs'!$I45*31+'octsep cfs'!$J45*30+'octsep cfs'!$K45*31)*1.983471/1000</f>
        <v>22101.018014187001</v>
      </c>
      <c r="H45" s="6">
        <f>('octsep cfs'!$F45*28+'octsep cfs'!$G45*31+'octsep cfs'!$H45*30+'octsep cfs'!$I45*31+'octsep cfs'!$J45*30+'octsep cfs'!$K45*31)*1.983471/1000</f>
        <v>21552.487125666001</v>
      </c>
      <c r="I45" s="6">
        <f>('octsep cfs'!$G45*31+'octsep cfs'!$H45*30+'octsep cfs'!$I45*31+'octsep cfs'!$J45*30+'octsep cfs'!$K45*31)*1.983471/1000</f>
        <v>21124.18433181</v>
      </c>
      <c r="J45" s="6">
        <f>('octsep cfs'!$H45*30+'octsep cfs'!$I45*31+'octsep cfs'!$J45*30+'octsep cfs'!$K45*31)*1.983471/1000</f>
        <v>20614.575094722</v>
      </c>
      <c r="K45" s="6">
        <f>('octsep cfs'!$I45*31+'octsep cfs'!$J45*30+'octsep cfs'!$K45*31)*1.983471/1000</f>
        <v>18699.494174802003</v>
      </c>
      <c r="L45" s="6">
        <f>('octsep cfs'!$J45*30+'octsep cfs'!$K45*31)*1.983471/1000</f>
        <v>13233.307933503</v>
      </c>
      <c r="M45" s="6">
        <f>'octsep cfs'!$K45*31*1.983471/1000</f>
        <v>5061.8437771229992</v>
      </c>
      <c r="N45" s="6">
        <f t="shared" si="1"/>
        <v>32742.689020083002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9003.0522243690011</v>
      </c>
      <c r="C46" s="6">
        <f xml:space="preserve"> ('octsep cfs'!$D46*31 + 'octsep cfs'!$C46*30 + 'octsep cfs'!$B46*31 + 'augjul cfs'!$C46*30)* 1.983471/1000</f>
        <v>5614.7779712640004</v>
      </c>
      <c r="D46" s="6">
        <f xml:space="preserve"> ('octsep cfs'!$D46*31 + 'octsep cfs'!$C46*30 + 'octsep cfs'!$B46*31)* 1.983471/1000</f>
        <v>3509.7598683840001</v>
      </c>
      <c r="E46" s="6">
        <f xml:space="preserve"> ('octsep cfs'!$D46*31 + 'octsep cfs'!$C46*30)* 1.983471/1000</f>
        <v>1958.427695154</v>
      </c>
      <c r="F46" s="6">
        <f>'octsep cfs'!$D46*1.983471*31/1000</f>
        <v>823.56492779399991</v>
      </c>
      <c r="G46" s="6">
        <f>('octsep cfs'!$E46*31+'octsep cfs'!$F46*28+'octsep cfs'!$G46*31+'octsep cfs'!$H46*30+'octsep cfs'!$I46*31+'octsep cfs'!$J46*30+'octsep cfs'!$K46*31)*1.983471/1000</f>
        <v>16531.782520553999</v>
      </c>
      <c r="H46" s="6">
        <f>('octsep cfs'!$F46*28+'octsep cfs'!$G46*31+'octsep cfs'!$H46*30+'octsep cfs'!$I46*31+'octsep cfs'!$J46*30+'octsep cfs'!$K46*31)*1.983471/1000</f>
        <v>16084.767661284</v>
      </c>
      <c r="I46" s="6">
        <f>('octsep cfs'!$G46*31+'octsep cfs'!$H46*30+'octsep cfs'!$I46*31+'octsep cfs'!$J46*30+'octsep cfs'!$K46*31)*1.983471/1000</f>
        <v>15685.177593623999</v>
      </c>
      <c r="J46" s="6">
        <f>('octsep cfs'!$H46*30+'octsep cfs'!$I46*31+'octsep cfs'!$J46*30+'octsep cfs'!$K46*31)*1.983471/1000</f>
        <v>15248.615626523999</v>
      </c>
      <c r="K46" s="6">
        <f>('octsep cfs'!$I46*31+'octsep cfs'!$J46*30+'octsep cfs'!$K46*31)*1.983471/1000</f>
        <v>14609.600774454</v>
      </c>
      <c r="L46" s="6">
        <f>('octsep cfs'!$J46*30+'octsep cfs'!$K46*31)*1.983471/1000</f>
        <v>11598.675928686</v>
      </c>
      <c r="M46" s="6">
        <f>'octsep cfs'!$K46*31*1.983471/1000</f>
        <v>4870.1869248059993</v>
      </c>
      <c r="N46" s="6">
        <f t="shared" si="1"/>
        <v>25534.834744922999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6923.2162693050004</v>
      </c>
      <c r="C47" s="6">
        <f xml:space="preserve"> ('octsep cfs'!$D47*31 + 'octsep cfs'!$C47*30 + 'octsep cfs'!$B47*31 + 'augjul cfs'!$C47*30)* 1.983471/1000</f>
        <v>3566.7925935180001</v>
      </c>
      <c r="D47" s="6">
        <f xml:space="preserve"> ('octsep cfs'!$D47*31 + 'octsep cfs'!$C47*30 + 'octsep cfs'!$B47*31)* 1.983471/1000</f>
        <v>2071.394302488</v>
      </c>
      <c r="E47" s="6">
        <f xml:space="preserve"> ('octsep cfs'!$D47*31 + 'octsep cfs'!$C47*30)* 1.983471/1000</f>
        <v>1111.326900474</v>
      </c>
      <c r="F47" s="6">
        <f>'octsep cfs'!$D47*1.983471*31/1000</f>
        <v>489.68725436400001</v>
      </c>
      <c r="G47" s="6">
        <f>('octsep cfs'!$E47*31+'octsep cfs'!$F47*28+'octsep cfs'!$G47*31+'octsep cfs'!$H47*30+'octsep cfs'!$I47*31+'octsep cfs'!$J47*30+'octsep cfs'!$K47*31)*1.983471/1000</f>
        <v>20723.665999722001</v>
      </c>
      <c r="H47" s="6">
        <f>('octsep cfs'!$F47*28+'octsep cfs'!$G47*31+'octsep cfs'!$H47*30+'octsep cfs'!$I47*31+'octsep cfs'!$J47*30+'octsep cfs'!$K47*31)*1.983471/1000</f>
        <v>20250.088496820001</v>
      </c>
      <c r="I47" s="6">
        <f>('octsep cfs'!$G47*31+'octsep cfs'!$H47*30+'octsep cfs'!$I47*31+'octsep cfs'!$J47*30+'octsep cfs'!$K47*31)*1.983471/1000</f>
        <v>19723.0405827</v>
      </c>
      <c r="J47" s="6">
        <f>('octsep cfs'!$H47*30+'octsep cfs'!$I47*31+'octsep cfs'!$J47*30+'octsep cfs'!$K47*31)*1.983471/1000</f>
        <v>19300.067375421</v>
      </c>
      <c r="K47" s="6">
        <f>('octsep cfs'!$I47*31+'octsep cfs'!$J47*30+'octsep cfs'!$K47*31)*1.983471/1000</f>
        <v>18206.917003191003</v>
      </c>
      <c r="L47" s="6">
        <f>('octsep cfs'!$J47*30+'octsep cfs'!$K47*31)*1.983471/1000</f>
        <v>12858.848443413</v>
      </c>
      <c r="M47" s="6">
        <f>'octsep cfs'!$K47*31*1.983471/1000</f>
        <v>5576.4949974929996</v>
      </c>
      <c r="N47" s="6">
        <f t="shared" si="1"/>
        <v>27646.882269027003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9694.8293885099993</v>
      </c>
      <c r="C48" s="6">
        <f xml:space="preserve"> ('octsep cfs'!$D48*31 + 'octsep cfs'!$C48*30 + 'octsep cfs'!$B48*31 + 'augjul cfs'!$C48*30)* 1.983471/1000</f>
        <v>4997.8530357210002</v>
      </c>
      <c r="D48" s="6">
        <f xml:space="preserve"> ('octsep cfs'!$D48*31 + 'octsep cfs'!$C48*30 + 'octsep cfs'!$B48*31)* 1.983471/1000</f>
        <v>2854.5142731209999</v>
      </c>
      <c r="E48" s="6">
        <f xml:space="preserve"> ('octsep cfs'!$D48*31 + 'octsep cfs'!$C48*30)* 1.983471/1000</f>
        <v>1487.829365694</v>
      </c>
      <c r="F48" s="6">
        <f>'octsep cfs'!$D48*1.983471*31/1000</f>
        <v>641.56162883399998</v>
      </c>
      <c r="G48" s="6">
        <f>('octsep cfs'!$E48*31+'octsep cfs'!$F48*29+'octsep cfs'!$G48*31+'octsep cfs'!$H48*30+'octsep cfs'!$I48*31+'octsep cfs'!$J48*30+'octsep cfs'!$K48*31)*1.983471/1000</f>
        <v>26204.565628898999</v>
      </c>
      <c r="H48" s="6">
        <f>('octsep cfs'!$F48*29+'octsep cfs'!$G48*31+'octsep cfs'!$H48*30+'octsep cfs'!$I48*31+'octsep cfs'!$J48*30+'octsep cfs'!$K48*31)*1.983471/1000</f>
        <v>25693.726639790999</v>
      </c>
      <c r="I48" s="6">
        <f>('octsep cfs'!$G48*31+'octsep cfs'!$H48*30+'octsep cfs'!$I48*31+'octsep cfs'!$J48*30+'octsep cfs'!$K48*31)*1.983471/1000</f>
        <v>25224.818227623</v>
      </c>
      <c r="J48" s="6">
        <f>('octsep cfs'!$H48*30+'octsep cfs'!$I48*31+'octsep cfs'!$J48*30+'octsep cfs'!$K48*31)*1.983471/1000</f>
        <v>24479.465528301</v>
      </c>
      <c r="K48" s="6">
        <f>('octsep cfs'!$I48*31+'octsep cfs'!$J48*30+'octsep cfs'!$K48*31)*1.983471/1000</f>
        <v>23504.609366510998</v>
      </c>
      <c r="L48" s="6">
        <f>('octsep cfs'!$J48*30+'octsep cfs'!$K48*31)*1.983471/1000</f>
        <v>18161.521302413999</v>
      </c>
      <c r="M48" s="6">
        <f>'octsep cfs'!$K48*31*1.983471/1000</f>
        <v>7536.1663289640001</v>
      </c>
      <c r="N48" s="6">
        <f t="shared" si="1"/>
        <v>35899.395017408999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10101.393340205999</v>
      </c>
      <c r="C49" s="6">
        <f xml:space="preserve"> ('octsep cfs'!$D49*31 + 'octsep cfs'!$C49*30 + 'octsep cfs'!$B49*31 + 'augjul cfs'!$C49*30)* 1.983471/1000</f>
        <v>5120.651708802</v>
      </c>
      <c r="D49" s="6">
        <f xml:space="preserve"> ('octsep cfs'!$D49*31 + 'octsep cfs'!$C49*30 + 'octsep cfs'!$B49*31)* 1.983471/1000</f>
        <v>2985.167491362</v>
      </c>
      <c r="E49" s="6">
        <f xml:space="preserve"> ('octsep cfs'!$D49*31 + 'octsep cfs'!$C49*30)* 1.983471/1000</f>
        <v>1558.9625861669999</v>
      </c>
      <c r="F49" s="6">
        <f>'octsep cfs'!$D49*1.983471*31/1000</f>
        <v>653.42873582699997</v>
      </c>
      <c r="G49" s="6">
        <f>('octsep cfs'!$E49*31+'octsep cfs'!$F49*28+'octsep cfs'!$G49*31+'octsep cfs'!$H49*30+'octsep cfs'!$I49*31+'octsep cfs'!$J49*30+'octsep cfs'!$K49*31)*1.983471/1000</f>
        <v>17149.070431290002</v>
      </c>
      <c r="H49" s="6">
        <f>('octsep cfs'!$F49*28+'octsep cfs'!$G49*31+'octsep cfs'!$H49*30+'octsep cfs'!$I49*31+'octsep cfs'!$J49*30+'octsep cfs'!$K49*31)*1.983471/1000</f>
        <v>16635.894913344</v>
      </c>
      <c r="I49" s="6">
        <f>('octsep cfs'!$G49*31+'octsep cfs'!$H49*30+'octsep cfs'!$I49*31+'octsep cfs'!$J49*30+'octsep cfs'!$K49*31)*1.983471/1000</f>
        <v>16211.535259835999</v>
      </c>
      <c r="J49" s="6">
        <f>('octsep cfs'!$H49*30+'octsep cfs'!$I49*31+'octsep cfs'!$J49*30+'octsep cfs'!$K49*31)*1.983471/1000</f>
        <v>15655.748834397</v>
      </c>
      <c r="K49" s="6">
        <f>('octsep cfs'!$I49*31+'octsep cfs'!$J49*30+'octsep cfs'!$K49*31)*1.983471/1000</f>
        <v>14739.563744786999</v>
      </c>
      <c r="L49" s="6">
        <f>('octsep cfs'!$J49*30+'octsep cfs'!$K49*31)*1.983471/1000</f>
        <v>10800.483561924</v>
      </c>
      <c r="M49" s="6">
        <f>'octsep cfs'!$K49*31*1.983471/1000</f>
        <v>5235.3002995440002</v>
      </c>
      <c r="N49" s="6">
        <f t="shared" si="1"/>
        <v>27250.463771496001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8048.62779735</v>
      </c>
      <c r="C50" s="6">
        <f xml:space="preserve"> ('octsep cfs'!$D50*31 + 'octsep cfs'!$C50*30 + 'octsep cfs'!$B50*31 + 'augjul cfs'!$C50*30)* 1.983471/1000</f>
        <v>4703.210402142</v>
      </c>
      <c r="D50" s="6">
        <f xml:space="preserve"> ('octsep cfs'!$D50*31 + 'octsep cfs'!$C50*30 + 'octsep cfs'!$B50*31)* 1.983471/1000</f>
        <v>3139.798890522</v>
      </c>
      <c r="E50" s="6">
        <f xml:space="preserve"> ('octsep cfs'!$D50*31 + 'octsep cfs'!$C50*30)* 1.983471/1000</f>
        <v>1753.4994383759999</v>
      </c>
      <c r="F50" s="6">
        <f>'octsep cfs'!$D50*1.983471*31/1000</f>
        <v>700.09782498599998</v>
      </c>
      <c r="G50" s="6">
        <f>('octsep cfs'!$E50*31+'octsep cfs'!$F50*28+'octsep cfs'!$G50*31+'octsep cfs'!$H50*30+'octsep cfs'!$I50*31+'octsep cfs'!$J50*30+'octsep cfs'!$K50*31)*1.983471/1000</f>
        <v>23103.775662533997</v>
      </c>
      <c r="H50" s="6">
        <f>('octsep cfs'!$F50*28+'octsep cfs'!$G50*31+'octsep cfs'!$H50*30+'octsep cfs'!$I50*31+'octsep cfs'!$J50*30+'octsep cfs'!$K50*31)*1.983471/1000</f>
        <v>22517.983287806997</v>
      </c>
      <c r="I50" s="6">
        <f>('octsep cfs'!$G50*31+'octsep cfs'!$H50*30+'octsep cfs'!$I50*31+'octsep cfs'!$J50*30+'octsep cfs'!$K50*31)*1.983471/1000</f>
        <v>21952.836862718999</v>
      </c>
      <c r="J50" s="6">
        <f>('octsep cfs'!$H50*30+'octsep cfs'!$I50*31+'octsep cfs'!$J50*30+'octsep cfs'!$K50*31)*1.983471/1000</f>
        <v>21376.390603344</v>
      </c>
      <c r="K50" s="6">
        <f>('octsep cfs'!$I50*31+'octsep cfs'!$J50*30+'octsep cfs'!$K50*31)*1.983471/1000</f>
        <v>19862.605536144001</v>
      </c>
      <c r="L50" s="6">
        <f>('octsep cfs'!$J50*30+'octsep cfs'!$K50*31)*1.983471/1000</f>
        <v>16291.713108069001</v>
      </c>
      <c r="M50" s="6">
        <f>'octsep cfs'!$K50*31*1.983471/1000</f>
        <v>7535.8588909589998</v>
      </c>
      <c r="N50" s="6">
        <f t="shared" si="1"/>
        <v>31152.403459883997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8805.0363640260002</v>
      </c>
      <c r="C51" s="6">
        <f xml:space="preserve"> ('octsep cfs'!$D51*31 + 'octsep cfs'!$C51*30 + 'octsep cfs'!$B51*31 + 'augjul cfs'!$C51*30)* 1.983471/1000</f>
        <v>4315.6421522129995</v>
      </c>
      <c r="D51" s="6">
        <f xml:space="preserve"> ('octsep cfs'!$D51*31 + 'octsep cfs'!$C51*30 + 'octsep cfs'!$B51*31)* 1.983471/1000</f>
        <v>2248.4686760129998</v>
      </c>
      <c r="E51" s="6">
        <f xml:space="preserve"> ('octsep cfs'!$D51*31 + 'octsep cfs'!$C51*30)* 1.983471/1000</f>
        <v>1231.1563174679998</v>
      </c>
      <c r="F51" s="6">
        <f>'octsep cfs'!$D51*1.983471*31/1000</f>
        <v>564.94807798800002</v>
      </c>
      <c r="G51" s="6">
        <f>('octsep cfs'!$E51*31+'octsep cfs'!$F51*28+'octsep cfs'!$G51*31+'octsep cfs'!$H51*30+'octsep cfs'!$I51*31+'octsep cfs'!$J51*30+'octsep cfs'!$K51*31)*1.983471/1000</f>
        <v>18395.118649026001</v>
      </c>
      <c r="H51" s="6">
        <f>('octsep cfs'!$F51*28+'octsep cfs'!$G51*31+'octsep cfs'!$H51*30+'octsep cfs'!$I51*31+'octsep cfs'!$J51*30+'octsep cfs'!$K51*31)*1.983471/1000</f>
        <v>17856.671727069002</v>
      </c>
      <c r="I51" s="6">
        <f>('octsep cfs'!$G51*31+'octsep cfs'!$H51*30+'octsep cfs'!$I51*31+'octsep cfs'!$J51*30+'octsep cfs'!$K51*31)*1.983471/1000</f>
        <v>17506.787442669</v>
      </c>
      <c r="J51" s="6">
        <f>('octsep cfs'!$H51*30+'octsep cfs'!$I51*31+'octsep cfs'!$J51*30+'octsep cfs'!$K51*31)*1.983471/1000</f>
        <v>17175.430760880001</v>
      </c>
      <c r="K51" s="6">
        <f>('octsep cfs'!$I51*31+'octsep cfs'!$J51*30+'octsep cfs'!$K51*31)*1.983471/1000</f>
        <v>16420.918392479998</v>
      </c>
      <c r="L51" s="6">
        <f>('octsep cfs'!$J51*30+'octsep cfs'!$K51*31)*1.983471/1000</f>
        <v>13040.084139095999</v>
      </c>
      <c r="M51" s="6">
        <f>'octsep cfs'!$K51*31*1.983471/1000</f>
        <v>6730.8017310659998</v>
      </c>
      <c r="N51" s="6">
        <f t="shared" si="1"/>
        <v>27200.155013052001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9412.1173329960002</v>
      </c>
      <c r="C52" s="6">
        <f xml:space="preserve"> ('octsep cfs'!$D52*31 + 'octsep cfs'!$C52*30 + 'octsep cfs'!$B52*31 + 'augjul cfs'!$C52*30)* 1.983471/1000</f>
        <v>5978.8956435599994</v>
      </c>
      <c r="D52" s="6">
        <f xml:space="preserve"> ('octsep cfs'!$D52*31 + 'octsep cfs'!$C52*30 + 'octsep cfs'!$B52*31)* 1.983471/1000</f>
        <v>4115.9403415199995</v>
      </c>
      <c r="E52" s="6">
        <f xml:space="preserve"> ('octsep cfs'!$D52*31 + 'octsep cfs'!$C52*30)* 1.983471/1000</f>
        <v>2592.9539523510002</v>
      </c>
      <c r="F52" s="6">
        <f>'octsep cfs'!$D52*1.983471*31/1000</f>
        <v>1010.917648041</v>
      </c>
      <c r="G52" s="6">
        <f>('octsep cfs'!$E52*31+'octsep cfs'!$F52*29+'octsep cfs'!$G52*31+'octsep cfs'!$H52*30+'octsep cfs'!$I52*31+'octsep cfs'!$J52*30+'octsep cfs'!$K52*31)*1.983471/1000</f>
        <v>22360.021640838</v>
      </c>
      <c r="H52" s="6">
        <f>('octsep cfs'!$F52*29+'octsep cfs'!$G52*31+'octsep cfs'!$H52*30+'octsep cfs'!$I52*31+'octsep cfs'!$J52*30+'octsep cfs'!$K52*31)*1.983471/1000</f>
        <v>21695.033236023002</v>
      </c>
      <c r="I52" s="6">
        <f>('octsep cfs'!$G52*31+'octsep cfs'!$H52*30+'octsep cfs'!$I52*31+'octsep cfs'!$J52*30+'octsep cfs'!$K52*31)*1.983471/1000</f>
        <v>21191.784990432003</v>
      </c>
      <c r="J52" s="6">
        <f>('octsep cfs'!$H52*30+'octsep cfs'!$I52*31+'octsep cfs'!$J52*30+'octsep cfs'!$K52*31)*1.983471/1000</f>
        <v>20643.746002718999</v>
      </c>
      <c r="K52" s="6">
        <f>('octsep cfs'!$I52*31+'octsep cfs'!$J52*30+'octsep cfs'!$K52*31)*1.983471/1000</f>
        <v>19309.187375079</v>
      </c>
      <c r="L52" s="6">
        <f>('octsep cfs'!$J52*30+'octsep cfs'!$K52*31)*1.983471/1000</f>
        <v>13943.656336617001</v>
      </c>
      <c r="M52" s="6">
        <f>'octsep cfs'!$K52*31*1.983471/1000</f>
        <v>8129.0912654069998</v>
      </c>
      <c r="N52" s="6">
        <f t="shared" si="1"/>
        <v>31772.138973834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13116.447772596001</v>
      </c>
      <c r="C53" s="6">
        <f xml:space="preserve"> ('octsep cfs'!$D53*31 + 'octsep cfs'!$C53*30 + 'octsep cfs'!$B53*31 + 'augjul cfs'!$C53*30)* 1.983471/1000</f>
        <v>6474.1266993690006</v>
      </c>
      <c r="D53" s="6">
        <f xml:space="preserve"> ('octsep cfs'!$D53*31 + 'octsep cfs'!$C53*30 + 'octsep cfs'!$B53*31)* 1.983471/1000</f>
        <v>2708.3483281889999</v>
      </c>
      <c r="E53" s="6">
        <f xml:space="preserve"> ('octsep cfs'!$D53*31 + 'octsep cfs'!$C53*30)* 1.983471/1000</f>
        <v>1246.9725152219999</v>
      </c>
      <c r="F53" s="6">
        <f>'octsep cfs'!$D53*1.983471*31/1000</f>
        <v>533.22047587199995</v>
      </c>
      <c r="G53" s="6">
        <f>('octsep cfs'!$E53*31+'octsep cfs'!$F53*28+'octsep cfs'!$G53*31+'octsep cfs'!$H53*30+'octsep cfs'!$I53*31+'octsep cfs'!$J53*30+'octsep cfs'!$K53*31)*1.983471/1000</f>
        <v>16408.319384687999</v>
      </c>
      <c r="H53" s="6">
        <f>('octsep cfs'!$F53*28+'octsep cfs'!$G53*31+'octsep cfs'!$H53*30+'octsep cfs'!$I53*31+'octsep cfs'!$J53*30+'octsep cfs'!$K53*31)*1.983471/1000</f>
        <v>15839.067174629999</v>
      </c>
      <c r="I53" s="6">
        <f>('octsep cfs'!$G53*31+'octsep cfs'!$H53*30+'octsep cfs'!$I53*31+'octsep cfs'!$J53*30+'octsep cfs'!$K53*31)*1.983471/1000</f>
        <v>15386.605703994001</v>
      </c>
      <c r="J53" s="6">
        <f>('octsep cfs'!$H53*30+'octsep cfs'!$I53*31+'octsep cfs'!$J53*30+'octsep cfs'!$K53*31)*1.983471/1000</f>
        <v>14971.256959239001</v>
      </c>
      <c r="K53" s="6">
        <f>('octsep cfs'!$I53*31+'octsep cfs'!$J53*30+'octsep cfs'!$K53*31)*1.983471/1000</f>
        <v>13615.633869579</v>
      </c>
      <c r="L53" s="6">
        <f>('octsep cfs'!$J53*30+'octsep cfs'!$K53*31)*1.983471/1000</f>
        <v>10162.859123025</v>
      </c>
      <c r="M53" s="6">
        <f>'octsep cfs'!$K53*31*1.983471/1000</f>
        <v>4245.411411045</v>
      </c>
      <c r="N53" s="6">
        <f t="shared" si="1"/>
        <v>29524.767157283997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7600.1689711919998</v>
      </c>
      <c r="C54" s="6">
        <f xml:space="preserve"> ('octsep cfs'!$D54*31 + 'octsep cfs'!$C54*30 + 'octsep cfs'!$B54*31 + 'augjul cfs'!$C54*30)* 1.983471/1000</f>
        <v>3795.5006841150002</v>
      </c>
      <c r="D54" s="6">
        <f xml:space="preserve"> ('octsep cfs'!$D54*31 + 'octsep cfs'!$C54*30 + 'octsep cfs'!$B54*31)* 1.983471/1000</f>
        <v>2054.4693444449999</v>
      </c>
      <c r="E54" s="6">
        <f xml:space="preserve"> ('octsep cfs'!$D54*31 + 'octsep cfs'!$C54*30)* 1.983471/1000</f>
        <v>1196.102434485</v>
      </c>
      <c r="F54" s="6">
        <f>'octsep cfs'!$D54*1.983471*31/1000</f>
        <v>544.47270685499996</v>
      </c>
      <c r="G54" s="6">
        <f>('octsep cfs'!$E54*31+'octsep cfs'!$F54*28+'octsep cfs'!$G54*31+'octsep cfs'!$H54*30+'octsep cfs'!$I54*31+'octsep cfs'!$J54*30+'octsep cfs'!$K54*31)*1.983471/1000</f>
        <v>19212.157957230003</v>
      </c>
      <c r="H54" s="6">
        <f>('octsep cfs'!$F54*28+'octsep cfs'!$G54*31+'octsep cfs'!$H54*30+'octsep cfs'!$I54*31+'octsep cfs'!$J54*30+'octsep cfs'!$K54*31)*1.983471/1000</f>
        <v>18720.810537639001</v>
      </c>
      <c r="I54" s="6">
        <f>('octsep cfs'!$G54*31+'octsep cfs'!$H54*30+'octsep cfs'!$I54*31+'octsep cfs'!$J54*30+'octsep cfs'!$K54*31)*1.983471/1000</f>
        <v>18332.994353835002</v>
      </c>
      <c r="J54" s="6">
        <f>('octsep cfs'!$H54*30+'octsep cfs'!$I54*31+'octsep cfs'!$J54*30+'octsep cfs'!$K54*31)*1.983471/1000</f>
        <v>17681.533221239999</v>
      </c>
      <c r="K54" s="6">
        <f>('octsep cfs'!$I54*31+'octsep cfs'!$J54*30+'octsep cfs'!$K54*31)*1.983471/1000</f>
        <v>16186.67046738</v>
      </c>
      <c r="L54" s="6">
        <f>('octsep cfs'!$J54*30+'octsep cfs'!$K54*31)*1.983471/1000</f>
        <v>12715.695390930001</v>
      </c>
      <c r="M54" s="6">
        <f>'octsep cfs'!$K54*31*1.983471/1000</f>
        <v>6323.9997628499996</v>
      </c>
      <c r="N54" s="6">
        <f t="shared" si="1"/>
        <v>26812.326928422004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10819.499098401</v>
      </c>
      <c r="C55" s="6">
        <f xml:space="preserve"> ('octsep cfs'!$D55*31 + 'octsep cfs'!$C55*30 + 'octsep cfs'!$B55*31 + 'augjul cfs'!$C55*30)* 1.983471/1000</f>
        <v>7206.7951016459992</v>
      </c>
      <c r="D55" s="6">
        <f xml:space="preserve"> ('octsep cfs'!$D55*31 + 'octsep cfs'!$C55*30 + 'octsep cfs'!$B55*31)* 1.983471/1000</f>
        <v>3628.633252356</v>
      </c>
      <c r="E55" s="6">
        <f xml:space="preserve"> ('octsep cfs'!$D55*31 + 'octsep cfs'!$C55*30)* 1.983471/1000</f>
        <v>1843.8326581289998</v>
      </c>
      <c r="F55" s="6">
        <f>'octsep cfs'!$D55*1.983471*31/1000</f>
        <v>692.90377566899997</v>
      </c>
      <c r="G55" s="6">
        <f>('octsep cfs'!$E55*31+'octsep cfs'!$F55*28+'octsep cfs'!$G55*31+'octsep cfs'!$H55*30+'octsep cfs'!$I55*31+'octsep cfs'!$J55*30+'octsep cfs'!$K55*31)*1.983471/1000</f>
        <v>17309.045301324</v>
      </c>
      <c r="H55" s="6">
        <f>('octsep cfs'!$F55*28+'octsep cfs'!$G55*31+'octsep cfs'!$H55*30+'octsep cfs'!$I55*31+'octsep cfs'!$J55*30+'octsep cfs'!$K55*31)*1.983471/1000</f>
        <v>16751.967636263998</v>
      </c>
      <c r="I55" s="6">
        <f>('octsep cfs'!$G55*31+'octsep cfs'!$H55*30+'octsep cfs'!$I55*31+'octsep cfs'!$J55*30+'octsep cfs'!$K55*31)*1.983471/1000</f>
        <v>16343.713767276</v>
      </c>
      <c r="J55" s="6">
        <f>('octsep cfs'!$H55*30+'octsep cfs'!$I55*31+'octsep cfs'!$J55*30+'octsep cfs'!$K55*31)*1.983471/1000</f>
        <v>15746.730649166999</v>
      </c>
      <c r="K55" s="6">
        <f>('octsep cfs'!$I55*31+'octsep cfs'!$J55*30+'octsep cfs'!$K55*31)*1.983471/1000</f>
        <v>14782.823247296999</v>
      </c>
      <c r="L55" s="6">
        <f>('octsep cfs'!$J55*30+'octsep cfs'!$K55*31)*1.983471/1000</f>
        <v>11123.26569858</v>
      </c>
      <c r="M55" s="6">
        <f>'octsep cfs'!$K55*31*1.983471/1000</f>
        <v>5321.1369905399997</v>
      </c>
      <c r="N55" s="6">
        <f t="shared" si="1"/>
        <v>28128.544399725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7690.7798768849998</v>
      </c>
      <c r="C56" s="6">
        <f xml:space="preserve"> ('octsep cfs'!$D56*31 + 'octsep cfs'!$C56*30 + 'octsep cfs'!$B56*31 + 'augjul cfs'!$C56*30)* 1.983471/1000</f>
        <v>4395.536364093</v>
      </c>
      <c r="D56" s="6">
        <f xml:space="preserve"> ('octsep cfs'!$D56*31 + 'octsep cfs'!$C56*30 + 'octsep cfs'!$B56*31)* 1.983471/1000</f>
        <v>2381.8571007630003</v>
      </c>
      <c r="E56" s="6">
        <f xml:space="preserve"> ('octsep cfs'!$D56*31 + 'octsep cfs'!$C56*30)* 1.983471/1000</f>
        <v>1328.4515204310001</v>
      </c>
      <c r="F56" s="6">
        <f>'octsep cfs'!$D56*1.983471*31/1000</f>
        <v>821.53583696099997</v>
      </c>
      <c r="G56" s="6">
        <f>('octsep cfs'!$E56*31+'octsep cfs'!$F56*29+'octsep cfs'!$G56*31+'octsep cfs'!$H56*30+'octsep cfs'!$I56*31+'octsep cfs'!$J56*30+'octsep cfs'!$K56*31)*1.983471/1000</f>
        <v>19713.289839264002</v>
      </c>
      <c r="H56" s="6">
        <f>('octsep cfs'!$F56*29+'octsep cfs'!$G56*31+'octsep cfs'!$H56*30+'octsep cfs'!$I56*31+'octsep cfs'!$J56*30+'octsep cfs'!$K56*31)*1.983471/1000</f>
        <v>19258.896467873998</v>
      </c>
      <c r="I56" s="6">
        <f>('octsep cfs'!$G56*31+'octsep cfs'!$H56*30+'octsep cfs'!$I56*31+'octsep cfs'!$J56*30+'octsep cfs'!$K56*31)*1.983471/1000</f>
        <v>18889.326233798998</v>
      </c>
      <c r="J56" s="6">
        <f>('octsep cfs'!$H56*30+'octsep cfs'!$I56*31+'octsep cfs'!$J56*30+'octsep cfs'!$K56*31)*1.983471/1000</f>
        <v>18433.518647585999</v>
      </c>
      <c r="K56" s="6">
        <f>('octsep cfs'!$I56*31+'octsep cfs'!$J56*30+'octsep cfs'!$K56*31)*1.983471/1000</f>
        <v>16270.781538605999</v>
      </c>
      <c r="L56" s="6">
        <f>('octsep cfs'!$J56*30+'octsep cfs'!$K56*31)*1.983471/1000</f>
        <v>10089.310034873999</v>
      </c>
      <c r="M56" s="6">
        <f>'octsep cfs'!$K56*31*1.983471/1000</f>
        <v>4472.2391711339997</v>
      </c>
      <c r="N56" s="6">
        <f t="shared" si="1"/>
        <v>27404.069716149002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8257.0806820950002</v>
      </c>
      <c r="C57" s="6">
        <f xml:space="preserve"> ('octsep cfs'!$D57*31 + 'octsep cfs'!$C57*30 + 'octsep cfs'!$B57*31 + 'augjul cfs'!$C57*30)* 1.983471/1000</f>
        <v>5532.011693376</v>
      </c>
      <c r="D57" s="6">
        <f xml:space="preserve"> ('octsep cfs'!$D57*31 + 'octsep cfs'!$C57*30 + 'octsep cfs'!$B57*31)* 1.983471/1000</f>
        <v>3600.3291211859996</v>
      </c>
      <c r="E57" s="6">
        <f xml:space="preserve"> ('octsep cfs'!$D57*31 + 'octsep cfs'!$C57*30)* 1.983471/1000</f>
        <v>2108.393970522</v>
      </c>
      <c r="F57" s="6">
        <f>'octsep cfs'!$D57*1.983471*31/1000</f>
        <v>988.22872327200002</v>
      </c>
      <c r="G57" s="6">
        <f>('octsep cfs'!$E57*31+'octsep cfs'!$F57*28+'octsep cfs'!$G57*31+'octsep cfs'!$H57*30+'octsep cfs'!$I57*31+'octsep cfs'!$J57*30+'octsep cfs'!$K57*31)*1.983471/1000</f>
        <v>21522.927457352998</v>
      </c>
      <c r="H57" s="6">
        <f>('octsep cfs'!$F57*28+'octsep cfs'!$G57*31+'octsep cfs'!$H57*30+'octsep cfs'!$I57*31+'octsep cfs'!$J57*30+'octsep cfs'!$K57*31)*1.983471/1000</f>
        <v>20757.775750509001</v>
      </c>
      <c r="I57" s="6">
        <f>('octsep cfs'!$G57*31+'octsep cfs'!$H57*30+'octsep cfs'!$I57*31+'octsep cfs'!$J57*30+'octsep cfs'!$K57*31)*1.983471/1000</f>
        <v>20171.358582417</v>
      </c>
      <c r="J57" s="6">
        <f>('octsep cfs'!$H57*30+'octsep cfs'!$I57*31+'octsep cfs'!$J57*30+'octsep cfs'!$K57*31)*1.983471/1000</f>
        <v>19340.845555709999</v>
      </c>
      <c r="K57" s="6">
        <f>('octsep cfs'!$I57*31+'octsep cfs'!$J57*30+'octsep cfs'!$K57*31)*1.983471/1000</f>
        <v>18023.900150550002</v>
      </c>
      <c r="L57" s="6">
        <f>('octsep cfs'!$J57*30+'octsep cfs'!$K57*31)*1.983471/1000</f>
        <v>12396.431931828</v>
      </c>
      <c r="M57" s="6">
        <f>'octsep cfs'!$K57*31*1.983471/1000</f>
        <v>6797.3313153480003</v>
      </c>
      <c r="N57" s="6">
        <f t="shared" si="1"/>
        <v>29780.008139448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10626.426047790001</v>
      </c>
      <c r="C58" s="6">
        <f xml:space="preserve"> ('octsep cfs'!$D58*31 + 'octsep cfs'!$C58*30 + 'octsep cfs'!$B58*31 + 'augjul cfs'!$C58*30)* 1.983471/1000</f>
        <v>5783.6625930299997</v>
      </c>
      <c r="D58" s="6">
        <f xml:space="preserve"> ('octsep cfs'!$D58*31 + 'octsep cfs'!$C58*30 + 'octsep cfs'!$B58*31)* 1.983471/1000</f>
        <v>3480.9717702899998</v>
      </c>
      <c r="E58" s="6">
        <f xml:space="preserve"> ('octsep cfs'!$D58*31 + 'octsep cfs'!$C58*30)* 1.983471/1000</f>
        <v>2065.2197572649998</v>
      </c>
      <c r="F58" s="6">
        <f>'octsep cfs'!$D58*1.983471*31/1000</f>
        <v>769.51732651500004</v>
      </c>
      <c r="G58" s="6">
        <f>('octsep cfs'!$E58*31+'octsep cfs'!$F58*28+'octsep cfs'!$G58*31+'octsep cfs'!$H58*30+'octsep cfs'!$I58*31+'octsep cfs'!$J58*30+'octsep cfs'!$K58*31)*1.983471/1000</f>
        <v>21918.917525148001</v>
      </c>
      <c r="H58" s="6">
        <f>('octsep cfs'!$F58*28+'octsep cfs'!$G58*31+'octsep cfs'!$H58*30+'octsep cfs'!$I58*31+'octsep cfs'!$J58*30+'octsep cfs'!$K58*31)*1.983471/1000</f>
        <v>21355.383661983</v>
      </c>
      <c r="I58" s="6">
        <f>('octsep cfs'!$G58*31+'octsep cfs'!$H58*30+'octsep cfs'!$I58*31+'octsep cfs'!$J58*30+'octsep cfs'!$K58*31)*1.983471/1000</f>
        <v>20868.044837283</v>
      </c>
      <c r="J58" s="6">
        <f>('octsep cfs'!$H58*30+'octsep cfs'!$I58*31+'octsep cfs'!$J58*30+'octsep cfs'!$K58*31)*1.983471/1000</f>
        <v>20249.233620818999</v>
      </c>
      <c r="K58" s="6">
        <f>('octsep cfs'!$I58*31+'octsep cfs'!$J58*30+'octsep cfs'!$K58*31)*1.983471/1000</f>
        <v>19346.317952199002</v>
      </c>
      <c r="L58" s="6">
        <f>('octsep cfs'!$J58*30+'octsep cfs'!$K58*31)*1.983471/1000</f>
        <v>15563.846689083</v>
      </c>
      <c r="M58" s="6">
        <f>'octsep cfs'!$K58*31*1.983471/1000</f>
        <v>6858.5114783429999</v>
      </c>
      <c r="N58" s="6">
        <f t="shared" si="1"/>
        <v>32545.343572938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10435.029030174001</v>
      </c>
      <c r="C59" s="6">
        <f xml:space="preserve"> ('octsep cfs'!$D59*31 + 'octsep cfs'!$C59*30 + 'octsep cfs'!$B59*31 + 'augjul cfs'!$C59*30)* 1.983471/1000</f>
        <v>6116.2629111359993</v>
      </c>
      <c r="D59" s="6">
        <f xml:space="preserve"> ('octsep cfs'!$D59*31 + 'octsep cfs'!$C59*30 + 'octsep cfs'!$B59*31)* 1.983471/1000</f>
        <v>3170.3324430959997</v>
      </c>
      <c r="E59" s="6">
        <f xml:space="preserve"> ('octsep cfs'!$D59*31 + 'octsep cfs'!$C59*30)* 1.983471/1000</f>
        <v>1636.770186555</v>
      </c>
      <c r="F59" s="6">
        <f>'octsep cfs'!$D59*1.983471*31/1000</f>
        <v>665.60328082499996</v>
      </c>
      <c r="G59" s="6">
        <f>('octsep cfs'!$E59*31+'octsep cfs'!$F59*28+'octsep cfs'!$G59*31+'octsep cfs'!$H59*30+'octsep cfs'!$I59*31+'octsep cfs'!$J59*30+'octsep cfs'!$K59*31)*1.983471/1000</f>
        <v>20729.723520156</v>
      </c>
      <c r="H59" s="6">
        <f>('octsep cfs'!$F59*28+'octsep cfs'!$G59*31+'octsep cfs'!$H59*30+'octsep cfs'!$I59*31+'octsep cfs'!$J59*30+'octsep cfs'!$K59*31)*1.983471/1000</f>
        <v>20072.052139859999</v>
      </c>
      <c r="I59" s="6">
        <f>('octsep cfs'!$G59*31+'octsep cfs'!$H59*30+'octsep cfs'!$I59*31+'octsep cfs'!$J59*30+'octsep cfs'!$K59*31)*1.983471/1000</f>
        <v>19465.419435336</v>
      </c>
      <c r="J59" s="6">
        <f>('octsep cfs'!$H59*30+'octsep cfs'!$I59*31+'octsep cfs'!$J59*30+'octsep cfs'!$K59*31)*1.983471/1000</f>
        <v>18536.772197432998</v>
      </c>
      <c r="K59" s="6">
        <f>('octsep cfs'!$I59*31+'octsep cfs'!$J59*30+'octsep cfs'!$K59*31)*1.983471/1000</f>
        <v>16935.635067393003</v>
      </c>
      <c r="L59" s="6">
        <f>('octsep cfs'!$J59*30+'octsep cfs'!$K59*31)*1.983471/1000</f>
        <v>12525.067960061999</v>
      </c>
      <c r="M59" s="6">
        <f>'octsep cfs'!$K59*31*1.983471/1000</f>
        <v>6352.4070345119999</v>
      </c>
      <c r="N59" s="6">
        <f t="shared" si="1"/>
        <v>31164.752550329998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9126.5173437060002</v>
      </c>
      <c r="C60" s="6">
        <f xml:space="preserve"> ('octsep cfs'!$D60*31 + 'octsep cfs'!$C60*30 + 'octsep cfs'!$B60*31 + 'augjul cfs'!$C60*30)* 1.983471/1000</f>
        <v>5096.5584865650007</v>
      </c>
      <c r="D60" s="6">
        <f xml:space="preserve"> ('octsep cfs'!$D60*31 + 'octsep cfs'!$C60*30 + 'octsep cfs'!$B60*31)* 1.983471/1000</f>
        <v>3092.1618675150003</v>
      </c>
      <c r="E60" s="6">
        <f xml:space="preserve"> ('octsep cfs'!$D60*31 + 'octsep cfs'!$C60*30)* 1.983471/1000</f>
        <v>1993.193974842</v>
      </c>
      <c r="F60" s="6">
        <f>'octsep cfs'!$D60*1.983471*31/1000</f>
        <v>654.35104984199995</v>
      </c>
      <c r="G60" s="6">
        <f>('octsep cfs'!$E60*31+'octsep cfs'!$F60*29+'octsep cfs'!$G60*31+'octsep cfs'!$H60*30+'octsep cfs'!$I60*31+'octsep cfs'!$J60*30+'octsep cfs'!$K60*31)*1.983471/1000</f>
        <v>18533.332858718997</v>
      </c>
      <c r="H60" s="6">
        <f>('octsep cfs'!$F60*29+'octsep cfs'!$G60*31+'octsep cfs'!$H60*30+'octsep cfs'!$I60*31+'octsep cfs'!$J60*30+'octsep cfs'!$K60*31)*1.983471/1000</f>
        <v>17892.693543899997</v>
      </c>
      <c r="I60" s="6">
        <f>('octsep cfs'!$G60*31+'octsep cfs'!$H60*30+'octsep cfs'!$I60*31+'octsep cfs'!$J60*30+'octsep cfs'!$K60*31)*1.983471/1000</f>
        <v>17378.861497053</v>
      </c>
      <c r="J60" s="6">
        <f>('octsep cfs'!$H60*30+'octsep cfs'!$I60*31+'octsep cfs'!$J60*30+'octsep cfs'!$K60*31)*1.983471/1000</f>
        <v>16713.319703828998</v>
      </c>
      <c r="K60" s="6">
        <f>('octsep cfs'!$I60*31+'octsep cfs'!$J60*30+'octsep cfs'!$K60*31)*1.983471/1000</f>
        <v>15406.430496639001</v>
      </c>
      <c r="L60" s="6">
        <f>('octsep cfs'!$J60*30+'octsep cfs'!$K60*31)*1.983471/1000</f>
        <v>13010.197198068001</v>
      </c>
      <c r="M60" s="6">
        <f>'octsep cfs'!$K60*31*1.983471/1000</f>
        <v>6272.8420788180001</v>
      </c>
      <c r="N60" s="6">
        <f t="shared" si="1"/>
        <v>27659.850202424997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8568.4439762040001</v>
      </c>
      <c r="C61" s="6">
        <f xml:space="preserve"> ('octsep cfs'!$D61*31 + 'octsep cfs'!$C61*30 + 'octsep cfs'!$B61*31 + 'augjul cfs'!$C61*30)* 1.983471/1000</f>
        <v>4456.8295849349997</v>
      </c>
      <c r="D61" s="6">
        <f xml:space="preserve"> ('octsep cfs'!$D61*31 + 'octsep cfs'!$C61*30 + 'octsep cfs'!$B61*31)* 1.983471/1000</f>
        <v>2343.1238790749999</v>
      </c>
      <c r="E61" s="6">
        <f xml:space="preserve"> ('octsep cfs'!$D61*31 + 'octsep cfs'!$C61*30)* 1.983471/1000</f>
        <v>1161.5166506580001</v>
      </c>
      <c r="F61" s="6">
        <f>'octsep cfs'!$D61*1.983471*31/1000</f>
        <v>451.81089214799999</v>
      </c>
      <c r="G61" s="6">
        <f>('octsep cfs'!$E61*31+'octsep cfs'!$F61*28+'octsep cfs'!$G61*31+'octsep cfs'!$H61*30+'octsep cfs'!$I61*31+'octsep cfs'!$J61*30+'octsep cfs'!$K61*31)*1.983471/1000</f>
        <v>18448.303440419997</v>
      </c>
      <c r="H61" s="6">
        <f>('octsep cfs'!$F61*28+'octsep cfs'!$G61*31+'octsep cfs'!$H61*30+'octsep cfs'!$I61*31+'octsep cfs'!$J61*30+'octsep cfs'!$K61*31)*1.983471/1000</f>
        <v>18082.329239268001</v>
      </c>
      <c r="I61" s="6">
        <f>('octsep cfs'!$G61*31+'octsep cfs'!$H61*30+'octsep cfs'!$I61*31+'octsep cfs'!$J61*30+'octsep cfs'!$K61*31)*1.983471/1000</f>
        <v>17726.669087316001</v>
      </c>
      <c r="J61" s="6">
        <f>('octsep cfs'!$H61*30+'octsep cfs'!$I61*31+'octsep cfs'!$J61*30+'octsep cfs'!$K61*31)*1.983471/1000</f>
        <v>17257.334228882999</v>
      </c>
      <c r="K61" s="6">
        <f>('octsep cfs'!$I61*31+'octsep cfs'!$J61*30+'octsep cfs'!$K61*31)*1.983471/1000</f>
        <v>15865.116099273</v>
      </c>
      <c r="L61" s="6">
        <f>('octsep cfs'!$J61*30+'octsep cfs'!$K61*31)*1.983471/1000</f>
        <v>10726.412820900001</v>
      </c>
      <c r="M61" s="6">
        <f>'octsep cfs'!$K61*31*1.983471/1000</f>
        <v>4918.3932039900001</v>
      </c>
      <c r="N61" s="6">
        <f t="shared" si="1"/>
        <v>27016.747416623999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6931.4139549479996</v>
      </c>
      <c r="C62" s="6">
        <f xml:space="preserve"> ('octsep cfs'!$D62*31 + 'octsep cfs'!$C62*30 + 'octsep cfs'!$B62*31 + 'augjul cfs'!$C62*30)* 1.983471/1000</f>
        <v>4170.0672816389997</v>
      </c>
      <c r="D62" s="6">
        <f xml:space="preserve"> ('octsep cfs'!$D62*31 + 'octsep cfs'!$C62*30 + 'octsep cfs'!$B62*31)* 1.983471/1000</f>
        <v>2728.163203479</v>
      </c>
      <c r="E62" s="6">
        <f xml:space="preserve"> ('octsep cfs'!$D62*31 + 'octsep cfs'!$C62*30)* 1.983471/1000</f>
        <v>1449.7130034869999</v>
      </c>
      <c r="F62" s="6">
        <f>'octsep cfs'!$D62*1.983471*31/1000</f>
        <v>577.79898659699995</v>
      </c>
      <c r="G62" s="6">
        <f>('octsep cfs'!$E62*31+'octsep cfs'!$F62*28+'octsep cfs'!$G62*31+'octsep cfs'!$H62*30+'octsep cfs'!$I62*31+'octsep cfs'!$J62*30+'octsep cfs'!$K62*31)*1.983471/1000</f>
        <v>20996.791939892999</v>
      </c>
      <c r="H62" s="6">
        <f>('octsep cfs'!$F62*28+'octsep cfs'!$G62*31+'octsep cfs'!$H62*30+'octsep cfs'!$I62*31+'octsep cfs'!$J62*30+'octsep cfs'!$K62*31)*1.983471/1000</f>
        <v>20507.350635933002</v>
      </c>
      <c r="I62" s="6">
        <f>('octsep cfs'!$G62*31+'octsep cfs'!$H62*30+'octsep cfs'!$I62*31+'octsep cfs'!$J62*30+'octsep cfs'!$K62*31)*1.983471/1000</f>
        <v>20068.773462296998</v>
      </c>
      <c r="J62" s="6">
        <f>('octsep cfs'!$H62*30+'octsep cfs'!$I62*31+'octsep cfs'!$J62*30+'octsep cfs'!$K62*31)*1.983471/1000</f>
        <v>19296.919606943997</v>
      </c>
      <c r="K62" s="6">
        <f>('octsep cfs'!$I62*31+'octsep cfs'!$J62*30+'octsep cfs'!$K62*31)*1.983471/1000</f>
        <v>17986.103127173999</v>
      </c>
      <c r="L62" s="6">
        <f>('octsep cfs'!$J62*30+'octsep cfs'!$K62*31)*1.983471/1000</f>
        <v>13716.957502142999</v>
      </c>
      <c r="M62" s="6">
        <f>'octsep cfs'!$K62*31*1.983471/1000</f>
        <v>5574.6503694629992</v>
      </c>
      <c r="N62" s="6">
        <f t="shared" si="1"/>
        <v>27928.205894840998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7196.6774160749992</v>
      </c>
      <c r="C63" s="6">
        <f xml:space="preserve"> ('octsep cfs'!$D63*31 + 'octsep cfs'!$C63*30 + 'octsep cfs'!$B63*31 + 'augjul cfs'!$C63*30)* 1.983471/1000</f>
        <v>3681.7387049099998</v>
      </c>
      <c r="D63" s="6">
        <f xml:space="preserve"> ('octsep cfs'!$D63*31 + 'octsep cfs'!$C63*30 + 'octsep cfs'!$B63*31)* 1.983471/1000</f>
        <v>2093.6924834700003</v>
      </c>
      <c r="E63" s="6">
        <f xml:space="preserve"> ('octsep cfs'!$D63*31 + 'octsep cfs'!$C63*30)* 1.983471/1000</f>
        <v>1097.962272876</v>
      </c>
      <c r="F63" s="6">
        <f>'octsep cfs'!$D63*1.983471*31/1000</f>
        <v>492.26973360599999</v>
      </c>
      <c r="G63" s="6">
        <f>('octsep cfs'!$E63*31+'octsep cfs'!$F63*28+'octsep cfs'!$G63*31+'octsep cfs'!$H63*30+'octsep cfs'!$I63*31+'octsep cfs'!$J63*30+'octsep cfs'!$K63*31)*1.983471/1000</f>
        <v>20164.807177703999</v>
      </c>
      <c r="H63" s="6">
        <f>('octsep cfs'!$F63*28+'octsep cfs'!$G63*31+'octsep cfs'!$H63*30+'octsep cfs'!$I63*31+'octsep cfs'!$J63*30+'octsep cfs'!$K63*31)*1.983471/1000</f>
        <v>19662.883890740999</v>
      </c>
      <c r="I63" s="6">
        <f>('octsep cfs'!$G63*31+'octsep cfs'!$H63*30+'octsep cfs'!$I63*31+'octsep cfs'!$J63*30+'octsep cfs'!$K63*31)*1.983471/1000</f>
        <v>19204.146717861</v>
      </c>
      <c r="J63" s="6">
        <f>('octsep cfs'!$H63*30+'octsep cfs'!$I63*31+'octsep cfs'!$J63*30+'octsep cfs'!$K63*31)*1.983471/1000</f>
        <v>18364.103112999001</v>
      </c>
      <c r="K63" s="6">
        <f>('octsep cfs'!$I63*31+'octsep cfs'!$J63*30+'octsep cfs'!$K63*31)*1.983471/1000</f>
        <v>16770.761023988998</v>
      </c>
      <c r="L63" s="6">
        <f>('octsep cfs'!$J63*30+'octsep cfs'!$K63*31)*1.983471/1000</f>
        <v>11348.784367808999</v>
      </c>
      <c r="M63" s="6">
        <f>'octsep cfs'!$K63*31*1.983471/1000</f>
        <v>4782.4441181789998</v>
      </c>
      <c r="N63" s="6">
        <f t="shared" si="1"/>
        <v>27361.484593778998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6612.6820660739995</v>
      </c>
      <c r="C64" s="6">
        <f xml:space="preserve"> ('octsep cfs'!$D64*31 + 'octsep cfs'!$C64*30 + 'octsep cfs'!$B64*31 + 'augjul cfs'!$C64*30)* 1.983471/1000</f>
        <v>3813.4590305490001</v>
      </c>
      <c r="D64" s="6">
        <f xml:space="preserve"> ('octsep cfs'!$D64*31 + 'octsep cfs'!$C64*30 + 'octsep cfs'!$B64*31)* 1.983471/1000</f>
        <v>1931.2243903890001</v>
      </c>
      <c r="E64" s="6">
        <f xml:space="preserve"> ('octsep cfs'!$D64*31 + 'octsep cfs'!$C64*30)* 1.983471/1000</f>
        <v>1132.3774781970001</v>
      </c>
      <c r="F64" s="6">
        <f>'octsep cfs'!$D64*1.983471*31/1000</f>
        <v>511.392377517</v>
      </c>
      <c r="G64" s="6">
        <f>('octsep cfs'!$E64*31+'octsep cfs'!$F64*29+'octsep cfs'!$G64*31+'octsep cfs'!$H64*30+'octsep cfs'!$I64*31+'octsep cfs'!$J64*30+'octsep cfs'!$K64*31)*1.983471/1000</f>
        <v>19663.383725432999</v>
      </c>
      <c r="H64" s="6">
        <f>('octsep cfs'!$F64*29+'octsep cfs'!$G64*31+'octsep cfs'!$H64*30+'octsep cfs'!$I64*31+'octsep cfs'!$J64*30+'octsep cfs'!$K64*31)*1.983471/1000</f>
        <v>19215.262089345</v>
      </c>
      <c r="I64" s="6">
        <f>('octsep cfs'!$G64*31+'octsep cfs'!$H64*30+'octsep cfs'!$I64*31+'octsep cfs'!$J64*30+'octsep cfs'!$K64*31)*1.983471/1000</f>
        <v>18776.149378539001</v>
      </c>
      <c r="J64" s="6">
        <f>('octsep cfs'!$H64*30+'octsep cfs'!$I64*31+'octsep cfs'!$J64*30+'octsep cfs'!$K64*31)*1.983471/1000</f>
        <v>18188.081962575001</v>
      </c>
      <c r="K64" s="6">
        <f>('octsep cfs'!$I64*31+'octsep cfs'!$J64*30+'octsep cfs'!$K64*31)*1.983471/1000</f>
        <v>16067.354769375001</v>
      </c>
      <c r="L64" s="6">
        <f>('octsep cfs'!$J64*30+'octsep cfs'!$K64*31)*1.983471/1000</f>
        <v>11542.912624991999</v>
      </c>
      <c r="M64" s="6">
        <f>'octsep cfs'!$K64*31*1.983471/1000</f>
        <v>4941.8814675719996</v>
      </c>
      <c r="N64" s="6">
        <f t="shared" si="1"/>
        <v>26276.065791506997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8428.0558822949988</v>
      </c>
      <c r="C65" s="6">
        <f xml:space="preserve"> ('octsep cfs'!$D65*31 + 'octsep cfs'!$C65*30 + 'octsep cfs'!$B65*31 + 'augjul cfs'!$C65*30)* 1.983471/1000</f>
        <v>5022.3806381069999</v>
      </c>
      <c r="D65" s="6">
        <f xml:space="preserve"> ('octsep cfs'!$D65*31 + 'octsep cfs'!$C65*30 + 'octsep cfs'!$B65*31)* 1.983471/1000</f>
        <v>3185.6071532669998</v>
      </c>
      <c r="E65" s="6">
        <f xml:space="preserve"> ('octsep cfs'!$D65*31 + 'octsep cfs'!$C65*30)* 1.983471/1000</f>
        <v>1729.396298784</v>
      </c>
      <c r="F65" s="6">
        <f>'octsep cfs'!$D65*1.983471*31/1000</f>
        <v>670.46080130399992</v>
      </c>
      <c r="G65" s="6">
        <f>('octsep cfs'!$E65*31+'octsep cfs'!$F65*28+'octsep cfs'!$G65*31+'octsep cfs'!$H65*30+'octsep cfs'!$I65*31+'octsep cfs'!$J65*30+'octsep cfs'!$K65*31)*1.983471/1000</f>
        <v>18424.73980494</v>
      </c>
      <c r="H65" s="6">
        <f>('octsep cfs'!$F65*28+'octsep cfs'!$G65*31+'octsep cfs'!$H65*30+'octsep cfs'!$I65*31+'octsep cfs'!$J65*30+'octsep cfs'!$K65*31)*1.983471/1000</f>
        <v>17839.623793823997</v>
      </c>
      <c r="I65" s="6">
        <f>('octsep cfs'!$G65*31+'octsep cfs'!$H65*30+'octsep cfs'!$I65*31+'octsep cfs'!$J65*30+'octsep cfs'!$K65*31)*1.983471/1000</f>
        <v>17392.549430424002</v>
      </c>
      <c r="J65" s="6">
        <f>('octsep cfs'!$H65*30+'octsep cfs'!$I65*31+'octsep cfs'!$J65*30+'octsep cfs'!$K65*31)*1.983471/1000</f>
        <v>16826.125650012</v>
      </c>
      <c r="K65" s="6">
        <f>('octsep cfs'!$I65*31+'octsep cfs'!$J65*30+'octsep cfs'!$K65*31)*1.983471/1000</f>
        <v>15365.120746122</v>
      </c>
      <c r="L65" s="6">
        <f>('octsep cfs'!$J65*30+'octsep cfs'!$K65*31)*1.983471/1000</f>
        <v>11291.321229468</v>
      </c>
      <c r="M65" s="6">
        <f>'octsep cfs'!$K65*31*1.983471/1000</f>
        <v>4818.0454391579997</v>
      </c>
      <c r="N65" s="6">
        <f t="shared" si="1"/>
        <v>26852.795687234997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8385.6869582639993</v>
      </c>
      <c r="C66" s="6">
        <f xml:space="preserve"> ('octsep cfs'!$D66*31 + 'octsep cfs'!$C66*30 + 'octsep cfs'!$B66*31 + 'augjul cfs'!$C66*30)* 1.983471/1000</f>
        <v>4640.5386689550005</v>
      </c>
      <c r="D66" s="6">
        <f xml:space="preserve"> ('octsep cfs'!$D66*31 + 'octsep cfs'!$C66*30 + 'octsep cfs'!$B66*31)* 1.983471/1000</f>
        <v>2921.9403862950003</v>
      </c>
      <c r="E66" s="6">
        <f xml:space="preserve"> ('octsep cfs'!$D66*31 + 'octsep cfs'!$C66*30)* 1.983471/1000</f>
        <v>1851.441252885</v>
      </c>
      <c r="F66" s="6">
        <f>'octsep cfs'!$D66*1.983471*31/1000</f>
        <v>694.50245329500001</v>
      </c>
      <c r="G66" s="6">
        <f>('octsep cfs'!$E66*31+'octsep cfs'!$F66*28+'octsep cfs'!$G66*31+'octsep cfs'!$H66*30+'octsep cfs'!$I66*31+'octsep cfs'!$J66*30+'octsep cfs'!$K66*31)*1.983471/1000</f>
        <v>22047.593222801999</v>
      </c>
      <c r="H66" s="6">
        <f>('octsep cfs'!$F66*28+'octsep cfs'!$G66*31+'octsep cfs'!$H66*30+'octsep cfs'!$I66*31+'octsep cfs'!$J66*30+'octsep cfs'!$K66*31)*1.983471/1000</f>
        <v>21434.315890427999</v>
      </c>
      <c r="I66" s="6">
        <f>('octsep cfs'!$G66*31+'octsep cfs'!$H66*30+'octsep cfs'!$I66*31+'octsep cfs'!$J66*30+'octsep cfs'!$K66*31)*1.983471/1000</f>
        <v>20931.593264651998</v>
      </c>
      <c r="J66" s="6">
        <f>('octsep cfs'!$H66*30+'octsep cfs'!$I66*31+'octsep cfs'!$J66*30+'octsep cfs'!$K66*31)*1.983471/1000</f>
        <v>20235.492133731001</v>
      </c>
      <c r="K66" s="6">
        <f>('octsep cfs'!$I66*31+'octsep cfs'!$J66*30+'octsep cfs'!$K66*31)*1.983471/1000</f>
        <v>18115.776510740998</v>
      </c>
      <c r="L66" s="6">
        <f>('octsep cfs'!$J66*30+'octsep cfs'!$K66*31)*1.983471/1000</f>
        <v>14004.285094674</v>
      </c>
      <c r="M66" s="6">
        <f>'octsep cfs'!$K66*31*1.983471/1000</f>
        <v>6839.5118096340002</v>
      </c>
      <c r="N66" s="6">
        <f t="shared" si="1"/>
        <v>30433.280181065998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9462.4062567299989</v>
      </c>
      <c r="C67" s="6">
        <f xml:space="preserve"> ('octsep cfs'!$D67*31 + 'octsep cfs'!$C67*30 + 'octsep cfs'!$B67*31 + 'augjul cfs'!$C67*30)* 1.983471/1000</f>
        <v>5458.0877292059995</v>
      </c>
      <c r="D67" s="6">
        <f xml:space="preserve"> ('octsep cfs'!$D67*31 + 'octsep cfs'!$C67*30 + 'octsep cfs'!$B67*31)* 1.983471/1000</f>
        <v>3623.9324260860003</v>
      </c>
      <c r="E67" s="6">
        <f xml:space="preserve"> ('octsep cfs'!$D67*31 + 'octsep cfs'!$C67*30)* 1.983471/1000</f>
        <v>2518.0164344999998</v>
      </c>
      <c r="F67" s="6">
        <f>'octsep cfs'!$D67*1.983471*31/1000</f>
        <v>936.4561632299999</v>
      </c>
      <c r="G67" s="6">
        <f>('octsep cfs'!$E67*31+'octsep cfs'!$F67*28+'octsep cfs'!$G67*31+'octsep cfs'!$H67*30+'octsep cfs'!$I67*31+'octsep cfs'!$J67*30+'octsep cfs'!$K67*31)*1.983471/1000</f>
        <v>23068.249713452999</v>
      </c>
      <c r="H67" s="6">
        <f>('octsep cfs'!$F67*28+'octsep cfs'!$G67*31+'octsep cfs'!$H67*30+'octsep cfs'!$I67*31+'octsep cfs'!$J67*30+'octsep cfs'!$K67*31)*1.983471/1000</f>
        <v>22364.278169604</v>
      </c>
      <c r="I67" s="6">
        <f>('octsep cfs'!$G67*31+'octsep cfs'!$H67*30+'octsep cfs'!$I67*31+'octsep cfs'!$J67*30+'octsep cfs'!$K67*31)*1.983471/1000</f>
        <v>21574.261670304</v>
      </c>
      <c r="J67" s="6">
        <f>('octsep cfs'!$H67*30+'octsep cfs'!$I67*31+'octsep cfs'!$J67*30+'octsep cfs'!$K67*31)*1.983471/1000</f>
        <v>20974.880535755998</v>
      </c>
      <c r="K67" s="6">
        <f>('octsep cfs'!$I67*31+'octsep cfs'!$J67*30+'octsep cfs'!$K67*31)*1.983471/1000</f>
        <v>19283.118615726002</v>
      </c>
      <c r="L67" s="6">
        <f>('octsep cfs'!$J67*30+'octsep cfs'!$K67*31)*1.983471/1000</f>
        <v>14161.016989622998</v>
      </c>
      <c r="M67" s="6">
        <f>'octsep cfs'!$K67*31*1.983471/1000</f>
        <v>7422.3527795129994</v>
      </c>
      <c r="N67" s="6">
        <f t="shared" si="1"/>
        <v>32530.655970182997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9425.977828344001</v>
      </c>
      <c r="C68" s="6">
        <f xml:space="preserve"> ('octsep cfs'!$D68*31 + 'octsep cfs'!$C68*30 + 'octsep cfs'!$B68*31 + 'augjul cfs'!$C68*30)* 1.983471/1000</f>
        <v>4422.9776853780004</v>
      </c>
      <c r="D68" s="6">
        <f xml:space="preserve"> ('octsep cfs'!$D68*31 + 'octsep cfs'!$C68*30 + 'octsep cfs'!$B68*31)* 1.983471/1000</f>
        <v>2336.5843751880002</v>
      </c>
      <c r="E68" s="6">
        <f xml:space="preserve"> ('octsep cfs'!$D68*31 + 'octsep cfs'!$C68*30)* 1.983471/1000</f>
        <v>1253.9106967799999</v>
      </c>
      <c r="F68" s="6">
        <f>'octsep cfs'!$D68*1.983471*31/1000</f>
        <v>580.44295344000011</v>
      </c>
      <c r="G68" s="6">
        <f>('octsep cfs'!$E68*31+'octsep cfs'!$F68*29+'octsep cfs'!$G68*31+'octsep cfs'!$H68*30+'octsep cfs'!$I68*31+'octsep cfs'!$J68*30+'octsep cfs'!$K68*31)*1.983471/1000</f>
        <v>19866.733139295</v>
      </c>
      <c r="H68" s="6">
        <f>('octsep cfs'!$F68*29+'octsep cfs'!$G68*31+'octsep cfs'!$H68*30+'octsep cfs'!$I68*31+'octsep cfs'!$J68*30+'octsep cfs'!$K68*31)*1.983471/1000</f>
        <v>19324.965886884002</v>
      </c>
      <c r="I68" s="6">
        <f>('octsep cfs'!$G68*31+'octsep cfs'!$H68*30+'octsep cfs'!$I68*31+'octsep cfs'!$J68*30+'octsep cfs'!$K68*31)*1.983471/1000</f>
        <v>18742.626735168</v>
      </c>
      <c r="J68" s="6">
        <f>('octsep cfs'!$H68*30+'octsep cfs'!$I68*31+'octsep cfs'!$J68*30+'octsep cfs'!$K68*31)*1.983471/1000</f>
        <v>17909.346766415998</v>
      </c>
      <c r="K68" s="6">
        <f>('octsep cfs'!$I68*31+'octsep cfs'!$J68*30+'octsep cfs'!$K68*31)*1.983471/1000</f>
        <v>15945.234443375999</v>
      </c>
      <c r="L68" s="6">
        <f>('octsep cfs'!$J68*30+'octsep cfs'!$K68*31)*1.983471/1000</f>
        <v>11175.518258603999</v>
      </c>
      <c r="M68" s="6">
        <f>'octsep cfs'!$K68*31*1.983471/1000</f>
        <v>4236.7416593039998</v>
      </c>
      <c r="N68" s="6">
        <f t="shared" si="1"/>
        <v>29292.710967639003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7591.0549219469995</v>
      </c>
      <c r="C69" s="6">
        <f xml:space="preserve"> ('octsep cfs'!$D69*31 + 'octsep cfs'!$C69*30 + 'octsep cfs'!$B69*31 + 'augjul cfs'!$C69*30)* 1.983471/1000</f>
        <v>4738.9525495620001</v>
      </c>
      <c r="D69" s="6">
        <f xml:space="preserve"> ('octsep cfs'!$D69*31 + 'octsep cfs'!$C69*30 + 'octsep cfs'!$B69*31)* 1.983471/1000</f>
        <v>3108.8964123419996</v>
      </c>
      <c r="E69" s="6">
        <f xml:space="preserve"> ('octsep cfs'!$D69*31 + 'octsep cfs'!$C69*30)* 1.983471/1000</f>
        <v>1502.348373414</v>
      </c>
      <c r="F69" s="6">
        <f>'octsep cfs'!$D69*1.983471*31/1000</f>
        <v>612.04758035400005</v>
      </c>
      <c r="G69" s="6">
        <f>('octsep cfs'!$E69*31+'octsep cfs'!$F69*28+'octsep cfs'!$G69*31+'octsep cfs'!$H69*30+'octsep cfs'!$I69*31+'octsep cfs'!$J69*30+'octsep cfs'!$K69*31)*1.983471/1000</f>
        <v>16035.107497857001</v>
      </c>
      <c r="H69" s="6">
        <f>('octsep cfs'!$F69*28+'octsep cfs'!$G69*31+'octsep cfs'!$H69*30+'octsep cfs'!$I69*31+'octsep cfs'!$J69*30+'octsep cfs'!$K69*31)*1.983471/1000</f>
        <v>15497.27545191</v>
      </c>
      <c r="I69" s="6">
        <f>('octsep cfs'!$G69*31+'octsep cfs'!$H69*30+'octsep cfs'!$I69*31+'octsep cfs'!$J69*30+'octsep cfs'!$K69*31)*1.983471/1000</f>
        <v>15120.344556954</v>
      </c>
      <c r="J69" s="6">
        <f>('octsep cfs'!$H69*30+'octsep cfs'!$I69*31+'octsep cfs'!$J69*30+'octsep cfs'!$K69*31)*1.983471/1000</f>
        <v>14582.451023406002</v>
      </c>
      <c r="K69" s="6">
        <f>('octsep cfs'!$I69*31+'octsep cfs'!$J69*30+'octsep cfs'!$K69*31)*1.983471/1000</f>
        <v>13432.295694636001</v>
      </c>
      <c r="L69" s="6">
        <f>('octsep cfs'!$J69*30+'octsep cfs'!$K69*31)*1.983471/1000</f>
        <v>8045.1825082229998</v>
      </c>
      <c r="M69" s="6">
        <f>'octsep cfs'!$K69*31*1.983471/1000</f>
        <v>3620.5744096829999</v>
      </c>
      <c r="N69" s="6">
        <f t="shared" ref="N69:N84" si="2">B69+G69</f>
        <v>23626.162419804001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6909.5025508110002</v>
      </c>
      <c r="C70" s="6">
        <f xml:space="preserve"> ('octsep cfs'!$D70*31 + 'octsep cfs'!$C70*30 + 'octsep cfs'!$B70*31 + 'augjul cfs'!$C70*30)* 1.983471/1000</f>
        <v>3766.5638256960001</v>
      </c>
      <c r="D70" s="6">
        <f xml:space="preserve"> ('octsep cfs'!$D70*31 + 'octsep cfs'!$C70*30 + 'octsep cfs'!$B70*31)* 1.983471/1000</f>
        <v>2186.1341328960002</v>
      </c>
      <c r="E70" s="6">
        <f xml:space="preserve"> ('octsep cfs'!$D70*31 + 'octsep cfs'!$C70*30)* 1.983471/1000</f>
        <v>1242.9758211569999</v>
      </c>
      <c r="F70" s="6">
        <f>'octsep cfs'!$D70*1.983471*31/1000</f>
        <v>603.00890300700007</v>
      </c>
      <c r="G70" s="6">
        <f>('octsep cfs'!$E70*31+'octsep cfs'!$F70*28+'octsep cfs'!$G70*31+'octsep cfs'!$H70*30+'octsep cfs'!$I70*31+'octsep cfs'!$J70*30+'octsep cfs'!$K70*31)*1.983471/1000</f>
        <v>20821.355913414001</v>
      </c>
      <c r="H70" s="6">
        <f>('octsep cfs'!$F70*28+'octsep cfs'!$G70*31+'octsep cfs'!$H70*30+'octsep cfs'!$I70*31+'octsep cfs'!$J70*30+'octsep cfs'!$K70*31)*1.983471/1000</f>
        <v>20243.433951614999</v>
      </c>
      <c r="I70" s="6">
        <f>('octsep cfs'!$G70*31+'octsep cfs'!$H70*30+'octsep cfs'!$I70*31+'octsep cfs'!$J70*30+'octsep cfs'!$K70*31)*1.983471/1000</f>
        <v>19805.634298610999</v>
      </c>
      <c r="J70" s="6">
        <f>('octsep cfs'!$H70*30+'octsep cfs'!$I70*31+'octsep cfs'!$J70*30+'octsep cfs'!$K70*31)*1.983471/1000</f>
        <v>19120.600935869999</v>
      </c>
      <c r="K70" s="6">
        <f>('octsep cfs'!$I70*31+'octsep cfs'!$J70*30+'octsep cfs'!$K70*31)*1.983471/1000</f>
        <v>16789.824163770001</v>
      </c>
      <c r="L70" s="6">
        <f>('octsep cfs'!$J70*30+'octsep cfs'!$K70*31)*1.983471/1000</f>
        <v>11687.460057587999</v>
      </c>
      <c r="M70" s="6">
        <f>'octsep cfs'!$K70*31*1.983471/1000</f>
        <v>5740.9743301679991</v>
      </c>
      <c r="N70" s="6">
        <f t="shared" si="2"/>
        <v>27730.858464225003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7622.7150860490001</v>
      </c>
      <c r="C71" s="6">
        <f xml:space="preserve"> ('octsep cfs'!$D71*31 + 'octsep cfs'!$C71*30 + 'octsep cfs'!$B71*31 + 'augjul cfs'!$C71*30)* 1.983471/1000</f>
        <v>4122.2874487199997</v>
      </c>
      <c r="D71" s="6">
        <f xml:space="preserve"> ('octsep cfs'!$D71*31 + 'octsep cfs'!$C71*30 + 'octsep cfs'!$B71*31)* 1.983471/1000</f>
        <v>2206.9685122799997</v>
      </c>
      <c r="E71" s="6">
        <f xml:space="preserve"> ('octsep cfs'!$D71*31 + 'octsep cfs'!$C71*30)* 1.983471/1000</f>
        <v>1189.9021041389999</v>
      </c>
      <c r="F71" s="6">
        <f>'octsep cfs'!$D71*1.983471*31/1000</f>
        <v>612.35501835899993</v>
      </c>
      <c r="G71" s="6">
        <f>('octsep cfs'!$E71*31+'octsep cfs'!$F71*28+'octsep cfs'!$G71*31+'octsep cfs'!$H71*30+'octsep cfs'!$I71*31+'octsep cfs'!$J71*30+'octsep cfs'!$K71*31)*1.983471/1000</f>
        <v>19070.815813770001</v>
      </c>
      <c r="H71" s="6">
        <f>('octsep cfs'!$F71*28+'octsep cfs'!$G71*31+'octsep cfs'!$H71*30+'octsep cfs'!$I71*31+'octsep cfs'!$J71*30+'octsep cfs'!$K71*31)*1.983471/1000</f>
        <v>18533.783106635998</v>
      </c>
      <c r="I71" s="6">
        <f>('octsep cfs'!$G71*31+'octsep cfs'!$H71*30+'octsep cfs'!$I71*31+'octsep cfs'!$J71*30+'octsep cfs'!$K71*31)*1.983471/1000</f>
        <v>17970.52494594</v>
      </c>
      <c r="J71" s="6">
        <f>('octsep cfs'!$H71*30+'octsep cfs'!$I71*31+'octsep cfs'!$J71*30+'octsep cfs'!$K71*31)*1.983471/1000</f>
        <v>17351.160341067</v>
      </c>
      <c r="K71" s="6">
        <f>('octsep cfs'!$I71*31+'octsep cfs'!$J71*30+'octsep cfs'!$K71*31)*1.983471/1000</f>
        <v>16204.396747707</v>
      </c>
      <c r="L71" s="6">
        <f>('octsep cfs'!$J71*30+'octsep cfs'!$K71*31)*1.983471/1000</f>
        <v>12043.038887228999</v>
      </c>
      <c r="M71" s="6">
        <f>'octsep cfs'!$K71*31*1.983471/1000</f>
        <v>5207.323441089</v>
      </c>
      <c r="N71" s="6">
        <f t="shared" si="2"/>
        <v>26693.530899819001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9863.4303739229999</v>
      </c>
      <c r="C72" s="6">
        <f xml:space="preserve"> ('octsep cfs'!$D72*31 + 'octsep cfs'!$C72*30 + 'octsep cfs'!$B72*31 + 'augjul cfs'!$C72*30)* 1.983471/1000</f>
        <v>6394.9762891139999</v>
      </c>
      <c r="D72" s="6">
        <f xml:space="preserve"> ('octsep cfs'!$D72*31 + 'octsep cfs'!$C72*30 + 'octsep cfs'!$B72*31)* 1.983471/1000</f>
        <v>4218.6127343640001</v>
      </c>
      <c r="E72" s="6">
        <f xml:space="preserve"> ('octsep cfs'!$D72*31 + 'octsep cfs'!$C72*30)* 1.983471/1000</f>
        <v>2468.491147101</v>
      </c>
      <c r="F72" s="6">
        <f>'octsep cfs'!$D72*1.983471*31/1000</f>
        <v>1160.9473944809999</v>
      </c>
      <c r="G72" s="6">
        <f>('octsep cfs'!$E72*31+'octsep cfs'!$F72*29+'octsep cfs'!$G72*31+'octsep cfs'!$H72*30+'octsep cfs'!$I72*31+'octsep cfs'!$J72*30+'octsep cfs'!$K72*31)*1.983471/1000</f>
        <v>23507.037135014998</v>
      </c>
      <c r="H72" s="6">
        <f>('octsep cfs'!$F72*29+'octsep cfs'!$G72*31+'octsep cfs'!$H72*30+'octsep cfs'!$I72*31+'octsep cfs'!$J72*30+'octsep cfs'!$K72*31)*1.983471/1000</f>
        <v>22707.452371610998</v>
      </c>
      <c r="I72" s="6">
        <f>('octsep cfs'!$G72*31+'octsep cfs'!$H72*30+'octsep cfs'!$I72*31+'octsep cfs'!$J72*30+'octsep cfs'!$K72*31)*1.983471/1000</f>
        <v>22033.080165495001</v>
      </c>
      <c r="J72" s="6">
        <f>('octsep cfs'!$H72*30+'octsep cfs'!$I72*31+'octsep cfs'!$J72*30+'octsep cfs'!$K72*31)*1.983471/1000</f>
        <v>21213.265981362001</v>
      </c>
      <c r="K72" s="6">
        <f>('octsep cfs'!$I72*31+'octsep cfs'!$J72*30+'octsep cfs'!$K72*31)*1.983471/1000</f>
        <v>19245.880931172</v>
      </c>
      <c r="L72" s="6">
        <f>('octsep cfs'!$J72*30+'octsep cfs'!$K72*31)*1.983471/1000</f>
        <v>15423.319752203999</v>
      </c>
      <c r="M72" s="6">
        <f>'octsep cfs'!$K72*31*1.983471/1000</f>
        <v>7890.3349107240001</v>
      </c>
      <c r="N72" s="6">
        <f t="shared" si="2"/>
        <v>33370.467508937996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9494.1993133889991</v>
      </c>
      <c r="C73" s="6">
        <f xml:space="preserve"> ('octsep cfs'!$D73*31 + 'octsep cfs'!$C73*30 + 'octsep cfs'!$B73*31 + 'augjul cfs'!$C73*30)* 1.983471/1000</f>
        <v>5433.0662425410001</v>
      </c>
      <c r="D73" s="6">
        <f xml:space="preserve"> ('octsep cfs'!$D73*31 + 'octsep cfs'!$C73*30 + 'octsep cfs'!$B73*31)* 1.983471/1000</f>
        <v>3292.5241740509996</v>
      </c>
      <c r="E73" s="6">
        <f xml:space="preserve"> ('octsep cfs'!$D73*31 + 'octsep cfs'!$C73*30)* 1.983471/1000</f>
        <v>1726.9268773890001</v>
      </c>
      <c r="F73" s="6">
        <f>'octsep cfs'!$D73*1.983471*31/1000</f>
        <v>723.032700159</v>
      </c>
      <c r="G73" s="6">
        <f>('octsep cfs'!$E73*31+'octsep cfs'!$F73*28+'octsep cfs'!$G73*31+'octsep cfs'!$H73*30+'octsep cfs'!$I73*31+'octsep cfs'!$J73*30+'octsep cfs'!$K73*31)*1.983471/1000</f>
        <v>24197.310828138001</v>
      </c>
      <c r="H73" s="6">
        <f>('octsep cfs'!$F73*28+'octsep cfs'!$G73*31+'octsep cfs'!$H73*30+'octsep cfs'!$I73*31+'octsep cfs'!$J73*30+'octsep cfs'!$K73*31)*1.983471/1000</f>
        <v>23644.721757951</v>
      </c>
      <c r="I73" s="6">
        <f>('octsep cfs'!$G73*31+'octsep cfs'!$H73*30+'octsep cfs'!$I73*31+'octsep cfs'!$J73*30+'octsep cfs'!$K73*31)*1.983471/1000</f>
        <v>23061.747895515</v>
      </c>
      <c r="J73" s="6">
        <f>('octsep cfs'!$H73*30+'octsep cfs'!$I73*31+'octsep cfs'!$J73*30+'octsep cfs'!$K73*31)*1.983471/1000</f>
        <v>22280.978338016997</v>
      </c>
      <c r="K73" s="6">
        <f>('octsep cfs'!$I73*31+'octsep cfs'!$J73*30+'octsep cfs'!$K73*31)*1.983471/1000</f>
        <v>21014.908964007001</v>
      </c>
      <c r="L73" s="6">
        <f>('octsep cfs'!$J73*30+'octsep cfs'!$K73*31)*1.983471/1000</f>
        <v>15573.502225911001</v>
      </c>
      <c r="M73" s="6">
        <f>'octsep cfs'!$K73*31*1.983471/1000</f>
        <v>7200.2595647010003</v>
      </c>
      <c r="N73" s="6">
        <f t="shared" si="2"/>
        <v>33691.510141527004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12020.006821977</v>
      </c>
      <c r="C74" s="6">
        <f xml:space="preserve"> ('octsep cfs'!$D74*31 + 'octsep cfs'!$C74*30 + 'octsep cfs'!$B74*31 + 'augjul cfs'!$C74*30)* 1.983471/1000</f>
        <v>7941.4112724449997</v>
      </c>
      <c r="D74" s="6">
        <f xml:space="preserve"> ('octsep cfs'!$D74*31 + 'octsep cfs'!$C74*30 + 'octsep cfs'!$B74*31)* 1.983471/1000</f>
        <v>5196.902284455</v>
      </c>
      <c r="E74" s="6">
        <f xml:space="preserve"> ('octsep cfs'!$D74*31 + 'octsep cfs'!$C74*30)* 1.983471/1000</f>
        <v>2214.8766111569998</v>
      </c>
      <c r="F74" s="6">
        <f>'octsep cfs'!$D74*1.983471*31/1000</f>
        <v>858.18244715699996</v>
      </c>
      <c r="G74" s="6">
        <f>('octsep cfs'!$E74*31+'octsep cfs'!$F74*28+'octsep cfs'!$G74*31+'octsep cfs'!$H74*30+'octsep cfs'!$I74*31+'octsep cfs'!$J74*30+'octsep cfs'!$K74*31)*1.983471/1000</f>
        <v>19816.70008332</v>
      </c>
      <c r="H74" s="6">
        <f>('octsep cfs'!$F74*28+'octsep cfs'!$G74*31+'octsep cfs'!$H74*30+'octsep cfs'!$I74*31+'octsep cfs'!$J74*30+'octsep cfs'!$K74*31)*1.983471/1000</f>
        <v>19190.018453928002</v>
      </c>
      <c r="I74" s="6">
        <f>('octsep cfs'!$G74*31+'octsep cfs'!$H74*30+'octsep cfs'!$I74*31+'octsep cfs'!$J74*30+'octsep cfs'!$K74*31)*1.983471/1000</f>
        <v>18529.348065480001</v>
      </c>
      <c r="J74" s="6">
        <f>('octsep cfs'!$H74*30+'octsep cfs'!$I74*31+'octsep cfs'!$J74*30+'octsep cfs'!$K74*31)*1.983471/1000</f>
        <v>17667.414874662001</v>
      </c>
      <c r="K74" s="6">
        <f>('octsep cfs'!$I74*31+'octsep cfs'!$J74*30+'octsep cfs'!$K74*31)*1.983471/1000</f>
        <v>16080.261215172</v>
      </c>
      <c r="L74" s="6">
        <f>('octsep cfs'!$J74*30+'octsep cfs'!$K74*31)*1.983471/1000</f>
        <v>9760.6270719930017</v>
      </c>
      <c r="M74" s="6">
        <f>'octsep cfs'!$K74*31*1.983471/1000</f>
        <v>4793.7578367630003</v>
      </c>
      <c r="N74" s="6">
        <f t="shared" si="2"/>
        <v>31836.706905297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7239.8575797450003</v>
      </c>
      <c r="C75" s="6">
        <f xml:space="preserve"> ('octsep cfs'!$D75*31 + 'octsep cfs'!$C75*30 + 'octsep cfs'!$B75*31 + 'augjul cfs'!$C75*30)* 1.983471/1000</f>
        <v>4040.2272865079999</v>
      </c>
      <c r="D75" s="6">
        <f xml:space="preserve"> ('octsep cfs'!$D75*31 + 'octsep cfs'!$C75*30 + 'octsep cfs'!$B75*31)* 1.983471/1000</f>
        <v>2160.789340458</v>
      </c>
      <c r="E75" s="6">
        <f xml:space="preserve"> ('octsep cfs'!$D75*31 + 'octsep cfs'!$C75*30)* 1.983471/1000</f>
        <v>1285.4518526219999</v>
      </c>
      <c r="F75" s="6">
        <f>'octsep cfs'!$D75*1.983471*31/1000</f>
        <v>632.21551348200001</v>
      </c>
      <c r="G75" s="6">
        <f>('octsep cfs'!$E75*31+'octsep cfs'!$F75*28+'octsep cfs'!$G75*31+'octsep cfs'!$H75*30+'octsep cfs'!$I75*31+'octsep cfs'!$J75*30+'octsep cfs'!$K75*31)*1.983471/1000</f>
        <v>22177.024622907</v>
      </c>
      <c r="H75" s="6">
        <f>('octsep cfs'!$F75*28+'octsep cfs'!$G75*31+'octsep cfs'!$H75*30+'octsep cfs'!$I75*31+'octsep cfs'!$J75*30+'octsep cfs'!$K75*31)*1.983471/1000</f>
        <v>21570.756877046999</v>
      </c>
      <c r="I75" s="6">
        <f>('octsep cfs'!$G75*31+'octsep cfs'!$H75*30+'octsep cfs'!$I75*31+'octsep cfs'!$J75*30+'octsep cfs'!$K75*31)*1.983471/1000</f>
        <v>21052.872598947</v>
      </c>
      <c r="J75" s="6">
        <f>('octsep cfs'!$H75*30+'octsep cfs'!$I75*31+'octsep cfs'!$J75*30+'octsep cfs'!$K75*31)*1.983471/1000</f>
        <v>20333.529154847998</v>
      </c>
      <c r="K75" s="6">
        <f>('octsep cfs'!$I75*31+'octsep cfs'!$J75*30+'octsep cfs'!$K75*31)*1.983471/1000</f>
        <v>18834.382103627999</v>
      </c>
      <c r="L75" s="6">
        <f>('octsep cfs'!$J75*30+'octsep cfs'!$K75*31)*1.983471/1000</f>
        <v>15128.831829363</v>
      </c>
      <c r="M75" s="6">
        <f>'octsep cfs'!$K75*31*1.983471/1000</f>
        <v>7593.288310293</v>
      </c>
      <c r="N75" s="6">
        <f t="shared" si="2"/>
        <v>29416.882202651999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12147.391280010001</v>
      </c>
      <c r="C76" s="6">
        <f xml:space="preserve"> ('octsep cfs'!$D76*31 + 'octsep cfs'!$C76*30 + 'octsep cfs'!$B76*31 + 'augjul cfs'!$C76*30)* 1.983471/1000</f>
        <v>6358.2106706579998</v>
      </c>
      <c r="D76" s="6">
        <f xml:space="preserve"> ('octsep cfs'!$D76*31 + 'octsep cfs'!$C76*30 + 'octsep cfs'!$B76*31)* 1.983471/1000</f>
        <v>4188.9281073780003</v>
      </c>
      <c r="E76" s="6">
        <f xml:space="preserve"> ('octsep cfs'!$D76*31 + 'octsep cfs'!$C76*30)* 1.983471/1000</f>
        <v>2965.3248474779998</v>
      </c>
      <c r="F76" s="6">
        <f>'octsep cfs'!$D76*1.983471*31/1000</f>
        <v>1042.0918617479999</v>
      </c>
      <c r="G76" s="6">
        <f>('octsep cfs'!$E76*31+'octsep cfs'!$F76*29+'octsep cfs'!$G76*31+'octsep cfs'!$H76*30+'octsep cfs'!$I76*31+'octsep cfs'!$J76*30+'octsep cfs'!$K76*31)*1.983471/1000</f>
        <v>20823.569467050002</v>
      </c>
      <c r="H76" s="6">
        <f>('octsep cfs'!$F76*29+'octsep cfs'!$G76*31+'octsep cfs'!$H76*30+'octsep cfs'!$I76*31+'octsep cfs'!$J76*30+'octsep cfs'!$K76*31)*1.983471/1000</f>
        <v>20117.261394363002</v>
      </c>
      <c r="I76" s="6">
        <f>('octsep cfs'!$G76*31+'octsep cfs'!$H76*30+'octsep cfs'!$I76*31+'octsep cfs'!$J76*30+'octsep cfs'!$K76*31)*1.983471/1000</f>
        <v>19526.754309069001</v>
      </c>
      <c r="J76" s="6">
        <f>('octsep cfs'!$H76*30+'octsep cfs'!$I76*31+'octsep cfs'!$J76*30+'octsep cfs'!$K76*31)*1.983471/1000</f>
        <v>18805.935162546</v>
      </c>
      <c r="K76" s="6">
        <f>('octsep cfs'!$I76*31+'octsep cfs'!$J76*30+'octsep cfs'!$K76*31)*1.983471/1000</f>
        <v>17320.295548835998</v>
      </c>
      <c r="L76" s="6">
        <f>('octsep cfs'!$J76*30+'octsep cfs'!$K76*31)*1.983471/1000</f>
        <v>13474.307593886999</v>
      </c>
      <c r="M76" s="6">
        <f>'octsep cfs'!$K76*31*1.983471/1000</f>
        <v>7129.9177491569999</v>
      </c>
      <c r="N76" s="6">
        <f t="shared" si="2"/>
        <v>32970.960747060002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8213.5791961230007</v>
      </c>
      <c r="C77" s="6">
        <f xml:space="preserve"> ('octsep cfs'!$D77*31 + 'octsep cfs'!$C77*30 + 'octsep cfs'!$B77*31 + 'augjul cfs'!$C77*30)* 1.983471/1000</f>
        <v>4495.8543768600002</v>
      </c>
      <c r="D77" s="6">
        <f xml:space="preserve"> ('octsep cfs'!$D77*31 + 'octsep cfs'!$C77*30 + 'octsep cfs'!$B77*31)* 1.983471/1000</f>
        <v>2424.75362808</v>
      </c>
      <c r="E77" s="6">
        <f xml:space="preserve"> ('octsep cfs'!$D77*31 + 'octsep cfs'!$C77*30)* 1.983471/1000</f>
        <v>1247.5735069349998</v>
      </c>
      <c r="F77" s="6">
        <f>'octsep cfs'!$D77*1.983471*31/1000</f>
        <v>551.85121897500005</v>
      </c>
      <c r="G77" s="6">
        <f>('octsep cfs'!$E77*31+'octsep cfs'!$F77*28+'octsep cfs'!$G77*31+'octsep cfs'!$H77*30+'octsep cfs'!$I77*31+'octsep cfs'!$J77*30+'octsep cfs'!$K77*31)*1.983471/1000</f>
        <v>15935.606675142</v>
      </c>
      <c r="H77" s="6">
        <f>('octsep cfs'!$F77*28+'octsep cfs'!$G77*31+'octsep cfs'!$H77*30+'octsep cfs'!$I77*31+'octsep cfs'!$J77*30+'octsep cfs'!$K77*31)*1.983471/1000</f>
        <v>15412.900579041001</v>
      </c>
      <c r="I77" s="6">
        <f>('octsep cfs'!$G77*31+'octsep cfs'!$H77*30+'octsep cfs'!$I77*31+'octsep cfs'!$J77*30+'octsep cfs'!$K77*31)*1.983471/1000</f>
        <v>14935.391836617</v>
      </c>
      <c r="J77" s="6">
        <f>('octsep cfs'!$H77*30+'octsep cfs'!$I77*31+'octsep cfs'!$J77*30+'octsep cfs'!$K77*31)*1.983471/1000</f>
        <v>14443.491028617</v>
      </c>
      <c r="K77" s="6">
        <f>('octsep cfs'!$I77*31+'octsep cfs'!$J77*30+'octsep cfs'!$K77*31)*1.983471/1000</f>
        <v>13465.957180977</v>
      </c>
      <c r="L77" s="6">
        <f>('octsep cfs'!$J77*30+'octsep cfs'!$K77*31)*1.983471/1000</f>
        <v>9695.7219504599998</v>
      </c>
      <c r="M77" s="6">
        <f>'octsep cfs'!$K77*31*1.983471/1000</f>
        <v>4836.6146946599993</v>
      </c>
      <c r="N77" s="6">
        <f t="shared" si="2"/>
        <v>24149.185871264999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7553.1250060140001</v>
      </c>
      <c r="C78" s="6">
        <f xml:space="preserve"> ('octsep cfs'!$D78*31 + 'octsep cfs'!$C78*30 + 'octsep cfs'!$B78*31 + 'augjul cfs'!$C78*30)* 1.983471/1000</f>
        <v>4235.377031256</v>
      </c>
      <c r="D78" s="6">
        <f xml:space="preserve"> ('octsep cfs'!$D78*31 + 'octsep cfs'!$C78*30 + 'octsep cfs'!$B78*31)* 1.983471/1000</f>
        <v>2560.7523006659999</v>
      </c>
      <c r="E78" s="6">
        <f xml:space="preserve"> ('octsep cfs'!$D78*31 + 'octsep cfs'!$C78*30)* 1.983471/1000</f>
        <v>1666.35365652</v>
      </c>
      <c r="F78" s="6">
        <f>'octsep cfs'!$D78*1.983471*31/1000</f>
        <v>630.86278626000001</v>
      </c>
      <c r="G78" s="6">
        <f>('octsep cfs'!$E78*31+'octsep cfs'!$F78*28+'octsep cfs'!$G78*31+'octsep cfs'!$H78*30+'octsep cfs'!$I78*31+'octsep cfs'!$J78*30+'octsep cfs'!$K78*31)*1.983471/1000</f>
        <v>22103.467600871998</v>
      </c>
      <c r="H78" s="6">
        <f>('octsep cfs'!$F78*28+'octsep cfs'!$G78*31+'octsep cfs'!$H78*30+'octsep cfs'!$I78*31+'octsep cfs'!$J78*30+'octsep cfs'!$K78*31)*1.983471/1000</f>
        <v>21447.517873403998</v>
      </c>
      <c r="I78" s="6">
        <f>('octsep cfs'!$G78*31+'octsep cfs'!$H78*30+'octsep cfs'!$I78*31+'octsep cfs'!$J78*30+'octsep cfs'!$K78*31)*1.983471/1000</f>
        <v>20972.008469748002</v>
      </c>
      <c r="J78" s="6">
        <f>('octsep cfs'!$H78*30+'octsep cfs'!$I78*31+'octsep cfs'!$J78*30+'octsep cfs'!$K78*31)*1.983471/1000</f>
        <v>20444.075927561997</v>
      </c>
      <c r="K78" s="6">
        <f>('octsep cfs'!$I78*31+'octsep cfs'!$J78*30+'octsep cfs'!$K78*31)*1.983471/1000</f>
        <v>19221.623080842</v>
      </c>
      <c r="L78" s="6">
        <f>('octsep cfs'!$J78*30+'octsep cfs'!$K78*31)*1.983471/1000</f>
        <v>15488.280410924999</v>
      </c>
      <c r="M78" s="6">
        <f>'octsep cfs'!$K78*31*1.983471/1000</f>
        <v>6984.0691595850003</v>
      </c>
      <c r="N78" s="6">
        <f t="shared" si="2"/>
        <v>29656.592606885999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6826.2225539339997</v>
      </c>
      <c r="C79" s="6">
        <f xml:space="preserve"> ('octsep cfs'!$D79*31 + 'octsep cfs'!$C79*30 + 'octsep cfs'!$B79*31 + 'augjul cfs'!$C79*30)* 1.983471/1000</f>
        <v>3838.5400213439998</v>
      </c>
      <c r="D79" s="6">
        <f xml:space="preserve"> ('octsep cfs'!$D79*31 + 'octsep cfs'!$C79*30 + 'octsep cfs'!$B79*31)* 1.983471/1000</f>
        <v>2069.7797570940002</v>
      </c>
      <c r="E79" s="6">
        <f xml:space="preserve"> ('octsep cfs'!$D79*31 + 'octsep cfs'!$C79*30)* 1.983471/1000</f>
        <v>1246.3378045020002</v>
      </c>
      <c r="F79" s="6">
        <f>'octsep cfs'!$D79*1.983471*31/1000</f>
        <v>600.24196096200001</v>
      </c>
      <c r="G79" s="6">
        <f>('octsep cfs'!$E79*31+'octsep cfs'!$F79*28+'octsep cfs'!$G79*31+'octsep cfs'!$H79*30+'octsep cfs'!$I79*31+'octsep cfs'!$J79*30+'octsep cfs'!$K79*31)*1.983471/1000</f>
        <v>18645.424755341999</v>
      </c>
      <c r="H79" s="6">
        <f>('octsep cfs'!$F79*28+'octsep cfs'!$G79*31+'octsep cfs'!$H79*30+'octsep cfs'!$I79*31+'octsep cfs'!$J79*30+'octsep cfs'!$K79*31)*1.983471/1000</f>
        <v>18085.334197833003</v>
      </c>
      <c r="I79" s="6">
        <f>('octsep cfs'!$G79*31+'octsep cfs'!$H79*30+'octsep cfs'!$I79*31+'octsep cfs'!$J79*30+'octsep cfs'!$K79*31)*1.983471/1000</f>
        <v>17705.348757536998</v>
      </c>
      <c r="J79" s="6">
        <f>('octsep cfs'!$H79*30+'octsep cfs'!$I79*31+'octsep cfs'!$J79*30+'octsep cfs'!$K79*31)*1.983471/1000</f>
        <v>17018.716717169998</v>
      </c>
      <c r="K79" s="6">
        <f>('octsep cfs'!$I79*31+'octsep cfs'!$J79*30+'octsep cfs'!$K79*31)*1.983471/1000</f>
        <v>15377.949836549999</v>
      </c>
      <c r="L79" s="6">
        <f>('octsep cfs'!$J79*30+'octsep cfs'!$K79*31)*1.983471/1000</f>
        <v>11661.331794105001</v>
      </c>
      <c r="M79" s="6">
        <f>'octsep cfs'!$K79*31*1.983471/1000</f>
        <v>4729.9337069250005</v>
      </c>
      <c r="N79" s="6">
        <f t="shared" si="2"/>
        <v>25471.647309275999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8745.2604984990012</v>
      </c>
      <c r="C80" s="6">
        <f xml:space="preserve"> ('octsep cfs'!$D80*31 + 'octsep cfs'!$C80*30 + 'octsep cfs'!$B80*31 + 'augjul cfs'!$C80*30)* 1.983471/1000</f>
        <v>5645.7935072910004</v>
      </c>
      <c r="D80" s="6">
        <f xml:space="preserve"> ('octsep cfs'!$D80*31 + 'octsep cfs'!$C80*30 + 'octsep cfs'!$B80*31)* 1.983471/1000</f>
        <v>4041.3241459710002</v>
      </c>
      <c r="E80" s="6">
        <f xml:space="preserve"> ('octsep cfs'!$D80*31 + 'octsep cfs'!$C80*30)* 1.983471/1000</f>
        <v>1657.3268799989999</v>
      </c>
      <c r="F80" s="6">
        <f>'octsep cfs'!$D80*1.983471*31/1000</f>
        <v>671.997991329</v>
      </c>
      <c r="G80" s="6">
        <f>('octsep cfs'!$E80*31+'octsep cfs'!$F80*29+'octsep cfs'!$G80*31+'octsep cfs'!$H80*30+'octsep cfs'!$I80*31+'octsep cfs'!$J80*30+'octsep cfs'!$K80*31)*1.983471/1000</f>
        <v>18434.905093814999</v>
      </c>
      <c r="H80" s="6">
        <f>('octsep cfs'!$F80*29+'octsep cfs'!$G80*31+'octsep cfs'!$H80*30+'octsep cfs'!$I80*31+'octsep cfs'!$J80*30+'octsep cfs'!$K80*31)*1.983471/1000</f>
        <v>17852.371561941003</v>
      </c>
      <c r="I80" s="6">
        <f>('octsep cfs'!$G80*31+'octsep cfs'!$H80*30+'octsep cfs'!$I80*31+'octsep cfs'!$J80*30+'octsep cfs'!$K80*31)*1.983471/1000</f>
        <v>17377.423480578003</v>
      </c>
      <c r="J80" s="6">
        <f>('octsep cfs'!$H80*30+'octsep cfs'!$I80*31+'octsep cfs'!$J80*30+'octsep cfs'!$K80*31)*1.983471/1000</f>
        <v>16754.738545250999</v>
      </c>
      <c r="K80" s="6">
        <f>('octsep cfs'!$I80*31+'octsep cfs'!$J80*30+'octsep cfs'!$K80*31)*1.983471/1000</f>
        <v>14740.821265401</v>
      </c>
      <c r="L80" s="6">
        <f>('octsep cfs'!$J80*30+'octsep cfs'!$K80*31)*1.983471/1000</f>
        <v>10673.908360059</v>
      </c>
      <c r="M80" s="6">
        <f>'octsep cfs'!$K80*31*1.983471/1000</f>
        <v>4899.2705600789996</v>
      </c>
      <c r="N80" s="6">
        <f t="shared" si="2"/>
        <v>27180.165592313999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9480.3586527510015</v>
      </c>
      <c r="C81" s="6">
        <f xml:space="preserve"> ('octsep cfs'!$D81*31 + 'octsep cfs'!$C81*30 + 'octsep cfs'!$B81*31 + 'augjul cfs'!$C81*30)* 1.983471/1000</f>
        <v>5842.0143263790005</v>
      </c>
      <c r="D81" s="6">
        <f xml:space="preserve"> ('octsep cfs'!$D81*31 + 'octsep cfs'!$C81*30 + 'octsep cfs'!$B81*31)* 1.983471/1000</f>
        <v>3481.7830099289999</v>
      </c>
      <c r="E81" s="6">
        <f xml:space="preserve"> ('octsep cfs'!$D81*31 + 'octsep cfs'!$C81*30)* 1.983471/1000</f>
        <v>1892.205548877</v>
      </c>
      <c r="F81" s="6">
        <f>'octsep cfs'!$D81*1.983471*31/1000</f>
        <v>851.41881104699996</v>
      </c>
      <c r="G81" s="6">
        <f>('octsep cfs'!$E81*31+'octsep cfs'!$F81*28+'octsep cfs'!$G81*31+'octsep cfs'!$H81*30+'octsep cfs'!$I81*31+'octsep cfs'!$J81*30+'octsep cfs'!$K81*31)*1.983471/1000</f>
        <v>20277.813454457999</v>
      </c>
      <c r="H81" s="6">
        <f>('octsep cfs'!$F81*28+'octsep cfs'!$G81*31+'octsep cfs'!$H81*30+'octsep cfs'!$I81*31+'octsep cfs'!$J81*30+'octsep cfs'!$K81*31)*1.983471/1000</f>
        <v>19237.135807532999</v>
      </c>
      <c r="I81" s="6">
        <f>('octsep cfs'!$G81*31+'octsep cfs'!$H81*30+'octsep cfs'!$I81*31+'octsep cfs'!$J81*30+'octsep cfs'!$K81*31)*1.983471/1000</f>
        <v>18446.508399164999</v>
      </c>
      <c r="J81" s="6">
        <f>('octsep cfs'!$H81*30+'octsep cfs'!$I81*31+'octsep cfs'!$J81*30+'octsep cfs'!$K81*31)*1.983471/1000</f>
        <v>17581.316365494</v>
      </c>
      <c r="K81" s="6">
        <f>('octsep cfs'!$I81*31+'octsep cfs'!$J81*30+'octsep cfs'!$K81*31)*1.983471/1000</f>
        <v>15745.911475643999</v>
      </c>
      <c r="L81" s="6">
        <f>('octsep cfs'!$J81*30+'octsep cfs'!$K81*31)*1.983471/1000</f>
        <v>10970.53843158</v>
      </c>
      <c r="M81" s="6">
        <f>'octsep cfs'!$K81*31*1.983471/1000</f>
        <v>5183.4047643000004</v>
      </c>
      <c r="N81" s="6">
        <f t="shared" si="2"/>
        <v>29758.172107209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8317.5428285879989</v>
      </c>
      <c r="C82" s="6">
        <f xml:space="preserve"> ('octsep cfs'!$D82*31 + 'octsep cfs'!$C82*30 + 'octsep cfs'!$B82*31 + 'augjul cfs'!$C82*30)* 1.983471/1000</f>
        <v>5472.0196295100004</v>
      </c>
      <c r="D82" s="6">
        <f xml:space="preserve"> ('octsep cfs'!$D82*31 + 'octsep cfs'!$C82*30 + 'octsep cfs'!$B82*31)* 1.983471/1000</f>
        <v>3845.0577070499999</v>
      </c>
      <c r="E82" s="6">
        <f xml:space="preserve"> ('octsep cfs'!$D82*31 + 'octsep cfs'!$C82*30)* 1.983471/1000</f>
        <v>1843.5748068989999</v>
      </c>
      <c r="F82" s="6">
        <f>'octsep cfs'!$D82*1.983471*31/1000</f>
        <v>782.67567312899996</v>
      </c>
      <c r="G82" s="6">
        <f>('octsep cfs'!$E82*31+'octsep cfs'!$F82*28+'octsep cfs'!$G82*31+'octsep cfs'!$H82*30+'octsep cfs'!$I82*31+'octsep cfs'!$J82*30+'octsep cfs'!$K82*31)*1.983471/1000</f>
        <v>20754.788643183001</v>
      </c>
      <c r="H82" s="6">
        <f>('octsep cfs'!$F82*28+'octsep cfs'!$G82*31+'octsep cfs'!$H82*30+'octsep cfs'!$I82*31+'octsep cfs'!$J82*30+'octsep cfs'!$K82*31)*1.983471/1000</f>
        <v>19997.199911262</v>
      </c>
      <c r="I82" s="6">
        <f>('octsep cfs'!$G82*31+'octsep cfs'!$H82*30+'octsep cfs'!$I82*31+'octsep cfs'!$J82*30+'octsep cfs'!$K82*31)*1.983471/1000</f>
        <v>19490.256459197997</v>
      </c>
      <c r="J82" s="6">
        <f>('octsep cfs'!$H82*30+'octsep cfs'!$I82*31+'octsep cfs'!$J82*30+'octsep cfs'!$K82*31)*1.983471/1000</f>
        <v>18925.369868811002</v>
      </c>
      <c r="K82" s="6">
        <f>('octsep cfs'!$I82*31+'octsep cfs'!$J82*30+'octsep cfs'!$K82*31)*1.983471/1000</f>
        <v>17274.546790220997</v>
      </c>
      <c r="L82" s="6">
        <f>('octsep cfs'!$J82*30+'octsep cfs'!$K82*31)*1.983471/1000</f>
        <v>11639.946009783</v>
      </c>
      <c r="M82" s="6">
        <f>'octsep cfs'!$K82*31*1.983471/1000</f>
        <v>4801.1363488830002</v>
      </c>
      <c r="N82" s="6">
        <f t="shared" si="2"/>
        <v>29072.331471771002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6277.5429050880002</v>
      </c>
      <c r="C83" s="6">
        <f xml:space="preserve"> ('octsep cfs'!$D83*31 + 'octsep cfs'!$C83*30 + 'octsep cfs'!$B83*31 + 'augjul cfs'!$C83*30)* 1.983471/1000</f>
        <v>3673.9734159449999</v>
      </c>
      <c r="D83" s="6">
        <f xml:space="preserve"> ('octsep cfs'!$D83*31 + 'octsep cfs'!$C83*30 + 'octsep cfs'!$B83*31)* 1.983471/1000</f>
        <v>2121.4511601149998</v>
      </c>
      <c r="E83" s="6">
        <f xml:space="preserve"> ('octsep cfs'!$D83*31 + 'octsep cfs'!$C83*30)* 1.983471/1000</f>
        <v>1450.3139951999999</v>
      </c>
      <c r="F83" s="6">
        <f>'octsep cfs'!$D83*1.983471*31/1000</f>
        <v>601.96361378999995</v>
      </c>
      <c r="G83" s="6">
        <f>('octsep cfs'!$E83*31+'octsep cfs'!$F83*28+'octsep cfs'!$G83*31+'octsep cfs'!$H83*30+'octsep cfs'!$I83*31+'octsep cfs'!$J83*30+'octsep cfs'!$K83*31)*1.983471/1000</f>
        <v>24034.513478870998</v>
      </c>
      <c r="H83" s="6">
        <f>('octsep cfs'!$F83*28+'octsep cfs'!$G83*31+'octsep cfs'!$H83*30+'octsep cfs'!$I83*31+'octsep cfs'!$J83*30+'octsep cfs'!$K83*31)*1.983471/1000</f>
        <v>23482.047383885998</v>
      </c>
      <c r="I83" s="6">
        <f>('octsep cfs'!$G83*31+'octsep cfs'!$H83*30+'octsep cfs'!$I83*31+'octsep cfs'!$J83*30+'octsep cfs'!$K83*31)*1.983471/1000</f>
        <v>23057.632193190002</v>
      </c>
      <c r="J83" s="6">
        <f>('octsep cfs'!$H83*30+'octsep cfs'!$I83*31+'octsep cfs'!$J83*30+'octsep cfs'!$K83*31)*1.983471/1000</f>
        <v>21959.156201325</v>
      </c>
      <c r="K83" s="6">
        <f>('octsep cfs'!$I83*31+'octsep cfs'!$J83*30+'octsep cfs'!$K83*31)*1.983471/1000</f>
        <v>20302.561222125001</v>
      </c>
      <c r="L83" s="6">
        <f>('octsep cfs'!$J83*30+'octsep cfs'!$K83*31)*1.983471/1000</f>
        <v>15630.671810544</v>
      </c>
      <c r="M83" s="6">
        <f>'octsep cfs'!$K83*31*1.983471/1000</f>
        <v>7328.9531135940006</v>
      </c>
      <c r="N83" s="6">
        <f t="shared" si="2"/>
        <v>30312.056383959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7407.3260032169992</v>
      </c>
      <c r="C84" s="6">
        <f xml:space="preserve"> ('octsep cfs'!$D84*31 + 'octsep cfs'!$C84*30 + 'octsep cfs'!$B84*31 + 'augjul cfs'!$C84*30)* 1.983471/1000</f>
        <v>4518.392557833</v>
      </c>
      <c r="D84" s="6">
        <f xml:space="preserve"> ('octsep cfs'!$D84*31 + 'octsep cfs'!$C84*30 + 'octsep cfs'!$B84*31)* 1.983471/1000</f>
        <v>2952.8984016629997</v>
      </c>
      <c r="E84" s="6">
        <f xml:space="preserve"> ('octsep cfs'!$D84*31 + 'octsep cfs'!$C84*30)* 1.983471/1000</f>
        <v>1670.7589456110002</v>
      </c>
      <c r="F84" s="6">
        <f>'octsep cfs'!$D84*1.983471*31/1000</f>
        <v>712.08790718099999</v>
      </c>
      <c r="G84" s="6">
        <f>('octsep cfs'!$E84*31+'octsep cfs'!$F84*29+'octsep cfs'!$G84*31+'octsep cfs'!$H84*30+'octsep cfs'!$I84*31+'octsep cfs'!$J84*30+'octsep cfs'!$K84*31)*1.983471/1000</f>
        <v>19108.886556144</v>
      </c>
      <c r="H84" s="6">
        <f>('octsep cfs'!$F84*29+'octsep cfs'!$G84*31+'octsep cfs'!$H84*30+'octsep cfs'!$I84*31+'octsep cfs'!$J84*30+'octsep cfs'!$K84*31)*1.983471/1000</f>
        <v>18575.604592670999</v>
      </c>
      <c r="I84" s="6">
        <f>('octsep cfs'!$G84*31+'octsep cfs'!$H84*30+'octsep cfs'!$I84*31+'octsep cfs'!$J84*30+'octsep cfs'!$K84*31)*1.983471/1000</f>
        <v>18147.420807075003</v>
      </c>
      <c r="J84" s="6">
        <f>('octsep cfs'!$H84*30+'octsep cfs'!$I84*31+'octsep cfs'!$J84*30+'octsep cfs'!$K84*31)*1.983471/1000</f>
        <v>17665.849916043</v>
      </c>
      <c r="K84" s="6">
        <f>('octsep cfs'!$I84*31+'octsep cfs'!$J84*30+'octsep cfs'!$K84*31)*1.983471/1000</f>
        <v>17000.831759163</v>
      </c>
      <c r="L84" s="6">
        <f>('octsep cfs'!$J84*30+'octsep cfs'!$K84*31)*1.983471/1000</f>
        <v>12048.128473814999</v>
      </c>
      <c r="M84" s="6">
        <f>'octsep cfs'!$K84*31*1.983471/1000</f>
        <v>5645.4840858150001</v>
      </c>
      <c r="N84" s="6">
        <f t="shared" si="2"/>
        <v>26516.212559361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8194.8056431080004</v>
      </c>
      <c r="C85" s="6">
        <f xml:space="preserve"> ('octsep cfs'!$D85*31 + 'octsep cfs'!$C85*30 + 'octsep cfs'!$B85*31 + 'augjul cfs'!$C85*30)* 1.983471/1000</f>
        <v>4540.1671024709995</v>
      </c>
      <c r="D85" s="6">
        <f xml:space="preserve"> ('octsep cfs'!$D85*31 + 'octsep cfs'!$C85*30 + 'octsep cfs'!$B85*31)* 1.983471/1000</f>
        <v>2992.2266646509997</v>
      </c>
      <c r="E85" s="6">
        <f xml:space="preserve"> ('octsep cfs'!$D85*31 + 'octsep cfs'!$C85*30)* 1.983471/1000</f>
        <v>1754.481256521</v>
      </c>
      <c r="F85" s="6">
        <f>'octsep cfs'!$D85*1.983471*31/1000</f>
        <v>664.12757840100005</v>
      </c>
      <c r="G85" s="6">
        <f>('octsep cfs'!$E85*31+'octsep cfs'!$F85*28+'octsep cfs'!$G85*31+'octsep cfs'!$H85*30+'octsep cfs'!$I85*31+'octsep cfs'!$J85*30+'octsep cfs'!$K85*31)*1.983471/1000</f>
        <v>15856.698248348999</v>
      </c>
      <c r="H85" s="6">
        <f>('octsep cfs'!$F85*28+'octsep cfs'!$G85*31+'octsep cfs'!$H85*30+'octsep cfs'!$I85*31+'octsep cfs'!$J85*30+'octsep cfs'!$K85*31)*1.983471/1000</f>
        <v>15231.984222188999</v>
      </c>
      <c r="I85" s="6">
        <f>('octsep cfs'!$G85*31+'octsep cfs'!$H85*30+'octsep cfs'!$I85*31+'octsep cfs'!$J85*30+'octsep cfs'!$K85*31)*1.983471/1000</f>
        <v>14814.066882489</v>
      </c>
      <c r="J85" s="6">
        <f>('octsep cfs'!$H85*30+'octsep cfs'!$I85*31+'octsep cfs'!$J85*30+'octsep cfs'!$K85*31)*1.983471/1000</f>
        <v>14314.849049969998</v>
      </c>
      <c r="K85" s="6">
        <f>('octsep cfs'!$I85*31+'octsep cfs'!$J85*30+'octsep cfs'!$K85*31)*1.983471/1000</f>
        <v>13393.070572140001</v>
      </c>
      <c r="L85" s="6">
        <f>('octsep cfs'!$J85*30+'octsep cfs'!$K85*31)*1.983471/1000</f>
        <v>10400.899444676999</v>
      </c>
      <c r="M85" s="6">
        <f>'octsep cfs'!$K85*31*1.983471/1000</f>
        <v>4604.0071000769994</v>
      </c>
      <c r="N85" s="6">
        <f t="shared" ref="N85:N94" si="3">B85+G85</f>
        <v>24051.503891457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6926.4870129840001</v>
      </c>
      <c r="C86" s="10">
        <f xml:space="preserve"> ('octsep cfs'!$D86*31 + 'octsep cfs'!$C86*30 + 'octsep cfs'!$B86*31 + 'augjul cfs'!$C86*30)* 1.983471/1000</f>
        <v>3947.9046453419996</v>
      </c>
      <c r="D86" s="10">
        <f xml:space="preserve"> ('octsep cfs'!$D86*31 + 'octsep cfs'!$C86*30 + 'octsep cfs'!$B86*31)* 1.983471/1000</f>
        <v>2071.9774429619997</v>
      </c>
      <c r="E86" s="10">
        <f xml:space="preserve"> ('octsep cfs'!$D86*31 + 'octsep cfs'!$C86*30)* 1.983471/1000</f>
        <v>1249.703754789</v>
      </c>
      <c r="F86" s="10">
        <f>'octsep cfs'!$D86*1.983471*31/1000</f>
        <v>512.745104739</v>
      </c>
      <c r="G86" s="10">
        <f>('octsep cfs'!$E86*31+'octsep cfs'!$F86*28+'octsep cfs'!$G86*31+'octsep cfs'!$H86*30+'octsep cfs'!$I86*31+'octsep cfs'!$J86*30+'octsep cfs'!$K86*31)*1.983471/1000</f>
        <v>16711.895571650999</v>
      </c>
      <c r="H86" s="10">
        <f>('octsep cfs'!$F86*28+'octsep cfs'!$G86*31+'octsep cfs'!$H86*30+'octsep cfs'!$I86*31+'octsep cfs'!$J86*30+'octsep cfs'!$K86*31)*1.983471/1000</f>
        <v>16126.226172126</v>
      </c>
      <c r="I86" s="10">
        <f>('octsep cfs'!$G86*31+'octsep cfs'!$H86*30+'octsep cfs'!$I86*31+'octsep cfs'!$J86*30+'octsep cfs'!$K86*31)*1.983471/1000</f>
        <v>15766.622879826</v>
      </c>
      <c r="J86" s="10">
        <f>('octsep cfs'!$H86*30+'octsep cfs'!$I86*31+'octsep cfs'!$J86*30+'octsep cfs'!$K86*31)*1.983471/1000</f>
        <v>15148.918440179999</v>
      </c>
      <c r="K86" s="10">
        <f>('octsep cfs'!$I86*31+'octsep cfs'!$J86*30+'octsep cfs'!$K86*31)*1.983471/1000</f>
        <v>13776.03915282</v>
      </c>
      <c r="L86" s="10">
        <f>('octsep cfs'!$J86*30+'octsep cfs'!$K86*31)*1.983471/1000</f>
        <v>10623.323899146</v>
      </c>
      <c r="M86" s="10">
        <f>'octsep cfs'!$K86*31*1.983471/1000</f>
        <v>4854.815024556</v>
      </c>
      <c r="N86" s="10">
        <f t="shared" si="3"/>
        <v>23638.382584635001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7732.3554125159999</v>
      </c>
      <c r="C87" s="10">
        <f xml:space="preserve"> ('octsep cfs'!$D87*31 + 'octsep cfs'!$C87*30 + 'octsep cfs'!$B87*31 + 'augjul cfs'!$C87*30)* 1.983471/1000</f>
        <v>4775.2937052239995</v>
      </c>
      <c r="D87" s="10">
        <f xml:space="preserve"> ('octsep cfs'!$D87*31 + 'octsep cfs'!$C87*30 + 'octsep cfs'!$B87*31)* 1.983471/1000</f>
        <v>2766.731797074</v>
      </c>
      <c r="E87" s="10">
        <f xml:space="preserve"> ('octsep cfs'!$D87*31 + 'octsep cfs'!$C87*30)* 1.983471/1000</f>
        <v>1395.3123443700001</v>
      </c>
      <c r="F87" s="10">
        <f>'octsep cfs'!$D87*1.983471*31/1000</f>
        <v>575.52394535999997</v>
      </c>
      <c r="G87" s="10">
        <f>('octsep cfs'!$E87*31+'octsep cfs'!$F87*28+'octsep cfs'!$G87*31+'octsep cfs'!$H87*30+'octsep cfs'!$I87*31+'octsep cfs'!$J87*30+'octsep cfs'!$K87*31)*1.983471/1000</f>
        <v>21140.540033675999</v>
      </c>
      <c r="H87" s="10">
        <f>('octsep cfs'!$F87*28+'octsep cfs'!$G87*31+'octsep cfs'!$H87*30+'octsep cfs'!$I87*31+'octsep cfs'!$J87*30+'octsep cfs'!$K87*31)*1.983471/1000</f>
        <v>20508.508982997002</v>
      </c>
      <c r="I87" s="10">
        <f>('octsep cfs'!$G87*31+'octsep cfs'!$H87*30+'octsep cfs'!$I87*31+'octsep cfs'!$J87*30+'octsep cfs'!$K87*31)*1.983471/1000</f>
        <v>20068.154619344998</v>
      </c>
      <c r="J87" s="10">
        <f>('octsep cfs'!$H87*30+'octsep cfs'!$I87*31+'octsep cfs'!$J87*30+'octsep cfs'!$K87*31)*1.983471/1000</f>
        <v>19495.889516838</v>
      </c>
      <c r="K87" s="10">
        <f>('octsep cfs'!$I87*31+'octsep cfs'!$J87*30+'octsep cfs'!$K87*31)*1.983471/1000</f>
        <v>18619.215169548002</v>
      </c>
      <c r="L87" s="10">
        <f>('octsep cfs'!$J87*30+'octsep cfs'!$K87*31)*1.983471/1000</f>
        <v>14425.576318545001</v>
      </c>
      <c r="M87" s="10">
        <f>'octsep cfs'!$K87*31*1.983471/1000</f>
        <v>6837.7286692049993</v>
      </c>
      <c r="N87" s="10">
        <f t="shared" si="3"/>
        <v>28872.895446192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8533.6142254440001</v>
      </c>
      <c r="C88" s="10">
        <f xml:space="preserve"> ('octsep cfs'!$D88*31 + 'octsep cfs'!$C88*30 + 'octsep cfs'!$B88*31 + 'augjul cfs'!$C88*30)* 1.983471/1000</f>
        <v>5010.0057625380005</v>
      </c>
      <c r="D88" s="10">
        <f xml:space="preserve"> ('octsep cfs'!$D88*31 + 'octsep cfs'!$C88*30 + 'octsep cfs'!$B88*31)* 1.983471/1000</f>
        <v>3071.8372401780002</v>
      </c>
      <c r="E88" s="10">
        <f xml:space="preserve"> ('octsep cfs'!$D88*31 + 'octsep cfs'!$C88*30)* 1.983471/1000</f>
        <v>1512.4501912169999</v>
      </c>
      <c r="F88" s="10">
        <f>'octsep cfs'!$D88*1.983471*31/1000</f>
        <v>661.42212395699994</v>
      </c>
      <c r="G88" s="10">
        <f>('octsep cfs'!$E88*31+'octsep cfs'!$F88*29+'octsep cfs'!$G88*31+'octsep cfs'!$H88*30+'octsep cfs'!$I88*31+'octsep cfs'!$J88*30+'octsep cfs'!$K88*31)*1.983471/1000</f>
        <v>26206.418190813001</v>
      </c>
      <c r="H88" s="10">
        <f>('octsep cfs'!$F88*29+'octsep cfs'!$G88*31+'octsep cfs'!$H88*30+'octsep cfs'!$I88*31+'octsep cfs'!$J88*30+'octsep cfs'!$K88*31)*1.983471/1000</f>
        <v>25592.403007227</v>
      </c>
      <c r="I88" s="10">
        <f>('octsep cfs'!$G88*31+'octsep cfs'!$H88*30+'octsep cfs'!$I88*31+'octsep cfs'!$J88*30+'octsep cfs'!$K88*31)*1.983471/1000</f>
        <v>25152.485007194999</v>
      </c>
      <c r="J88" s="10">
        <f>('octsep cfs'!$H88*30+'octsep cfs'!$I88*31+'octsep cfs'!$J88*30+'octsep cfs'!$K88*31)*1.983471/1000</f>
        <v>24461.67180996</v>
      </c>
      <c r="K88" s="10">
        <f>('octsep cfs'!$I88*31+'octsep cfs'!$J88*30+'octsep cfs'!$K88*31)*1.983471/1000</f>
        <v>22584.97105389</v>
      </c>
      <c r="L88" s="10">
        <f>('octsep cfs'!$J88*30+'octsep cfs'!$K88*31)*1.983471/1000</f>
        <v>18141.569567625</v>
      </c>
      <c r="M88" s="10">
        <f>'octsep cfs'!$K88*31*1.983471/1000</f>
        <v>9098.0128819649999</v>
      </c>
      <c r="N88" s="10">
        <f t="shared" si="3"/>
        <v>34740.032416257003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8788.1887613520012</v>
      </c>
      <c r="C89" s="6">
        <f xml:space="preserve"> ('octsep cfs'!$D89*31 + 'octsep cfs'!$C89*30 + 'octsep cfs'!$B89*31 + 'augjul cfs'!$C89*30)* 1.983471/1000</f>
        <v>4853.4127105590005</v>
      </c>
      <c r="D89" s="6">
        <f xml:space="preserve"> ('octsep cfs'!$D89*31 + 'octsep cfs'!$C89*30 + 'octsep cfs'!$B89*31)* 1.983471/1000</f>
        <v>3279.9450009690004</v>
      </c>
      <c r="E89" s="6">
        <f xml:space="preserve"> ('octsep cfs'!$D89*31 + 'octsep cfs'!$C89*30)* 1.983471/1000</f>
        <v>2033.5913286989999</v>
      </c>
      <c r="F89" s="6">
        <f>'octsep cfs'!$D89*1.983471*31/1000</f>
        <v>820.18310973899997</v>
      </c>
      <c r="G89" s="6">
        <f>('octsep cfs'!$E89*31+'octsep cfs'!$F89*28+'octsep cfs'!$G89*31+'octsep cfs'!$H89*30+'octsep cfs'!$I89*31+'octsep cfs'!$J89*30+'octsep cfs'!$K89*31)*1.983471/1000</f>
        <v>21533.467622247001</v>
      </c>
      <c r="H89" s="6">
        <f>('octsep cfs'!$F89*28+'octsep cfs'!$G89*31+'octsep cfs'!$H89*30+'octsep cfs'!$I89*31+'octsep cfs'!$J89*30+'octsep cfs'!$K89*31)*1.983471/1000</f>
        <v>20913.365166161999</v>
      </c>
      <c r="I89" s="6">
        <f>('octsep cfs'!$G89*31+'octsep cfs'!$H89*30+'octsep cfs'!$I89*31+'octsep cfs'!$J89*30+'octsep cfs'!$K89*31)*1.983471/1000</f>
        <v>20422.138738302001</v>
      </c>
      <c r="J89" s="6">
        <f>('octsep cfs'!$H89*30+'octsep cfs'!$I89*31+'octsep cfs'!$J89*30+'octsep cfs'!$K89*31)*1.983471/1000</f>
        <v>19564.079266346998</v>
      </c>
      <c r="K89" s="6">
        <f>('octsep cfs'!$I89*31+'octsep cfs'!$J89*30+'octsep cfs'!$K89*31)*1.983471/1000</f>
        <v>18110.750395227002</v>
      </c>
      <c r="L89" s="6">
        <f>('octsep cfs'!$J89*30+'octsep cfs'!$K89*31)*1.983471/1000</f>
        <v>12792.25737153</v>
      </c>
      <c r="M89" s="6">
        <f>'octsep cfs'!$K89*31*1.983471/1000</f>
        <v>5598.4460710500007</v>
      </c>
      <c r="N89" s="6">
        <f t="shared" si="3"/>
        <v>30321.656383599002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8085.708787695</v>
      </c>
      <c r="C90" s="6">
        <f xml:space="preserve"> ('octsep cfs'!$D90*31 + 'octsep cfs'!$C90*30 + 'octsep cfs'!$B90*31 + 'augjul cfs'!$C90*30)* 1.983471/1000</f>
        <v>4643.8173465179998</v>
      </c>
      <c r="D90" s="6">
        <f xml:space="preserve"> ('octsep cfs'!$D90*31 + 'octsep cfs'!$C90*30 + 'octsep cfs'!$B90*31)* 1.983471/1000</f>
        <v>2212.2405781979996</v>
      </c>
      <c r="E90" s="6">
        <f xml:space="preserve"> ('octsep cfs'!$D90*31 + 'octsep cfs'!$C90*30)* 1.983471/1000</f>
        <v>1220.6915244720001</v>
      </c>
      <c r="F90" s="6">
        <f>'octsep cfs'!$D90*1.983471*31/1000</f>
        <v>554.12626021200003</v>
      </c>
      <c r="G90" s="6">
        <f>('octsep cfs'!$E90*31+'octsep cfs'!$F90*28+'octsep cfs'!$G90*31+'octsep cfs'!$H90*30+'octsep cfs'!$I90*31+'octsep cfs'!$J90*30+'octsep cfs'!$K90*31)*1.983471/1000</f>
        <v>20354.625352403997</v>
      </c>
      <c r="H90" s="6">
        <f>('octsep cfs'!$F90*28+'octsep cfs'!$G90*31+'octsep cfs'!$H90*30+'octsep cfs'!$I90*31+'octsep cfs'!$J90*30+'octsep cfs'!$K90*31)*1.983471/1000</f>
        <v>19853.439916652998</v>
      </c>
      <c r="I90" s="6">
        <f>('octsep cfs'!$G90*31+'octsep cfs'!$H90*30+'octsep cfs'!$I90*31+'octsep cfs'!$J90*30+'octsep cfs'!$K90*31)*1.983471/1000</f>
        <v>19498.890508460998</v>
      </c>
      <c r="J90" s="6">
        <f>('octsep cfs'!$H90*30+'octsep cfs'!$I90*31+'octsep cfs'!$J90*30+'octsep cfs'!$K90*31)*1.983471/1000</f>
        <v>18881.432019218999</v>
      </c>
      <c r="K90" s="6">
        <f>('octsep cfs'!$I90*31+'octsep cfs'!$J90*30+'octsep cfs'!$K90*31)*1.983471/1000</f>
        <v>17754.364292889</v>
      </c>
      <c r="L90" s="6">
        <f>('octsep cfs'!$J90*30+'octsep cfs'!$K90*31)*1.983471/1000</f>
        <v>12801.353569536001</v>
      </c>
      <c r="M90" s="6">
        <f>'octsep cfs'!$K90*31*1.983471/1000</f>
        <v>6074.1141523860006</v>
      </c>
      <c r="N90" s="6">
        <f t="shared" si="3"/>
        <v>28440.334140098996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9530.7884029260003</v>
      </c>
      <c r="C91" s="6">
        <f xml:space="preserve"> ('octsep cfs'!$D91*31 + 'octsep cfs'!$C91*30 + 'octsep cfs'!$B91*31 + 'augjul cfs'!$C91*30)* 1.983471/1000</f>
        <v>6167.232165423</v>
      </c>
      <c r="D91" s="6">
        <f xml:space="preserve"> ('octsep cfs'!$D91*31 + 'octsep cfs'!$C91*30 + 'octsep cfs'!$B91*31)* 1.983471/1000</f>
        <v>4108.6867880729997</v>
      </c>
      <c r="E91" s="6">
        <f xml:space="preserve"> ('octsep cfs'!$D91*31 + 'octsep cfs'!$C91*30)* 1.983471/1000</f>
        <v>2503.429988766</v>
      </c>
      <c r="F91" s="6">
        <f>'octsep cfs'!$D91*1.983471*31/1000</f>
        <v>986.015169636</v>
      </c>
      <c r="G91" s="6">
        <f>('octsep cfs'!$E91*31+'octsep cfs'!$F91*28+'octsep cfs'!$G91*31+'octsep cfs'!$H91*30+'octsep cfs'!$I91*31+'octsep cfs'!$J91*30+'octsep cfs'!$K91*31)*1.983471/1000</f>
        <v>20576.659063086001</v>
      </c>
      <c r="H91" s="6">
        <f>('octsep cfs'!$F91*28+'octsep cfs'!$G91*31+'octsep cfs'!$H91*30+'octsep cfs'!$I91*31+'octsep cfs'!$J91*30+'octsep cfs'!$K91*31)*1.983471/1000</f>
        <v>19808.617438994999</v>
      </c>
      <c r="I91" s="6">
        <f>('octsep cfs'!$G91*31+'octsep cfs'!$H91*30+'octsep cfs'!$I91*31+'octsep cfs'!$J91*30+'octsep cfs'!$K91*31)*1.983471/1000</f>
        <v>18793.841939858998</v>
      </c>
      <c r="J91" s="6">
        <f>('octsep cfs'!$H91*30+'octsep cfs'!$I91*31+'octsep cfs'!$J91*30+'octsep cfs'!$K91*31)*1.983471/1000</f>
        <v>17319.061829874001</v>
      </c>
      <c r="K91" s="6">
        <f>('octsep cfs'!$I91*31+'octsep cfs'!$J91*30+'octsep cfs'!$K91*31)*1.983471/1000</f>
        <v>15582.433795824001</v>
      </c>
      <c r="L91" s="6">
        <f>('octsep cfs'!$J91*30+'octsep cfs'!$K91*31)*1.983471/1000</f>
        <v>10574.883570384</v>
      </c>
      <c r="M91" s="6">
        <f>'octsep cfs'!$K91*31*1.983471/1000</f>
        <v>4054.1234843339998</v>
      </c>
      <c r="N91" s="6">
        <f t="shared" si="3"/>
        <v>30107.447466012003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9150.1166816639998</v>
      </c>
      <c r="C92" s="6">
        <f xml:space="preserve"> ('octsep cfs'!$D92*31 + 'octsep cfs'!$C92*30 + 'octsep cfs'!$B92*31 + 'augjul cfs'!$C92*30)* 1.983471/1000</f>
        <v>6355.1977782089998</v>
      </c>
      <c r="D92" s="6">
        <f xml:space="preserve"> ('octsep cfs'!$D92*31 + 'octsep cfs'!$C92*30 + 'octsep cfs'!$B92*31)* 1.983471/1000</f>
        <v>3554.1003625889998</v>
      </c>
      <c r="E92" s="6">
        <f xml:space="preserve"> ('octsep cfs'!$D92*31 + 'octsep cfs'!$C92*30)* 1.983471/1000</f>
        <v>1923.9410848769999</v>
      </c>
      <c r="F92" s="6">
        <f>'octsep cfs'!$D92*1.983471*31/1000</f>
        <v>826.20889463700007</v>
      </c>
      <c r="G92" s="6">
        <f>('octsep cfs'!$E92*31+'octsep cfs'!$F92*29+'octsep cfs'!$G92*31+'octsep cfs'!$H92*30+'octsep cfs'!$I92*31+'octsep cfs'!$J92*30+'octsep cfs'!$K92*31)*1.983471/1000</f>
        <v>20829.025995770997</v>
      </c>
      <c r="H92" s="6">
        <f>('octsep cfs'!$F92*29+'octsep cfs'!$G92*31+'octsep cfs'!$H92*30+'octsep cfs'!$I92*31+'octsep cfs'!$J92*30+'octsep cfs'!$K92*31)*1.983471/1000</f>
        <v>20114.232634146003</v>
      </c>
      <c r="I92" s="6">
        <f>('octsep cfs'!$G92*31+'octsep cfs'!$H92*30+'octsep cfs'!$I92*31+'octsep cfs'!$J92*30+'octsep cfs'!$K92*31)*1.983471/1000</f>
        <v>19470.058774005</v>
      </c>
      <c r="J92" s="6">
        <f>('octsep cfs'!$H92*30+'octsep cfs'!$I92*31+'octsep cfs'!$J92*30+'octsep cfs'!$K92*31)*1.983471/1000</f>
        <v>18598.410542229001</v>
      </c>
      <c r="K92" s="6">
        <f>('octsep cfs'!$I92*31+'octsep cfs'!$J92*30+'octsep cfs'!$K92*31)*1.983471/1000</f>
        <v>15330.860251538999</v>
      </c>
      <c r="L92" s="6">
        <f>('octsep cfs'!$J92*30+'octsep cfs'!$K92*31)*1.983471/1000</f>
        <v>9839.9559946379995</v>
      </c>
      <c r="M92" s="6">
        <f>'octsep cfs'!$K92*31*1.983471/1000</f>
        <v>4462.0322293680001</v>
      </c>
      <c r="N92" s="6">
        <f t="shared" si="3"/>
        <v>29979.142677434997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8959.1778458490007</v>
      </c>
      <c r="C93" s="6">
        <f xml:space="preserve"> ('octsep cfs'!$D93*31 + 'octsep cfs'!$C93*30 + 'octsep cfs'!$B93*31 + 'augjul cfs'!$C93*30)* 1.983471/1000</f>
        <v>6070.6133260709994</v>
      </c>
      <c r="D93" s="6">
        <f xml:space="preserve"> ('octsep cfs'!$D93*31 + 'octsep cfs'!$C93*30 + 'octsep cfs'!$B93*31)* 1.983471/1000</f>
        <v>4234.077857751</v>
      </c>
      <c r="E93" s="6">
        <f xml:space="preserve"> ('octsep cfs'!$D93*31 + 'octsep cfs'!$C93*30)* 1.983471/1000</f>
        <v>2597.7698199390002</v>
      </c>
      <c r="F93" s="6">
        <f>'octsep cfs'!$D93*1.983471*31/1000</f>
        <v>793.128565299</v>
      </c>
      <c r="G93" s="6">
        <f>('octsep cfs'!$E93*31+'octsep cfs'!$F93*28+'octsep cfs'!$G93*31+'octsep cfs'!$H93*30+'octsep cfs'!$I93*31+'octsep cfs'!$J93*30+'octsep cfs'!$K93*31)*1.983471/1000</f>
        <v>22340.772054783003</v>
      </c>
      <c r="H93" s="6">
        <f>('octsep cfs'!$F93*28+'octsep cfs'!$G93*31+'octsep cfs'!$H93*30+'octsep cfs'!$I93*31+'octsep cfs'!$J93*30+'octsep cfs'!$K93*31)*1.983471/1000</f>
        <v>21729.093400035003</v>
      </c>
      <c r="I93" s="6">
        <f>('octsep cfs'!$G93*31+'octsep cfs'!$H93*30+'octsep cfs'!$I93*31+'octsep cfs'!$J93*30+'octsep cfs'!$K93*31)*1.983471/1000</f>
        <v>21149.340694502996</v>
      </c>
      <c r="J93" s="6">
        <f>('octsep cfs'!$H93*30+'octsep cfs'!$I93*31+'octsep cfs'!$J93*30+'octsep cfs'!$K93*31)*1.983471/1000</f>
        <v>20329.772460774002</v>
      </c>
      <c r="K93" s="6">
        <f>('octsep cfs'!$I93*31+'octsep cfs'!$J93*30+'octsep cfs'!$K93*31)*1.983471/1000</f>
        <v>18760.410536153999</v>
      </c>
      <c r="L93" s="6">
        <f>('octsep cfs'!$J93*30+'octsep cfs'!$K93*31)*1.983471/1000</f>
        <v>13182.501323838</v>
      </c>
      <c r="M93" s="6">
        <f>'octsep cfs'!$K93*31*1.983471/1000</f>
        <v>5407.0966567380001</v>
      </c>
      <c r="N93" s="6">
        <f t="shared" si="3"/>
        <v>31299.949900632004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6816.0909840660006</v>
      </c>
      <c r="C94" s="6">
        <f xml:space="preserve"> ('octsep cfs'!$D94*31 + 'octsep cfs'!$C94*30 + 'octsep cfs'!$B94*31 + 'augjul cfs'!$C94*30)* 1.983471/1000</f>
        <v>4002.7258003110001</v>
      </c>
      <c r="D94" s="6">
        <f xml:space="preserve"> ('octsep cfs'!$D94*31 + 'octsep cfs'!$C94*30 + 'octsep cfs'!$B94*31)* 1.983471/1000</f>
        <v>2209.7473551510002</v>
      </c>
      <c r="E94" s="6">
        <f xml:space="preserve"> ('octsep cfs'!$D94*31 + 'octsep cfs'!$C94*30)* 1.983471/1000</f>
        <v>1276.980447981</v>
      </c>
      <c r="F94" s="6">
        <f>'octsep cfs'!$D94*1.983471*31/1000</f>
        <v>546.68626049099998</v>
      </c>
      <c r="G94" s="6">
        <f>('octsep cfs'!$E94*31+'octsep cfs'!$F94*28+'octsep cfs'!$G94*31+'octsep cfs'!$H94*30+'octsep cfs'!$I94*31+'octsep cfs'!$J94*30+'octsep cfs'!$K94*31)*1.983471/1000</f>
        <v>21378.879859449</v>
      </c>
      <c r="H94" s="6">
        <f>('octsep cfs'!$F94*28+'octsep cfs'!$G94*31+'octsep cfs'!$H94*30+'octsep cfs'!$I94*31+'octsep cfs'!$J94*30+'octsep cfs'!$K94*31)*1.983471/1000</f>
        <v>20769.722196341998</v>
      </c>
      <c r="I94" s="6">
        <f>('octsep cfs'!$G94*31+'octsep cfs'!$H94*30+'octsep cfs'!$I94*31+'octsep cfs'!$J94*30+'octsep cfs'!$K94*31)*1.983471/1000</f>
        <v>20292.157916730001</v>
      </c>
      <c r="J94" s="6">
        <f>('octsep cfs'!$H94*30+'octsep cfs'!$I94*31+'octsep cfs'!$J94*30+'octsep cfs'!$K94*31)*1.983471/1000</f>
        <v>19754.448845985</v>
      </c>
      <c r="K94" s="6">
        <f>('octsep cfs'!$I94*31+'octsep cfs'!$J94*30+'octsep cfs'!$K94*31)*1.983471/1000</f>
        <v>18488.617488495001</v>
      </c>
      <c r="L94" s="6">
        <f>('octsep cfs'!$J94*30+'octsep cfs'!$K94*31)*1.983471/1000</f>
        <v>10538.393654396999</v>
      </c>
      <c r="M94" s="6">
        <f>'octsep cfs'!$K94*31*1.983471/1000</f>
        <v>4529.6071028669994</v>
      </c>
      <c r="N94" s="6">
        <f t="shared" si="3"/>
        <v>28194.970843515002</v>
      </c>
      <c r="O94" s="22" t="s">
        <v>146</v>
      </c>
    </row>
    <row r="96" spans="1:15" x14ac:dyDescent="0.2">
      <c r="A96" t="s">
        <v>114</v>
      </c>
      <c r="B96" s="10">
        <f>AVERAGE(B5:B94)</f>
        <v>8786.0330589535006</v>
      </c>
      <c r="C96" s="10">
        <f t="shared" ref="C96:N96" si="4">AVERAGE(C5:C94)</f>
        <v>5048.7135076429322</v>
      </c>
      <c r="D96" s="10">
        <f t="shared" si="4"/>
        <v>2970.7651558139328</v>
      </c>
      <c r="E96" s="10">
        <f t="shared" si="4"/>
        <v>1610.111498849468</v>
      </c>
      <c r="F96" s="10">
        <f t="shared" si="4"/>
        <v>670.98822828146638</v>
      </c>
      <c r="G96" s="10">
        <f t="shared" si="4"/>
        <v>20379.150772971901</v>
      </c>
      <c r="H96" s="10">
        <f t="shared" si="4"/>
        <v>19823.056909527895</v>
      </c>
      <c r="I96" s="10">
        <f t="shared" si="4"/>
        <v>19351.067307392801</v>
      </c>
      <c r="J96" s="10">
        <f t="shared" si="4"/>
        <v>18748.069335514869</v>
      </c>
      <c r="K96" s="10">
        <f t="shared" si="4"/>
        <v>17356.134181100861</v>
      </c>
      <c r="L96" s="10">
        <f t="shared" si="4"/>
        <v>12834.353766645594</v>
      </c>
      <c r="M96" s="10">
        <f t="shared" si="4"/>
        <v>5975.196999070602</v>
      </c>
      <c r="N96" s="10">
        <f t="shared" si="4"/>
        <v>29165.183831925402</v>
      </c>
    </row>
    <row r="97" spans="1:14" x14ac:dyDescent="0.2">
      <c r="A97" t="s">
        <v>115</v>
      </c>
      <c r="B97" s="10">
        <f>MEDIAN(B5:B94)</f>
        <v>8655.0492622124984</v>
      </c>
      <c r="C97" s="10">
        <f t="shared" ref="C97:N97" si="5">MEDIAN(C5:C94)</f>
        <v>5005.4368370894999</v>
      </c>
      <c r="D97" s="10">
        <f t="shared" si="5"/>
        <v>2972.645838939</v>
      </c>
      <c r="E97" s="10">
        <f t="shared" si="5"/>
        <v>1565.1569660999999</v>
      </c>
      <c r="F97" s="10">
        <f t="shared" si="5"/>
        <v>653.88989283449996</v>
      </c>
      <c r="G97" s="10">
        <f t="shared" si="5"/>
        <v>20708.591620122002</v>
      </c>
      <c r="H97" s="10">
        <f t="shared" si="5"/>
        <v>20034.626025561</v>
      </c>
      <c r="I97" s="10">
        <f t="shared" si="5"/>
        <v>19480.1576166015</v>
      </c>
      <c r="J97" s="10">
        <f t="shared" si="5"/>
        <v>18843.683590882501</v>
      </c>
      <c r="K97" s="10">
        <f t="shared" si="5"/>
        <v>17286.5160459705</v>
      </c>
      <c r="L97" s="10">
        <f t="shared" si="5"/>
        <v>12628.267956192001</v>
      </c>
      <c r="M97" s="10">
        <f t="shared" si="5"/>
        <v>5710.96838088</v>
      </c>
      <c r="N97" s="10">
        <f t="shared" si="5"/>
        <v>29346.085180513499</v>
      </c>
    </row>
    <row r="98" spans="1:14" x14ac:dyDescent="0.2">
      <c r="A98" t="s">
        <v>116</v>
      </c>
      <c r="B98" s="10">
        <f>STDEV(B5:B94)</f>
        <v>1364.0415588582437</v>
      </c>
      <c r="C98" s="10">
        <f t="shared" ref="C98:N98" si="6">STDEV(C5:C94)</f>
        <v>944.26503527983255</v>
      </c>
      <c r="D98" s="10">
        <f t="shared" si="6"/>
        <v>703.38747870432189</v>
      </c>
      <c r="E98" s="10">
        <f t="shared" si="6"/>
        <v>433.4417919319194</v>
      </c>
      <c r="F98" s="10">
        <f t="shared" si="6"/>
        <v>156.04571263877406</v>
      </c>
      <c r="G98" s="10">
        <f t="shared" si="6"/>
        <v>2489.6229589147847</v>
      </c>
      <c r="H98" s="10">
        <f t="shared" si="6"/>
        <v>2451.7156290055068</v>
      </c>
      <c r="I98" s="10">
        <f t="shared" si="6"/>
        <v>2412.589103779394</v>
      </c>
      <c r="J98" s="10">
        <f t="shared" si="6"/>
        <v>2356.3506562052385</v>
      </c>
      <c r="K98" s="10">
        <f t="shared" si="6"/>
        <v>2315.79758280038</v>
      </c>
      <c r="L98" s="10">
        <f t="shared" si="6"/>
        <v>2196.2365610125235</v>
      </c>
      <c r="M98" s="10">
        <f t="shared" si="6"/>
        <v>1268.5716883802872</v>
      </c>
      <c r="N98" s="10">
        <f t="shared" si="6"/>
        <v>2980.546478954559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1976-77</v>
      </c>
      <c r="C6" s="18">
        <f>LARGE('datedec &amp; datejul kaf'!$B$5:$B$94,'datedec &amp; datejul kaf rank'!$A6)</f>
        <v>13116.447772596001</v>
      </c>
      <c r="D6" s="5" t="str">
        <f>VLOOKUP(E6,'datedec &amp; datejul kaf'!$C$5:$O$94,13,FALSE)</f>
        <v>1997-98</v>
      </c>
      <c r="E6" s="18">
        <f>LARGE('datedec &amp; datejul kaf'!$C$5:$C$94,'datedec &amp; datejul kaf rank'!$A6)</f>
        <v>7941.4112724449997</v>
      </c>
      <c r="F6" s="5" t="str">
        <f>VLOOKUP(G6,'datedec &amp; datejul kaf'!$D$5:$O$94,12,FALSE)</f>
        <v>1997-98</v>
      </c>
      <c r="G6" s="18">
        <f>LARGE('datedec &amp; datejul kaf'!$D$5:$D$94,'datedec &amp; datejul kaf rank'!$A6)</f>
        <v>5196.902284455</v>
      </c>
      <c r="H6" s="5" t="str">
        <f>VLOOKUP(I6,'datedec &amp; datejul kaf'!$E$5:$O$94,11,FALSE)</f>
        <v>1999-2000</v>
      </c>
      <c r="I6" s="18">
        <f>LARGE('datedec &amp; datejul kaf'!$E$5:$E$94,'datedec &amp; datejul kaf rank'!$A6)</f>
        <v>2965.3248474779998</v>
      </c>
      <c r="J6" s="5" t="str">
        <f>VLOOKUP(K6,'datedec &amp; datejul kaf'!$F$5:$O$94,10,FALSE)</f>
        <v>1995-96</v>
      </c>
      <c r="K6" s="18">
        <f>LARGE('datedec &amp; datejul kaf'!$F$5:$F$94,'datedec &amp; datejul kaf rank'!$A6)</f>
        <v>1160.9473944809999</v>
      </c>
      <c r="L6" s="5" t="str">
        <f>VLOOKUP(M6,'datedec &amp; datejul kaf'!$G$5:$O$94,9,FALSE)</f>
        <v>2011-12</v>
      </c>
      <c r="M6" s="18">
        <f>LARGE('datedec &amp; datejul kaf'!$G$5:$G$94,'datedec &amp; datejul kaf rank'!$A6)</f>
        <v>26206.418190813001</v>
      </c>
      <c r="N6" s="5" t="str">
        <f>VLOOKUP(O6,'datedec &amp; datejul kaf'!$H$5:$O$94,8,FALSE)</f>
        <v>1971-72</v>
      </c>
      <c r="O6" s="18">
        <f>LARGE('datedec &amp; datejul kaf'!$H$5:$H$94,'datedec &amp; datejul kaf rank'!$A6)</f>
        <v>25693.726639790999</v>
      </c>
      <c r="P6" s="5" t="str">
        <f>VLOOKUP(Q6,'datedec &amp; datejul kaf'!$I$5:$O$94,7,FALSE)</f>
        <v>1971-72</v>
      </c>
      <c r="Q6" s="18">
        <f>LARGE('datedec &amp; datejul kaf'!$I$5:$I$94,'datedec &amp; datejul kaf rank'!$A6)</f>
        <v>25224.818227623</v>
      </c>
      <c r="R6" s="5" t="str">
        <f>VLOOKUP(S6,'datedec &amp; datejul kaf'!$J$5:$O$94,6,FALSE)</f>
        <v>1971-72</v>
      </c>
      <c r="S6" s="18">
        <f>LARGE('datedec &amp; datejul kaf'!$J$5:$J$94,'datedec &amp; datejul kaf rank'!$A6)</f>
        <v>24479.465528301</v>
      </c>
      <c r="T6" s="5" t="str">
        <f>VLOOKUP(U6,'datedec &amp; datejul kaf'!$K$5:$O$94,5,FALSE)</f>
        <v>1971-72</v>
      </c>
      <c r="U6" s="18">
        <f>LARGE('datedec &amp; datejul kaf'!$K$5:$K$94,'datedec &amp; datejul kaf rank'!$A6)</f>
        <v>23504.609366510998</v>
      </c>
      <c r="V6" s="5" t="str">
        <f>VLOOKUP(W6,'datedec &amp; datejul kaf'!$L$5:$O$94,4,FALSE)</f>
        <v>1966-67</v>
      </c>
      <c r="W6" s="18">
        <f>LARGE('datedec &amp; datejul kaf'!$L$5:$L$94,'datedec &amp; datejul kaf rank'!$A6)</f>
        <v>18640.922276172001</v>
      </c>
      <c r="X6" s="5" t="str">
        <f>VLOOKUP(Y6,'datedec &amp; datejul kaf'!$M$5:$O$94,3,FALSE)</f>
        <v>1953-54</v>
      </c>
      <c r="Y6" s="18">
        <f>LARGE('datedec &amp; datejul kaf'!$M$5:$M$94,'datedec &amp; datejul kaf rank'!$A6)</f>
        <v>9182.3738705369997</v>
      </c>
      <c r="Z6" s="5" t="str">
        <f>VLOOKUP(AA6,'datedec &amp; datejul kaf'!$N$5:$O$94,2,FALSE)</f>
        <v>1971-72</v>
      </c>
      <c r="AA6" s="18">
        <f>LARGE('datedec &amp; datejul kaf'!$N$5:$N$94,'datedec &amp; datejul kaf rank'!$A6)</f>
        <v>35899.395017408999</v>
      </c>
    </row>
    <row r="7" spans="1:27" x14ac:dyDescent="0.2">
      <c r="A7" s="5">
        <v>2</v>
      </c>
      <c r="B7" s="5" t="str">
        <f>VLOOKUP(C7,'datedec &amp; datejul kaf'!$B$5:$O$94,14,FALSE)</f>
        <v>1999-2000</v>
      </c>
      <c r="C7" s="18">
        <f>LARGE('datedec &amp; datejul kaf'!$B$5:$B$94,'datedec &amp; datejul kaf rank'!$A7)</f>
        <v>12147.391280010001</v>
      </c>
      <c r="D7" s="5" t="str">
        <f>VLOOKUP(E7,'datedec &amp; datejul kaf'!$C$5:$O$94,13,FALSE)</f>
        <v>1959-60</v>
      </c>
      <c r="E7" s="18">
        <f>LARGE('datedec &amp; datejul kaf'!$C$5:$C$94,'datedec &amp; datejul kaf rank'!$A7)</f>
        <v>7213.7670022109996</v>
      </c>
      <c r="F7" s="5" t="str">
        <f>VLOOKUP(G7,'datedec &amp; datejul kaf'!$D$5:$O$94,12,FALSE)</f>
        <v>2016-17</v>
      </c>
      <c r="G7" s="18">
        <f>LARGE('datedec &amp; datejul kaf'!$D$5:$D$94,'datedec &amp; datejul kaf rank'!$A7)</f>
        <v>4234.077857751</v>
      </c>
      <c r="H7" s="5" t="str">
        <f>VLOOKUP(I7,'datedec &amp; datejul kaf'!$E$5:$O$94,11,FALSE)</f>
        <v>2016-17</v>
      </c>
      <c r="I7" s="18">
        <f>LARGE('datedec &amp; datejul kaf'!$E$5:$E$94,'datedec &amp; datejul kaf rank'!$A7)</f>
        <v>2597.7698199390002</v>
      </c>
      <c r="J7" s="5" t="str">
        <f>VLOOKUP(K7,'datedec &amp; datejul kaf'!$F$5:$O$94,10,FALSE)</f>
        <v>1999-2000</v>
      </c>
      <c r="K7" s="18">
        <f>LARGE('datedec &amp; datejul kaf'!$F$5:$F$94,'datedec &amp; datejul kaf rank'!$A7)</f>
        <v>1042.0918617479999</v>
      </c>
      <c r="L7" s="5" t="str">
        <f>VLOOKUP(M7,'datedec &amp; datejul kaf'!$G$5:$O$94,9,FALSE)</f>
        <v>1971-72</v>
      </c>
      <c r="M7" s="18">
        <f>LARGE('datedec &amp; datejul kaf'!$G$5:$G$94,'datedec &amp; datejul kaf rank'!$A7)</f>
        <v>26204.565628898999</v>
      </c>
      <c r="N7" s="5" t="str">
        <f>VLOOKUP(O7,'datedec &amp; datejul kaf'!$H$5:$O$94,8,FALSE)</f>
        <v>2011-12</v>
      </c>
      <c r="O7" s="18">
        <f>LARGE('datedec &amp; datejul kaf'!$H$5:$H$94,'datedec &amp; datejul kaf rank'!$A7)</f>
        <v>25592.403007227</v>
      </c>
      <c r="P7" s="5" t="str">
        <f>VLOOKUP(Q7,'datedec &amp; datejul kaf'!$I$5:$O$94,7,FALSE)</f>
        <v>2011-12</v>
      </c>
      <c r="Q7" s="18">
        <f>LARGE('datedec &amp; datejul kaf'!$I$5:$I$94,'datedec &amp; datejul kaf rank'!$A7)</f>
        <v>25152.485007194999</v>
      </c>
      <c r="R7" s="5" t="str">
        <f>VLOOKUP(S7,'datedec &amp; datejul kaf'!$J$5:$O$94,6,FALSE)</f>
        <v>2011-12</v>
      </c>
      <c r="S7" s="18">
        <f>LARGE('datedec &amp; datejul kaf'!$J$5:$J$94,'datedec &amp; datejul kaf rank'!$A7)</f>
        <v>24461.67180996</v>
      </c>
      <c r="T7" s="5" t="str">
        <f>VLOOKUP(U7,'datedec &amp; datejul kaf'!$K$5:$O$94,5,FALSE)</f>
        <v>2011-12</v>
      </c>
      <c r="U7" s="18">
        <f>LARGE('datedec &amp; datejul kaf'!$K$5:$K$94,'datedec &amp; datejul kaf rank'!$A7)</f>
        <v>22584.97105389</v>
      </c>
      <c r="V7" s="5" t="str">
        <f>VLOOKUP(W7,'datedec &amp; datejul kaf'!$L$5:$O$94,4,FALSE)</f>
        <v>1971-72</v>
      </c>
      <c r="W7" s="18">
        <f>LARGE('datedec &amp; datejul kaf'!$L$5:$L$94,'datedec &amp; datejul kaf rank'!$A7)</f>
        <v>18161.521302413999</v>
      </c>
      <c r="X7" s="5" t="str">
        <f>VLOOKUP(Y7,'datedec &amp; datejul kaf'!$M$5:$O$94,3,FALSE)</f>
        <v>2011-12</v>
      </c>
      <c r="Y7" s="18">
        <f>LARGE('datedec &amp; datejul kaf'!$M$5:$M$94,'datedec &amp; datejul kaf rank'!$A7)</f>
        <v>9098.0128819649999</v>
      </c>
      <c r="Z7" s="5" t="str">
        <f>VLOOKUP(AA7,'datedec &amp; datejul kaf'!$N$5:$O$94,2,FALSE)</f>
        <v>1933-34</v>
      </c>
      <c r="AA7" s="18">
        <f>LARGE('datedec &amp; datejul kaf'!$N$5:$N$94,'datedec &amp; datejul kaf rank'!$A7)</f>
        <v>35682.393372653998</v>
      </c>
    </row>
    <row r="8" spans="1:27" x14ac:dyDescent="0.2">
      <c r="A8" s="5">
        <v>3</v>
      </c>
      <c r="B8" s="5" t="str">
        <f>VLOOKUP(C8,'datedec &amp; datejul kaf'!$B$5:$O$94,14,FALSE)</f>
        <v>1997-98</v>
      </c>
      <c r="C8" s="18">
        <f>LARGE('datedec &amp; datejul kaf'!$B$5:$B$94,'datedec &amp; datejul kaf rank'!$A8)</f>
        <v>12020.006821977</v>
      </c>
      <c r="D8" s="5" t="str">
        <f>VLOOKUP(E8,'datedec &amp; datejul kaf'!$C$5:$O$94,13,FALSE)</f>
        <v>1978-79</v>
      </c>
      <c r="E8" s="18">
        <f>LARGE('datedec &amp; datejul kaf'!$C$5:$C$94,'datedec &amp; datejul kaf rank'!$A8)</f>
        <v>7206.7951016459992</v>
      </c>
      <c r="F8" s="5" t="str">
        <f>VLOOKUP(G8,'datedec &amp; datejul kaf'!$D$5:$O$94,12,FALSE)</f>
        <v>1995-96</v>
      </c>
      <c r="G8" s="18">
        <f>LARGE('datedec &amp; datejul kaf'!$D$5:$D$94,'datedec &amp; datejul kaf rank'!$A8)</f>
        <v>4218.6127343640001</v>
      </c>
      <c r="H8" s="5" t="str">
        <f>VLOOKUP(I8,'datedec &amp; datejul kaf'!$E$5:$O$94,11,FALSE)</f>
        <v>1975-76</v>
      </c>
      <c r="I8" s="18">
        <f>LARGE('datedec &amp; datejul kaf'!$E$5:$E$94,'datedec &amp; datejul kaf rank'!$A8)</f>
        <v>2592.9539523510002</v>
      </c>
      <c r="J8" s="5" t="str">
        <f>VLOOKUP(K8,'datedec &amp; datejul kaf'!$F$5:$O$94,10,FALSE)</f>
        <v>1975-76</v>
      </c>
      <c r="K8" s="18">
        <f>LARGE('datedec &amp; datejul kaf'!$F$5:$F$94,'datedec &amp; datejul kaf rank'!$A8)</f>
        <v>1010.917648041</v>
      </c>
      <c r="L8" s="5" t="str">
        <f>VLOOKUP(M8,'datedec &amp; datejul kaf'!$G$5:$O$94,9,FALSE)</f>
        <v>1966-67</v>
      </c>
      <c r="M8" s="18">
        <f>LARGE('datedec &amp; datejul kaf'!$G$5:$G$94,'datedec &amp; datejul kaf rank'!$A8)</f>
        <v>24926.613280128</v>
      </c>
      <c r="N8" s="5" t="str">
        <f>VLOOKUP(O8,'datedec &amp; datejul kaf'!$H$5:$O$94,8,FALSE)</f>
        <v>1966-67</v>
      </c>
      <c r="O8" s="18">
        <f>LARGE('datedec &amp; datejul kaf'!$H$5:$H$94,'datedec &amp; datejul kaf rank'!$A8)</f>
        <v>24305.895948033001</v>
      </c>
      <c r="P8" s="5" t="str">
        <f>VLOOKUP(Q8,'datedec &amp; datejul kaf'!$I$5:$O$94,7,FALSE)</f>
        <v>1966-67</v>
      </c>
      <c r="Q8" s="18">
        <f>LARGE('datedec &amp; datejul kaf'!$I$5:$I$94,'datedec &amp; datejul kaf rank'!$A8)</f>
        <v>23790.788529333</v>
      </c>
      <c r="R8" s="5" t="str">
        <f>VLOOKUP(S8,'datedec &amp; datejul kaf'!$J$5:$O$94,6,FALSE)</f>
        <v>1966-67</v>
      </c>
      <c r="S8" s="18">
        <f>LARGE('datedec &amp; datejul kaf'!$J$5:$J$94,'datedec &amp; datejul kaf rank'!$A8)</f>
        <v>23274.600118938</v>
      </c>
      <c r="T8" s="5" t="str">
        <f>VLOOKUP(U8,'datedec &amp; datejul kaf'!$K$5:$O$94,5,FALSE)</f>
        <v>1966-67</v>
      </c>
      <c r="U8" s="18">
        <f>LARGE('datedec &amp; datejul kaf'!$K$5:$K$94,'datedec &amp; datejul kaf rank'!$A8)</f>
        <v>22439.995191557999</v>
      </c>
      <c r="V8" s="5" t="str">
        <f>VLOOKUP(W8,'datedec &amp; datejul kaf'!$L$5:$O$94,4,FALSE)</f>
        <v>2011-12</v>
      </c>
      <c r="W8" s="18">
        <f>LARGE('datedec &amp; datejul kaf'!$L$5:$L$94,'datedec &amp; datejul kaf rank'!$A8)</f>
        <v>18141.569567625</v>
      </c>
      <c r="X8" s="5" t="str">
        <f>VLOOKUP(Y8,'datedec &amp; datejul kaf'!$M$5:$O$94,3,FALSE)</f>
        <v>1963-64</v>
      </c>
      <c r="Y8" s="18">
        <f>LARGE('datedec &amp; datejul kaf'!$M$5:$M$94,'datedec &amp; datejul kaf rank'!$A8)</f>
        <v>8245.5487817009998</v>
      </c>
      <c r="Z8" s="5" t="str">
        <f>VLOOKUP(AA8,'datedec &amp; datejul kaf'!$N$5:$O$94,2,FALSE)</f>
        <v>1966-67</v>
      </c>
      <c r="AA8" s="18">
        <f>LARGE('datedec &amp; datejul kaf'!$N$5:$N$94,'datedec &amp; datejul kaf rank'!$A8)</f>
        <v>34785.929935196997</v>
      </c>
    </row>
    <row r="9" spans="1:27" x14ac:dyDescent="0.2">
      <c r="A9" s="5">
        <v>4</v>
      </c>
      <c r="B9" s="5" t="str">
        <f>VLOOKUP(C9,'datedec &amp; datejul kaf'!$B$5:$O$94,14,FALSE)</f>
        <v>1954-55</v>
      </c>
      <c r="C9" s="18">
        <f>LARGE('datedec &amp; datejul kaf'!$B$5:$B$94,'datedec &amp; datejul kaf rank'!$A9)</f>
        <v>11641.177745274001</v>
      </c>
      <c r="D9" s="5" t="str">
        <f>VLOOKUP(E9,'datedec &amp; datejul kaf'!$C$5:$O$94,13,FALSE)</f>
        <v>1954-55</v>
      </c>
      <c r="E9" s="18">
        <f>LARGE('datedec &amp; datejul kaf'!$C$5:$C$94,'datedec &amp; datejul kaf rank'!$A9)</f>
        <v>6698.7428892930002</v>
      </c>
      <c r="F9" s="5" t="str">
        <f>VLOOKUP(G9,'datedec &amp; datejul kaf'!$D$5:$O$94,12,FALSE)</f>
        <v>1999-2000</v>
      </c>
      <c r="G9" s="18">
        <f>LARGE('datedec &amp; datejul kaf'!$D$5:$D$94,'datedec &amp; datejul kaf rank'!$A9)</f>
        <v>4188.9281073780003</v>
      </c>
      <c r="H9" s="5" t="str">
        <f>VLOOKUP(I9,'datedec &amp; datejul kaf'!$E$5:$O$94,11,FALSE)</f>
        <v>1990-91</v>
      </c>
      <c r="I9" s="18">
        <f>LARGE('datedec &amp; datejul kaf'!$E$5:$E$94,'datedec &amp; datejul kaf rank'!$A9)</f>
        <v>2518.0164344999998</v>
      </c>
      <c r="J9" s="5" t="str">
        <f>VLOOKUP(K9,'datedec &amp; datejul kaf'!$F$5:$O$94,10,FALSE)</f>
        <v>1980-81</v>
      </c>
      <c r="K9" s="18">
        <f>LARGE('datedec &amp; datejul kaf'!$F$5:$F$94,'datedec &amp; datejul kaf rank'!$A9)</f>
        <v>988.22872327200002</v>
      </c>
      <c r="L9" s="5" t="str">
        <f>VLOOKUP(M9,'datedec &amp; datejul kaf'!$G$5:$O$94,9,FALSE)</f>
        <v>1933-34</v>
      </c>
      <c r="M9" s="18">
        <f>LARGE('datedec &amp; datejul kaf'!$G$5:$G$94,'datedec &amp; datejul kaf rank'!$A9)</f>
        <v>24465.545528823</v>
      </c>
      <c r="N9" s="5" t="str">
        <f>VLOOKUP(O9,'datedec &amp; datejul kaf'!$H$5:$O$94,8,FALSE)</f>
        <v>1933-34</v>
      </c>
      <c r="O9" s="18">
        <f>LARGE('datedec &amp; datejul kaf'!$H$5:$H$94,'datedec &amp; datejul kaf rank'!$A9)</f>
        <v>23725.296300384001</v>
      </c>
      <c r="P9" s="5" t="str">
        <f>VLOOKUP(Q9,'datedec &amp; datejul kaf'!$I$5:$O$94,7,FALSE)</f>
        <v>1933-34</v>
      </c>
      <c r="Q9" s="18">
        <f>LARGE('datedec &amp; datejul kaf'!$I$5:$I$94,'datedec &amp; datejul kaf rank'!$A9)</f>
        <v>23185.808056152</v>
      </c>
      <c r="R9" s="5" t="str">
        <f>VLOOKUP(S9,'datedec &amp; datejul kaf'!$J$5:$O$94,6,FALSE)</f>
        <v>1933-34</v>
      </c>
      <c r="S9" s="18">
        <f>LARGE('datedec &amp; datejul kaf'!$J$5:$J$94,'datedec &amp; datejul kaf rank'!$A9)</f>
        <v>22358.184946691999</v>
      </c>
      <c r="T9" s="5" t="str">
        <f>VLOOKUP(U9,'datedec &amp; datejul kaf'!$K$5:$O$94,5,FALSE)</f>
        <v>1996-97</v>
      </c>
      <c r="U9" s="18">
        <f>LARGE('datedec &amp; datejul kaf'!$K$5:$K$94,'datedec &amp; datejul kaf rank'!$A9)</f>
        <v>21014.908964007001</v>
      </c>
      <c r="V9" s="5" t="str">
        <f>VLOOKUP(W9,'datedec &amp; datejul kaf'!$L$5:$O$94,4,FALSE)</f>
        <v>1963-64</v>
      </c>
      <c r="W9" s="18">
        <f>LARGE('datedec &amp; datejul kaf'!$L$5:$L$94,'datedec &amp; datejul kaf rank'!$A9)</f>
        <v>16761.779867301</v>
      </c>
      <c r="X9" s="5" t="str">
        <f>VLOOKUP(Y9,'datedec &amp; datejul kaf'!$M$5:$O$94,3,FALSE)</f>
        <v>1967-68</v>
      </c>
      <c r="Y9" s="18">
        <f>LARGE('datedec &amp; datejul kaf'!$M$5:$M$94,'datedec &amp; datejul kaf rank'!$A9)</f>
        <v>8226.3031625879994</v>
      </c>
      <c r="Z9" s="5" t="str">
        <f>VLOOKUP(AA9,'datedec &amp; datejul kaf'!$N$5:$O$94,2,FALSE)</f>
        <v>2011-12</v>
      </c>
      <c r="AA9" s="18">
        <f>LARGE('datedec &amp; datejul kaf'!$N$5:$N$94,'datedec &amp; datejul kaf rank'!$A9)</f>
        <v>34740.032416257003</v>
      </c>
    </row>
    <row r="10" spans="1:27" x14ac:dyDescent="0.2">
      <c r="A10" s="5">
        <v>5</v>
      </c>
      <c r="B10" s="5" t="str">
        <f>VLOOKUP(C10,'datedec &amp; datejul kaf'!$B$5:$O$94,14,FALSE)</f>
        <v>1933-34</v>
      </c>
      <c r="C10" s="18">
        <f>LARGE('datedec &amp; datejul kaf'!$B$5:$B$94,'datedec &amp; datejul kaf rank'!$A10)</f>
        <v>11216.847843830999</v>
      </c>
      <c r="D10" s="5" t="str">
        <f>VLOOKUP(E10,'datedec &amp; datejul kaf'!$C$5:$O$94,13,FALSE)</f>
        <v>1976-77</v>
      </c>
      <c r="E10" s="18">
        <f>LARGE('datedec &amp; datejul kaf'!$C$5:$C$94,'datedec &amp; datejul kaf rank'!$A10)</f>
        <v>6474.1266993690006</v>
      </c>
      <c r="F10" s="5" t="str">
        <f>VLOOKUP(G10,'datedec &amp; datejul kaf'!$D$5:$O$94,12,FALSE)</f>
        <v>1975-76</v>
      </c>
      <c r="G10" s="18">
        <f>LARGE('datedec &amp; datejul kaf'!$D$5:$D$94,'datedec &amp; datejul kaf rank'!$A10)</f>
        <v>4115.9403415199995</v>
      </c>
      <c r="H10" s="5" t="str">
        <f>VLOOKUP(I10,'datedec &amp; datejul kaf'!$E$5:$O$94,11,FALSE)</f>
        <v>2014-15</v>
      </c>
      <c r="I10" s="18">
        <f>LARGE('datedec &amp; datejul kaf'!$E$5:$E$94,'datedec &amp; datejul kaf rank'!$A10)</f>
        <v>2503.429988766</v>
      </c>
      <c r="J10" s="5" t="str">
        <f>VLOOKUP(K10,'datedec &amp; datejul kaf'!$F$5:$O$94,10,FALSE)</f>
        <v>2014-15</v>
      </c>
      <c r="K10" s="18">
        <f>LARGE('datedec &amp; datejul kaf'!$F$5:$F$94,'datedec &amp; datejul kaf rank'!$A10)</f>
        <v>986.015169636</v>
      </c>
      <c r="L10" s="5" t="str">
        <f>VLOOKUP(M10,'datedec &amp; datejul kaf'!$G$5:$O$94,9,FALSE)</f>
        <v>1996-97</v>
      </c>
      <c r="M10" s="18">
        <f>LARGE('datedec &amp; datejul kaf'!$G$5:$G$94,'datedec &amp; datejul kaf rank'!$A10)</f>
        <v>24197.310828138001</v>
      </c>
      <c r="N10" s="5" t="str">
        <f>VLOOKUP(O10,'datedec &amp; datejul kaf'!$H$5:$O$94,8,FALSE)</f>
        <v>1996-97</v>
      </c>
      <c r="O10" s="18">
        <f>LARGE('datedec &amp; datejul kaf'!$H$5:$H$94,'datedec &amp; datejul kaf rank'!$A10)</f>
        <v>23644.721757951</v>
      </c>
      <c r="P10" s="5" t="str">
        <f>VLOOKUP(Q10,'datedec &amp; datejul kaf'!$I$5:$O$94,7,FALSE)</f>
        <v>1996-97</v>
      </c>
      <c r="Q10" s="18">
        <f>LARGE('datedec &amp; datejul kaf'!$I$5:$I$94,'datedec &amp; datejul kaf rank'!$A10)</f>
        <v>23061.747895515</v>
      </c>
      <c r="R10" s="5" t="str">
        <f>VLOOKUP(S10,'datedec &amp; datejul kaf'!$J$5:$O$94,6,FALSE)</f>
        <v>1996-97</v>
      </c>
      <c r="S10" s="18">
        <f>LARGE('datedec &amp; datejul kaf'!$J$5:$J$94,'datedec &amp; datejul kaf rank'!$A10)</f>
        <v>22280.978338016997</v>
      </c>
      <c r="T10" s="5" t="str">
        <f>VLOOKUP(U10,'datedec &amp; datejul kaf'!$K$5:$O$94,5,FALSE)</f>
        <v>1967-68</v>
      </c>
      <c r="U10" s="18">
        <f>LARGE('datedec &amp; datejul kaf'!$K$5:$K$94,'datedec &amp; datejul kaf rank'!$A10)</f>
        <v>20942.734421259</v>
      </c>
      <c r="V10" s="5" t="str">
        <f>VLOOKUP(W10,'datedec &amp; datejul kaf'!$L$5:$O$94,4,FALSE)</f>
        <v>1967-68</v>
      </c>
      <c r="W10" s="18">
        <f>LARGE('datedec &amp; datejul kaf'!$L$5:$L$94,'datedec &amp; datejul kaf rank'!$A10)</f>
        <v>16567.830122507999</v>
      </c>
      <c r="X10" s="5" t="str">
        <f>VLOOKUP(Y10,'datedec &amp; datejul kaf'!$M$5:$O$94,3,FALSE)</f>
        <v>1975-76</v>
      </c>
      <c r="Y10" s="18">
        <f>LARGE('datedec &amp; datejul kaf'!$M$5:$M$94,'datedec &amp; datejul kaf rank'!$A10)</f>
        <v>8129.0912654069998</v>
      </c>
      <c r="Z10" s="5" t="str">
        <f>VLOOKUP(AA10,'datedec &amp; datejul kaf'!$N$5:$O$94,2,FALSE)</f>
        <v>1967-68</v>
      </c>
      <c r="AA10" s="18">
        <f>LARGE('datedec &amp; datejul kaf'!$N$5:$N$94,'datedec &amp; datejul kaf rank'!$A10)</f>
        <v>34464.853583600998</v>
      </c>
    </row>
    <row r="11" spans="1:27" x14ac:dyDescent="0.2">
      <c r="A11" s="5">
        <v>6</v>
      </c>
      <c r="B11" s="5" t="str">
        <f>VLOOKUP(C11,'datedec &amp; datejul kaf'!$B$5:$O$94,14,FALSE)</f>
        <v>1959-60</v>
      </c>
      <c r="C11" s="18">
        <f>LARGE('datedec &amp; datejul kaf'!$B$5:$B$94,'datedec &amp; datejul kaf rank'!$A11)</f>
        <v>11101.197600234</v>
      </c>
      <c r="D11" s="5" t="str">
        <f>VLOOKUP(E11,'datedec &amp; datejul kaf'!$C$5:$O$94,13,FALSE)</f>
        <v>1995-96</v>
      </c>
      <c r="E11" s="18">
        <f>LARGE('datedec &amp; datejul kaf'!$C$5:$C$94,'datedec &amp; datejul kaf rank'!$A11)</f>
        <v>6394.9762891139999</v>
      </c>
      <c r="F11" s="5" t="str">
        <f>VLOOKUP(G11,'datedec &amp; datejul kaf'!$D$5:$O$94,12,FALSE)</f>
        <v>2014-15</v>
      </c>
      <c r="G11" s="18">
        <f>LARGE('datedec &amp; datejul kaf'!$D$5:$D$94,'datedec &amp; datejul kaf rank'!$A11)</f>
        <v>4108.6867880729997</v>
      </c>
      <c r="H11" s="5" t="str">
        <f>VLOOKUP(I11,'datedec &amp; datejul kaf'!$E$5:$O$94,11,FALSE)</f>
        <v>1995-96</v>
      </c>
      <c r="I11" s="18">
        <f>LARGE('datedec &amp; datejul kaf'!$E$5:$E$94,'datedec &amp; datejul kaf rank'!$A11)</f>
        <v>2468.491147101</v>
      </c>
      <c r="J11" s="5" t="str">
        <f>VLOOKUP(K11,'datedec &amp; datejul kaf'!$F$5:$O$94,10,FALSE)</f>
        <v>1939-40</v>
      </c>
      <c r="K11" s="18">
        <f>LARGE('datedec &amp; datejul kaf'!$F$5:$F$94,'datedec &amp; datejul kaf rank'!$A11)</f>
        <v>958.71467479199998</v>
      </c>
      <c r="L11" s="5" t="str">
        <f>VLOOKUP(M11,'datedec &amp; datejul kaf'!$G$5:$O$94,9,FALSE)</f>
        <v>2006-07</v>
      </c>
      <c r="M11" s="18">
        <f>LARGE('datedec &amp; datejul kaf'!$G$5:$G$94,'datedec &amp; datejul kaf rank'!$A11)</f>
        <v>24034.513478870998</v>
      </c>
      <c r="N11" s="5" t="str">
        <f>VLOOKUP(O11,'datedec &amp; datejul kaf'!$H$5:$O$94,8,FALSE)</f>
        <v>2006-07</v>
      </c>
      <c r="O11" s="18">
        <f>LARGE('datedec &amp; datejul kaf'!$H$5:$H$94,'datedec &amp; datejul kaf rank'!$A11)</f>
        <v>23482.047383885998</v>
      </c>
      <c r="P11" s="5" t="str">
        <f>VLOOKUP(Q11,'datedec &amp; datejul kaf'!$I$5:$O$94,7,FALSE)</f>
        <v>2006-07</v>
      </c>
      <c r="Q11" s="18">
        <f>LARGE('datedec &amp; datejul kaf'!$I$5:$I$94,'datedec &amp; datejul kaf rank'!$A11)</f>
        <v>23057.632193190002</v>
      </c>
      <c r="R11" s="5" t="str">
        <f>VLOOKUP(S11,'datedec &amp; datejul kaf'!$J$5:$O$94,6,FALSE)</f>
        <v>2006-07</v>
      </c>
      <c r="S11" s="18">
        <f>LARGE('datedec &amp; datejul kaf'!$J$5:$J$94,'datedec &amp; datejul kaf rank'!$A11)</f>
        <v>21959.156201325</v>
      </c>
      <c r="T11" s="5" t="str">
        <f>VLOOKUP(U11,'datedec &amp; datejul kaf'!$K$5:$O$94,5,FALSE)</f>
        <v>1953-54</v>
      </c>
      <c r="U11" s="18">
        <f>LARGE('datedec &amp; datejul kaf'!$K$5:$K$94,'datedec &amp; datejul kaf rank'!$A11)</f>
        <v>20831.193929574001</v>
      </c>
      <c r="V11" s="5" t="str">
        <f>VLOOKUP(W11,'datedec &amp; datejul kaf'!$L$5:$O$94,4,FALSE)</f>
        <v>1953-54</v>
      </c>
      <c r="W11" s="18">
        <f>LARGE('datedec &amp; datejul kaf'!$L$5:$L$94,'datedec &amp; datejul kaf rank'!$A11)</f>
        <v>16328.641371147</v>
      </c>
      <c r="X11" s="5" t="str">
        <f>VLOOKUP(Y11,'datedec &amp; datejul kaf'!$M$5:$O$94,3,FALSE)</f>
        <v>1966-67</v>
      </c>
      <c r="Y11" s="18">
        <f>LARGE('datedec &amp; datejul kaf'!$M$5:$M$94,'datedec &amp; datejul kaf rank'!$A11)</f>
        <v>7996.5854852520006</v>
      </c>
      <c r="Z11" s="5" t="str">
        <f>VLOOKUP(AA11,'datedec &amp; datejul kaf'!$N$5:$O$94,2,FALSE)</f>
        <v>1996-97</v>
      </c>
      <c r="AA11" s="18">
        <f>LARGE('datedec &amp; datejul kaf'!$N$5:$N$94,'datedec &amp; datejul kaf rank'!$A11)</f>
        <v>33691.510141527004</v>
      </c>
    </row>
    <row r="12" spans="1:27" x14ac:dyDescent="0.2">
      <c r="A12" s="5">
        <v>7</v>
      </c>
      <c r="B12" s="5" t="str">
        <f>VLOOKUP(C12,'datedec &amp; datejul kaf'!$B$5:$O$94,14,FALSE)</f>
        <v>1978-79</v>
      </c>
      <c r="C12" s="18">
        <f>LARGE('datedec &amp; datejul kaf'!$B$5:$B$94,'datedec &amp; datejul kaf rank'!$A12)</f>
        <v>10819.499098401</v>
      </c>
      <c r="D12" s="5" t="str">
        <f>VLOOKUP(E12,'datedec &amp; datejul kaf'!$C$5:$O$94,13,FALSE)</f>
        <v>1999-2000</v>
      </c>
      <c r="E12" s="18">
        <f>LARGE('datedec &amp; datejul kaf'!$C$5:$C$94,'datedec &amp; datejul kaf rank'!$A12)</f>
        <v>6358.2106706579998</v>
      </c>
      <c r="F12" s="5" t="str">
        <f>VLOOKUP(G12,'datedec &amp; datejul kaf'!$D$5:$O$94,12,FALSE)</f>
        <v>1959-60</v>
      </c>
      <c r="G12" s="18">
        <f>LARGE('datedec &amp; datejul kaf'!$D$5:$D$94,'datedec &amp; datejul kaf rank'!$A12)</f>
        <v>4068.6762110609998</v>
      </c>
      <c r="H12" s="5" t="str">
        <f>VLOOKUP(I12,'datedec &amp; datejul kaf'!$E$5:$O$94,11,FALSE)</f>
        <v>1954-55</v>
      </c>
      <c r="I12" s="18">
        <f>LARGE('datedec &amp; datejul kaf'!$E$5:$E$94,'datedec &amp; datejul kaf rank'!$A12)</f>
        <v>2318.2253676119999</v>
      </c>
      <c r="J12" s="5" t="str">
        <f>VLOOKUP(K12,'datedec &amp; datejul kaf'!$F$5:$O$94,10,FALSE)</f>
        <v>1990-91</v>
      </c>
      <c r="K12" s="18">
        <f>LARGE('datedec &amp; datejul kaf'!$F$5:$F$94,'datedec &amp; datejul kaf rank'!$A12)</f>
        <v>936.4561632299999</v>
      </c>
      <c r="L12" s="5" t="str">
        <f>VLOOKUP(M12,'datedec &amp; datejul kaf'!$G$5:$O$94,9,FALSE)</f>
        <v>1967-68</v>
      </c>
      <c r="M12" s="18">
        <f>LARGE('datedec &amp; datejul kaf'!$G$5:$G$94,'datedec &amp; datejul kaf rank'!$A12)</f>
        <v>23865.605055452997</v>
      </c>
      <c r="N12" s="5" t="str">
        <f>VLOOKUP(O12,'datedec &amp; datejul kaf'!$H$5:$O$94,8,FALSE)</f>
        <v>1967-68</v>
      </c>
      <c r="O12" s="18">
        <f>LARGE('datedec &amp; datejul kaf'!$H$5:$H$94,'datedec &amp; datejul kaf rank'!$A12)</f>
        <v>23249.991194241</v>
      </c>
      <c r="P12" s="5" t="str">
        <f>VLOOKUP(Q12,'datedec &amp; datejul kaf'!$I$5:$O$94,7,FALSE)</f>
        <v>1967-68</v>
      </c>
      <c r="Q12" s="18">
        <f>LARGE('datedec &amp; datejul kaf'!$I$5:$I$94,'datedec &amp; datejul kaf rank'!$A12)</f>
        <v>22657.528406541001</v>
      </c>
      <c r="R12" s="5" t="str">
        <f>VLOOKUP(S12,'datedec &amp; datejul kaf'!$J$5:$O$94,6,FALSE)</f>
        <v>1967-68</v>
      </c>
      <c r="S12" s="18">
        <f>LARGE('datedec &amp; datejul kaf'!$J$5:$J$94,'datedec &amp; datejul kaf rank'!$A12)</f>
        <v>21801.498025419001</v>
      </c>
      <c r="T12" s="5" t="str">
        <f>VLOOKUP(U12,'datedec &amp; datejul kaf'!$K$5:$O$94,5,FALSE)</f>
        <v>2006-07</v>
      </c>
      <c r="U12" s="18">
        <f>LARGE('datedec &amp; datejul kaf'!$K$5:$K$94,'datedec &amp; datejul kaf rank'!$A12)</f>
        <v>20302.561222125001</v>
      </c>
      <c r="V12" s="5" t="str">
        <f>VLOOKUP(W12,'datedec &amp; datejul kaf'!$L$5:$O$94,4,FALSE)</f>
        <v>1973-74</v>
      </c>
      <c r="W12" s="18">
        <f>LARGE('datedec &amp; datejul kaf'!$L$5:$L$94,'datedec &amp; datejul kaf rank'!$A12)</f>
        <v>16291.713108069001</v>
      </c>
      <c r="X12" s="5" t="str">
        <f>VLOOKUP(Y12,'datedec &amp; datejul kaf'!$M$5:$O$94,3,FALSE)</f>
        <v>1995-96</v>
      </c>
      <c r="Y12" s="18">
        <f>LARGE('datedec &amp; datejul kaf'!$M$5:$M$94,'datedec &amp; datejul kaf rank'!$A12)</f>
        <v>7890.3349107240001</v>
      </c>
      <c r="Z12" s="5" t="str">
        <f>VLOOKUP(AA12,'datedec &amp; datejul kaf'!$N$5:$O$94,2,FALSE)</f>
        <v>1995-96</v>
      </c>
      <c r="AA12" s="18">
        <f>LARGE('datedec &amp; datejul kaf'!$N$5:$N$94,'datedec &amp; datejul kaf rank'!$A12)</f>
        <v>33370.467508937996</v>
      </c>
    </row>
    <row r="13" spans="1:27" x14ac:dyDescent="0.2">
      <c r="A13" s="5">
        <v>8</v>
      </c>
      <c r="B13" s="5" t="str">
        <f>VLOOKUP(C13,'datedec &amp; datejul kaf'!$B$5:$O$94,14,FALSE)</f>
        <v>1968-69</v>
      </c>
      <c r="C13" s="18">
        <f>LARGE('datedec &amp; datejul kaf'!$B$5:$B$94,'datedec &amp; datejul kaf rank'!$A13)</f>
        <v>10641.671005896</v>
      </c>
      <c r="D13" s="5" t="str">
        <f>VLOOKUP(E13,'datedec &amp; datejul kaf'!$C$5:$O$94,13,FALSE)</f>
        <v>2015-16</v>
      </c>
      <c r="E13" s="18">
        <f>LARGE('datedec &amp; datejul kaf'!$C$5:$C$94,'datedec &amp; datejul kaf rank'!$A13)</f>
        <v>6355.1977782089998</v>
      </c>
      <c r="F13" s="5" t="str">
        <f>VLOOKUP(G13,'datedec &amp; datejul kaf'!$D$5:$O$94,12,FALSE)</f>
        <v>2003-04</v>
      </c>
      <c r="G13" s="18">
        <f>LARGE('datedec &amp; datejul kaf'!$D$5:$D$94,'datedec &amp; datejul kaf rank'!$A13)</f>
        <v>4041.3241459710002</v>
      </c>
      <c r="H13" s="5" t="str">
        <f>VLOOKUP(I13,'datedec &amp; datejul kaf'!$E$5:$O$94,11,FALSE)</f>
        <v>1933-34</v>
      </c>
      <c r="I13" s="18">
        <f>LARGE('datedec &amp; datejul kaf'!$E$5:$E$94,'datedec &amp; datejul kaf rank'!$A13)</f>
        <v>2231.8293377939999</v>
      </c>
      <c r="J13" s="5" t="str">
        <f>VLOOKUP(K13,'datedec &amp; datejul kaf'!$F$5:$O$94,10,FALSE)</f>
        <v>1954-55</v>
      </c>
      <c r="K13" s="18">
        <f>LARGE('datedec &amp; datejul kaf'!$F$5:$F$94,'datedec &amp; datejul kaf rank'!$A13)</f>
        <v>916.90310611200005</v>
      </c>
      <c r="L13" s="5" t="str">
        <f>VLOOKUP(M13,'datedec &amp; datejul kaf'!$G$5:$O$94,9,FALSE)</f>
        <v>1995-96</v>
      </c>
      <c r="M13" s="18">
        <f>LARGE('datedec &amp; datejul kaf'!$G$5:$G$94,'datedec &amp; datejul kaf rank'!$A13)</f>
        <v>23507.037135014998</v>
      </c>
      <c r="N13" s="5" t="str">
        <f>VLOOKUP(O13,'datedec &amp; datejul kaf'!$H$5:$O$94,8,FALSE)</f>
        <v>1931-32</v>
      </c>
      <c r="O13" s="18">
        <f>LARGE('datedec &amp; datejul kaf'!$H$5:$H$94,'datedec &amp; datejul kaf rank'!$A13)</f>
        <v>22809.438483489001</v>
      </c>
      <c r="P13" s="5" t="str">
        <f>VLOOKUP(Q13,'datedec &amp; datejul kaf'!$I$5:$O$94,7,FALSE)</f>
        <v>1931-32</v>
      </c>
      <c r="Q13" s="18">
        <f>LARGE('datedec &amp; datejul kaf'!$I$5:$I$94,'datedec &amp; datejul kaf rank'!$A13)</f>
        <v>22288.588916244</v>
      </c>
      <c r="R13" s="5" t="str">
        <f>VLOOKUP(S13,'datedec &amp; datejul kaf'!$J$5:$O$94,6,FALSE)</f>
        <v>1958-59</v>
      </c>
      <c r="S13" s="18">
        <f>LARGE('datedec &amp; datejul kaf'!$J$5:$J$94,'datedec &amp; datejul kaf rank'!$A13)</f>
        <v>21552.491092608001</v>
      </c>
      <c r="T13" s="5" t="str">
        <f>VLOOKUP(U13,'datedec &amp; datejul kaf'!$K$5:$O$94,5,FALSE)</f>
        <v>1958-59</v>
      </c>
      <c r="U13" s="18">
        <f>LARGE('datedec &amp; datejul kaf'!$K$5:$K$94,'datedec &amp; datejul kaf rank'!$A13)</f>
        <v>20253.515934708001</v>
      </c>
      <c r="V13" s="5" t="str">
        <f>VLOOKUP(W13,'datedec &amp; datejul kaf'!$L$5:$O$94,4,FALSE)</f>
        <v>1949-50</v>
      </c>
      <c r="W13" s="18">
        <f>LARGE('datedec &amp; datejul kaf'!$L$5:$L$94,'datedec &amp; datejul kaf rank'!$A13)</f>
        <v>16217.747491008</v>
      </c>
      <c r="X13" s="5" t="str">
        <f>VLOOKUP(Y13,'datedec &amp; datejul kaf'!$M$5:$O$94,3,FALSE)</f>
        <v>1949-50</v>
      </c>
      <c r="Y13" s="18">
        <f>LARGE('datedec &amp; datejul kaf'!$M$5:$M$94,'datedec &amp; datejul kaf rank'!$A13)</f>
        <v>7875.2089608779997</v>
      </c>
      <c r="Z13" s="5" t="str">
        <f>VLOOKUP(AA13,'datedec &amp; datejul kaf'!$N$5:$O$94,2,FALSE)</f>
        <v>1999-2000</v>
      </c>
      <c r="AA13" s="18">
        <f>LARGE('datedec &amp; datejul kaf'!$N$5:$N$94,'datedec &amp; datejul kaf rank'!$A13)</f>
        <v>32970.960747060002</v>
      </c>
    </row>
    <row r="14" spans="1:27" x14ac:dyDescent="0.2">
      <c r="A14" s="5">
        <v>9</v>
      </c>
      <c r="B14" s="5" t="str">
        <f>VLOOKUP(C14,'datedec &amp; datejul kaf'!$B$5:$O$94,14,FALSE)</f>
        <v>1981-82</v>
      </c>
      <c r="C14" s="18">
        <f>LARGE('datedec &amp; datejul kaf'!$B$5:$B$94,'datedec &amp; datejul kaf rank'!$A14)</f>
        <v>10626.426047790001</v>
      </c>
      <c r="D14" s="5" t="str">
        <f>VLOOKUP(E14,'datedec &amp; datejul kaf'!$C$5:$O$94,13,FALSE)</f>
        <v>1933-34</v>
      </c>
      <c r="E14" s="18">
        <f>LARGE('datedec &amp; datejul kaf'!$C$5:$C$94,'datedec &amp; datejul kaf rank'!$A14)</f>
        <v>6327.4767875130001</v>
      </c>
      <c r="F14" s="5" t="str">
        <f>VLOOKUP(G14,'datedec &amp; datejul kaf'!$D$5:$O$94,12,FALSE)</f>
        <v>1964-65</v>
      </c>
      <c r="G14" s="18">
        <f>LARGE('datedec &amp; datejul kaf'!$D$5:$D$94,'datedec &amp; datejul kaf rank'!$A14)</f>
        <v>3993.1892717430001</v>
      </c>
      <c r="H14" s="5" t="str">
        <f>VLOOKUP(I14,'datedec &amp; datejul kaf'!$E$5:$O$94,11,FALSE)</f>
        <v>1997-98</v>
      </c>
      <c r="I14" s="18">
        <f>LARGE('datedec &amp; datejul kaf'!$E$5:$E$94,'datedec &amp; datejul kaf rank'!$A14)</f>
        <v>2214.8766111569998</v>
      </c>
      <c r="J14" s="5" t="str">
        <f>VLOOKUP(K14,'datedec &amp; datejul kaf'!$F$5:$O$94,10,FALSE)</f>
        <v>1941-42</v>
      </c>
      <c r="K14" s="18">
        <f>LARGE('datedec &amp; datejul kaf'!$F$5:$F$94,'datedec &amp; datejul kaf rank'!$A14)</f>
        <v>897.22707379199994</v>
      </c>
      <c r="L14" s="5" t="str">
        <f>VLOOKUP(M14,'datedec &amp; datejul kaf'!$G$5:$O$94,9,FALSE)</f>
        <v>1931-32</v>
      </c>
      <c r="M14" s="18">
        <f>LARGE('datedec &amp; datejul kaf'!$G$5:$G$94,'datedec &amp; datejul kaf rank'!$A14)</f>
        <v>23307.672514392001</v>
      </c>
      <c r="N14" s="5" t="str">
        <f>VLOOKUP(O14,'datedec &amp; datejul kaf'!$H$5:$O$94,8,FALSE)</f>
        <v>1995-96</v>
      </c>
      <c r="O14" s="18">
        <f>LARGE('datedec &amp; datejul kaf'!$H$5:$H$94,'datedec &amp; datejul kaf rank'!$A14)</f>
        <v>22707.452371610998</v>
      </c>
      <c r="P14" s="5" t="str">
        <f>VLOOKUP(Q14,'datedec &amp; datejul kaf'!$I$5:$O$94,7,FALSE)</f>
        <v>1958-59</v>
      </c>
      <c r="Q14" s="18">
        <f>LARGE('datedec &amp; datejul kaf'!$I$5:$I$94,'datedec &amp; datejul kaf rank'!$A14)</f>
        <v>22097.332725069002</v>
      </c>
      <c r="R14" s="5" t="str">
        <f>VLOOKUP(S14,'datedec &amp; datejul kaf'!$J$5:$O$94,6,FALSE)</f>
        <v>1953-54</v>
      </c>
      <c r="S14" s="18">
        <f>LARGE('datedec &amp; datejul kaf'!$J$5:$J$94,'datedec &amp; datejul kaf rank'!$A14)</f>
        <v>21537.567456804001</v>
      </c>
      <c r="T14" s="5" t="str">
        <f>VLOOKUP(U14,'datedec &amp; datejul kaf'!$K$5:$O$94,5,FALSE)</f>
        <v>1963-64</v>
      </c>
      <c r="U14" s="18">
        <f>LARGE('datedec &amp; datejul kaf'!$K$5:$K$94,'datedec &amp; datejul kaf rank'!$A14)</f>
        <v>20085.984040164003</v>
      </c>
      <c r="V14" s="5" t="str">
        <f>VLOOKUP(W14,'datedec &amp; datejul kaf'!$L$5:$O$94,4,FALSE)</f>
        <v>1958-59</v>
      </c>
      <c r="W14" s="18">
        <f>LARGE('datedec &amp; datejul kaf'!$L$5:$L$94,'datedec &amp; datejul kaf rank'!$A14)</f>
        <v>15888.449652116999</v>
      </c>
      <c r="X14" s="5" t="str">
        <f>VLOOKUP(Y14,'datedec &amp; datejul kaf'!$M$5:$O$94,3,FALSE)</f>
        <v>1954-55</v>
      </c>
      <c r="Y14" s="18">
        <f>LARGE('datedec &amp; datejul kaf'!$M$5:$M$94,'datedec &amp; datejul kaf rank'!$A14)</f>
        <v>7859.5296226230003</v>
      </c>
      <c r="Z14" s="5" t="str">
        <f>VLOOKUP(AA14,'datedec &amp; datejul kaf'!$N$5:$O$94,2,FALSE)</f>
        <v>1968-69</v>
      </c>
      <c r="AA14" s="18">
        <f>LARGE('datedec &amp; datejul kaf'!$N$5:$N$94,'datedec &amp; datejul kaf rank'!$A14)</f>
        <v>32742.689020083002</v>
      </c>
    </row>
    <row r="15" spans="1:27" x14ac:dyDescent="0.2">
      <c r="A15" s="5">
        <v>10</v>
      </c>
      <c r="B15" s="5" t="str">
        <f>VLOOKUP(C15,'datedec &amp; datejul kaf'!$B$5:$O$94,14,FALSE)</f>
        <v>1967-68</v>
      </c>
      <c r="C15" s="18">
        <f>LARGE('datedec &amp; datejul kaf'!$B$5:$B$94,'datedec &amp; datejul kaf rank'!$A15)</f>
        <v>10599.248528147999</v>
      </c>
      <c r="D15" s="5" t="str">
        <f>VLOOKUP(E15,'datedec &amp; datejul kaf'!$C$5:$O$94,13,FALSE)</f>
        <v>1964-65</v>
      </c>
      <c r="E15" s="18">
        <f>LARGE('datedec &amp; datejul kaf'!$C$5:$C$94,'datedec &amp; datejul kaf rank'!$A15)</f>
        <v>6301.2949703129998</v>
      </c>
      <c r="F15" s="5" t="str">
        <f>VLOOKUP(G15,'datedec &amp; datejul kaf'!$D$5:$O$94,12,FALSE)</f>
        <v>1933-34</v>
      </c>
      <c r="G15" s="18">
        <f>LARGE('datedec &amp; datejul kaf'!$D$5:$D$94,'datedec &amp; datejul kaf rank'!$A15)</f>
        <v>3926.3661337529998</v>
      </c>
      <c r="H15" s="5" t="str">
        <f>VLOOKUP(I15,'datedec &amp; datejul kaf'!$E$5:$O$94,11,FALSE)</f>
        <v>1980-81</v>
      </c>
      <c r="I15" s="18">
        <f>LARGE('datedec &amp; datejul kaf'!$E$5:$E$94,'datedec &amp; datejul kaf rank'!$A15)</f>
        <v>2108.393970522</v>
      </c>
      <c r="J15" s="5" t="str">
        <f>VLOOKUP(K15,'datedec &amp; datejul kaf'!$F$5:$O$94,10,FALSE)</f>
        <v>1997-98</v>
      </c>
      <c r="K15" s="18">
        <f>LARGE('datedec &amp; datejul kaf'!$F$5:$F$94,'datedec &amp; datejul kaf rank'!$A15)</f>
        <v>858.18244715699996</v>
      </c>
      <c r="L15" s="5" t="str">
        <f>VLOOKUP(M15,'datedec &amp; datejul kaf'!$G$5:$O$94,9,FALSE)</f>
        <v>1958-59</v>
      </c>
      <c r="M15" s="18">
        <f>LARGE('datedec &amp; datejul kaf'!$G$5:$G$94,'datedec &amp; datejul kaf rank'!$A15)</f>
        <v>23150.196817818</v>
      </c>
      <c r="N15" s="5" t="str">
        <f>VLOOKUP(O15,'datedec &amp; datejul kaf'!$H$5:$O$94,8,FALSE)</f>
        <v>1953-54</v>
      </c>
      <c r="O15" s="18">
        <f>LARGE('datedec &amp; datejul kaf'!$H$5:$H$94,'datedec &amp; datejul kaf rank'!$A15)</f>
        <v>22594.555185761998</v>
      </c>
      <c r="P15" s="5" t="str">
        <f>VLOOKUP(Q15,'datedec &amp; datejul kaf'!$I$5:$O$94,7,FALSE)</f>
        <v>1953-54</v>
      </c>
      <c r="Q15" s="18">
        <f>LARGE('datedec &amp; datejul kaf'!$I$5:$I$94,'datedec &amp; datejul kaf rank'!$A15)</f>
        <v>22071.894709493998</v>
      </c>
      <c r="R15" s="5" t="str">
        <f>VLOOKUP(S15,'datedec &amp; datejul kaf'!$J$5:$O$94,6,FALSE)</f>
        <v>1931-32</v>
      </c>
      <c r="S15" s="18">
        <f>LARGE('datedec &amp; datejul kaf'!$J$5:$J$94,'datedec &amp; datejul kaf rank'!$A15)</f>
        <v>21405.135065076</v>
      </c>
      <c r="T15" s="5" t="str">
        <f>VLOOKUP(U15,'datedec &amp; datejul kaf'!$K$5:$O$94,5,FALSE)</f>
        <v>1945-46</v>
      </c>
      <c r="U15" s="18">
        <f>LARGE('datedec &amp; datejul kaf'!$K$5:$K$94,'datedec &amp; datejul kaf rank'!$A15)</f>
        <v>20077.746685100999</v>
      </c>
      <c r="V15" s="5" t="str">
        <f>VLOOKUP(W15,'datedec &amp; datejul kaf'!$L$5:$O$94,4,FALSE)</f>
        <v>2006-07</v>
      </c>
      <c r="W15" s="18">
        <f>LARGE('datedec &amp; datejul kaf'!$L$5:$L$94,'datedec &amp; datejul kaf rank'!$A15)</f>
        <v>15630.671810544</v>
      </c>
      <c r="X15" s="5" t="str">
        <f>VLOOKUP(Y15,'datedec &amp; datejul kaf'!$M$5:$O$94,3,FALSE)</f>
        <v>1958-59</v>
      </c>
      <c r="Y15" s="18">
        <f>LARGE('datedec &amp; datejul kaf'!$M$5:$M$94,'datedec &amp; datejul kaf rank'!$A15)</f>
        <v>7841.9441687369999</v>
      </c>
      <c r="Z15" s="5" t="str">
        <f>VLOOKUP(AA15,'datedec &amp; datejul kaf'!$N$5:$O$94,2,FALSE)</f>
        <v>1931-32</v>
      </c>
      <c r="AA15" s="18">
        <f>LARGE('datedec &amp; datejul kaf'!$N$5:$N$94,'datedec &amp; datejul kaf rank'!$A15)</f>
        <v>32564.64671271</v>
      </c>
    </row>
    <row r="16" spans="1:27" x14ac:dyDescent="0.2">
      <c r="A16" s="5">
        <v>11</v>
      </c>
      <c r="B16" s="5" t="str">
        <f>VLOOKUP(C16,'datedec &amp; datejul kaf'!$B$5:$O$94,14,FALSE)</f>
        <v>1964-65</v>
      </c>
      <c r="C16" s="18">
        <f>LARGE('datedec &amp; datejul kaf'!$B$5:$B$94,'datedec &amp; datejul kaf rank'!$A16)</f>
        <v>10588.886875644001</v>
      </c>
      <c r="D16" s="5" t="str">
        <f>VLOOKUP(E16,'datedec &amp; datejul kaf'!$C$5:$O$94,13,FALSE)</f>
        <v>1940-41</v>
      </c>
      <c r="E16" s="18">
        <f>LARGE('datedec &amp; datejul kaf'!$C$5:$C$94,'datedec &amp; datejul kaf rank'!$A16)</f>
        <v>6190.0956356400002</v>
      </c>
      <c r="F16" s="5" t="str">
        <f>VLOOKUP(G16,'datedec &amp; datejul kaf'!$D$5:$O$94,12,FALSE)</f>
        <v>1941-42</v>
      </c>
      <c r="G16" s="18">
        <f>LARGE('datedec &amp; datejul kaf'!$D$5:$D$94,'datedec &amp; datejul kaf rank'!$A16)</f>
        <v>3910.2920847689998</v>
      </c>
      <c r="H16" s="5" t="str">
        <f>VLOOKUP(I16,'datedec &amp; datejul kaf'!$E$5:$O$94,11,FALSE)</f>
        <v>1959-60</v>
      </c>
      <c r="I16" s="18">
        <f>LARGE('datedec &amp; datejul kaf'!$E$5:$E$94,'datedec &amp; datejul kaf rank'!$A16)</f>
        <v>2079.1833931050001</v>
      </c>
      <c r="J16" s="5" t="str">
        <f>VLOOKUP(K16,'datedec &amp; datejul kaf'!$F$5:$O$94,10,FALSE)</f>
        <v>1933-34</v>
      </c>
      <c r="K16" s="18">
        <f>LARGE('datedec &amp; datejul kaf'!$F$5:$F$94,'datedec &amp; datejul kaf rank'!$A16)</f>
        <v>856.1533563239999</v>
      </c>
      <c r="L16" s="5" t="str">
        <f>VLOOKUP(M16,'datedec &amp; datejul kaf'!$G$5:$O$94,9,FALSE)</f>
        <v>1953-54</v>
      </c>
      <c r="M16" s="18">
        <f>LARGE('datedec &amp; datejul kaf'!$G$5:$G$94,'datedec &amp; datejul kaf rank'!$A16)</f>
        <v>23136.629876178002</v>
      </c>
      <c r="N16" s="5" t="str">
        <f>VLOOKUP(O16,'datedec &amp; datejul kaf'!$H$5:$O$94,8,FALSE)</f>
        <v>1958-59</v>
      </c>
      <c r="O16" s="18">
        <f>LARGE('datedec &amp; datejul kaf'!$H$5:$H$94,'datedec &amp; datejul kaf rank'!$A16)</f>
        <v>22541.408080316996</v>
      </c>
      <c r="P16" s="5" t="str">
        <f>VLOOKUP(Q16,'datedec &amp; datejul kaf'!$I$5:$O$94,7,FALSE)</f>
        <v>1995-96</v>
      </c>
      <c r="Q16" s="18">
        <f>LARGE('datedec &amp; datejul kaf'!$I$5:$I$94,'datedec &amp; datejul kaf rank'!$A16)</f>
        <v>22033.080165495001</v>
      </c>
      <c r="R16" s="5" t="str">
        <f>VLOOKUP(S16,'datedec &amp; datejul kaf'!$J$5:$O$94,6,FALSE)</f>
        <v>1973-74</v>
      </c>
      <c r="S16" s="18">
        <f>LARGE('datedec &amp; datejul kaf'!$J$5:$J$94,'datedec &amp; datejul kaf rank'!$A16)</f>
        <v>21376.390603344</v>
      </c>
      <c r="T16" s="5" t="str">
        <f>VLOOKUP(U16,'datedec &amp; datejul kaf'!$K$5:$O$94,5,FALSE)</f>
        <v>1973-74</v>
      </c>
      <c r="U16" s="18">
        <f>LARGE('datedec &amp; datejul kaf'!$K$5:$K$94,'datedec &amp; datejul kaf rank'!$A16)</f>
        <v>19862.605536144001</v>
      </c>
      <c r="V16" s="5" t="str">
        <f>VLOOKUP(W16,'datedec &amp; datejul kaf'!$L$5:$O$94,4,FALSE)</f>
        <v>1954-55</v>
      </c>
      <c r="W16" s="18">
        <f>LARGE('datedec &amp; datejul kaf'!$L$5:$L$94,'datedec &amp; datejul kaf rank'!$A16)</f>
        <v>15585.724374213001</v>
      </c>
      <c r="X16" s="5" t="str">
        <f>VLOOKUP(Y16,'datedec &amp; datejul kaf'!$M$5:$O$94,3,FALSE)</f>
        <v>1932-33</v>
      </c>
      <c r="Y16" s="18">
        <f>LARGE('datedec &amp; datejul kaf'!$M$5:$M$94,'datedec &amp; datejul kaf rank'!$A16)</f>
        <v>7654.6529360909999</v>
      </c>
      <c r="Z16" s="5" t="str">
        <f>VLOOKUP(AA16,'datedec &amp; datejul kaf'!$N$5:$O$94,2,FALSE)</f>
        <v>1981-82</v>
      </c>
      <c r="AA16" s="18">
        <f>LARGE('datedec &amp; datejul kaf'!$N$5:$N$94,'datedec &amp; datejul kaf rank'!$A16)</f>
        <v>32545.343572938</v>
      </c>
    </row>
    <row r="17" spans="1:27" x14ac:dyDescent="0.2">
      <c r="A17" s="5">
        <v>12</v>
      </c>
      <c r="B17" s="5" t="str">
        <f>VLOOKUP(C17,'datedec &amp; datejul kaf'!$B$5:$O$94,14,FALSE)</f>
        <v>1982-83</v>
      </c>
      <c r="C17" s="18">
        <f>LARGE('datedec &amp; datejul kaf'!$B$5:$B$94,'datedec &amp; datejul kaf rank'!$A17)</f>
        <v>10435.029030174001</v>
      </c>
      <c r="D17" s="5" t="str">
        <f>VLOOKUP(E17,'datedec &amp; datejul kaf'!$C$5:$O$94,13,FALSE)</f>
        <v>2014-15</v>
      </c>
      <c r="E17" s="18">
        <f>LARGE('datedec &amp; datejul kaf'!$C$5:$C$94,'datedec &amp; datejul kaf rank'!$A17)</f>
        <v>6167.232165423</v>
      </c>
      <c r="F17" s="5" t="str">
        <f>VLOOKUP(G17,'datedec &amp; datejul kaf'!$D$5:$O$94,12,FALSE)</f>
        <v>2005-06</v>
      </c>
      <c r="G17" s="18">
        <f>LARGE('datedec &amp; datejul kaf'!$D$5:$D$94,'datedec &amp; datejul kaf rank'!$A17)</f>
        <v>3845.0577070499999</v>
      </c>
      <c r="H17" s="5" t="str">
        <f>VLOOKUP(I17,'datedec &amp; datejul kaf'!$E$5:$O$94,11,FALSE)</f>
        <v>1981-82</v>
      </c>
      <c r="I17" s="18">
        <f>LARGE('datedec &amp; datejul kaf'!$E$5:$E$94,'datedec &amp; datejul kaf rank'!$A17)</f>
        <v>2065.2197572649998</v>
      </c>
      <c r="J17" s="5" t="str">
        <f>VLOOKUP(K17,'datedec &amp; datejul kaf'!$F$5:$O$94,10,FALSE)</f>
        <v>2004-05</v>
      </c>
      <c r="K17" s="18">
        <f>LARGE('datedec &amp; datejul kaf'!$F$5:$F$94,'datedec &amp; datejul kaf rank'!$A17)</f>
        <v>851.41881104699996</v>
      </c>
      <c r="L17" s="5" t="str">
        <f>VLOOKUP(M17,'datedec &amp; datejul kaf'!$G$5:$O$94,9,FALSE)</f>
        <v>1973-74</v>
      </c>
      <c r="M17" s="18">
        <f>LARGE('datedec &amp; datejul kaf'!$G$5:$G$94,'datedec &amp; datejul kaf rank'!$A17)</f>
        <v>23103.775662533997</v>
      </c>
      <c r="N17" s="5" t="str">
        <f>VLOOKUP(O17,'datedec &amp; datejul kaf'!$H$5:$O$94,8,FALSE)</f>
        <v>1973-74</v>
      </c>
      <c r="O17" s="18">
        <f>LARGE('datedec &amp; datejul kaf'!$H$5:$H$94,'datedec &amp; datejul kaf rank'!$A17)</f>
        <v>22517.983287806997</v>
      </c>
      <c r="P17" s="5" t="str">
        <f>VLOOKUP(Q17,'datedec &amp; datejul kaf'!$I$5:$O$94,7,FALSE)</f>
        <v>1973-74</v>
      </c>
      <c r="Q17" s="18">
        <f>LARGE('datedec &amp; datejul kaf'!$I$5:$I$94,'datedec &amp; datejul kaf rank'!$A17)</f>
        <v>21952.836862718999</v>
      </c>
      <c r="R17" s="5" t="str">
        <f>VLOOKUP(S17,'datedec &amp; datejul kaf'!$J$5:$O$94,6,FALSE)</f>
        <v>1945-46</v>
      </c>
      <c r="S17" s="18">
        <f>LARGE('datedec &amp; datejul kaf'!$J$5:$J$94,'datedec &amp; datejul kaf rank'!$A17)</f>
        <v>21360.298703121</v>
      </c>
      <c r="T17" s="5" t="str">
        <f>VLOOKUP(U17,'datedec &amp; datejul kaf'!$K$5:$O$94,5,FALSE)</f>
        <v>1960-61</v>
      </c>
      <c r="U17" s="18">
        <f>LARGE('datedec &amp; datejul kaf'!$K$5:$K$94,'datedec &amp; datejul kaf rank'!$A17)</f>
        <v>19726.904384208003</v>
      </c>
      <c r="V17" s="5" t="str">
        <f>VLOOKUP(W17,'datedec &amp; datejul kaf'!$L$5:$O$94,4,FALSE)</f>
        <v>1996-97</v>
      </c>
      <c r="W17" s="18">
        <f>LARGE('datedec &amp; datejul kaf'!$L$5:$L$94,'datedec &amp; datejul kaf rank'!$A17)</f>
        <v>15573.502225911001</v>
      </c>
      <c r="X17" s="5" t="str">
        <f>VLOOKUP(Y17,'datedec &amp; datejul kaf'!$M$5:$O$94,3,FALSE)</f>
        <v>1959-60</v>
      </c>
      <c r="Y17" s="18">
        <f>LARGE('datedec &amp; datejul kaf'!$M$5:$M$94,'datedec &amp; datejul kaf rank'!$A17)</f>
        <v>7616.6535986729996</v>
      </c>
      <c r="Z17" s="5" t="str">
        <f>VLOOKUP(AA17,'datedec &amp; datejul kaf'!$N$5:$O$94,2,FALSE)</f>
        <v>1990-91</v>
      </c>
      <c r="AA17" s="18">
        <f>LARGE('datedec &amp; datejul kaf'!$N$5:$N$94,'datedec &amp; datejul kaf rank'!$A17)</f>
        <v>32530.655970182997</v>
      </c>
    </row>
    <row r="18" spans="1:27" x14ac:dyDescent="0.2">
      <c r="A18" s="5">
        <v>13</v>
      </c>
      <c r="B18" s="5" t="str">
        <f>VLOOKUP(C18,'datedec &amp; datejul kaf'!$B$5:$O$94,14,FALSE)</f>
        <v>1972-73</v>
      </c>
      <c r="C18" s="18">
        <f>LARGE('datedec &amp; datejul kaf'!$B$5:$B$94,'datedec &amp; datejul kaf rank'!$A18)</f>
        <v>10101.393340205999</v>
      </c>
      <c r="D18" s="5" t="str">
        <f>VLOOKUP(E18,'datedec &amp; datejul kaf'!$C$5:$O$94,13,FALSE)</f>
        <v>1968-69</v>
      </c>
      <c r="E18" s="18">
        <f>LARGE('datedec &amp; datejul kaf'!$C$5:$C$94,'datedec &amp; datejul kaf rank'!$A18)</f>
        <v>6165.6810911009998</v>
      </c>
      <c r="F18" s="5" t="str">
        <f>VLOOKUP(G18,'datedec &amp; datejul kaf'!$D$5:$O$94,12,FALSE)</f>
        <v>1954-55</v>
      </c>
      <c r="G18" s="18">
        <f>LARGE('datedec &amp; datejul kaf'!$D$5:$D$94,'datedec &amp; datejul kaf rank'!$A18)</f>
        <v>3751.5628345229998</v>
      </c>
      <c r="H18" s="5" t="str">
        <f>VLOOKUP(I18,'datedec &amp; datejul kaf'!$E$5:$O$94,11,FALSE)</f>
        <v>2012-13</v>
      </c>
      <c r="I18" s="18">
        <f>LARGE('datedec &amp; datejul kaf'!$E$5:$E$94,'datedec &amp; datejul kaf rank'!$A18)</f>
        <v>2033.5913286989999</v>
      </c>
      <c r="J18" s="5" t="str">
        <f>VLOOKUP(K18,'datedec &amp; datejul kaf'!$F$5:$O$94,10,FALSE)</f>
        <v>1959-60</v>
      </c>
      <c r="K18" s="18">
        <f>LARGE('datedec &amp; datejul kaf'!$F$5:$F$94,'datedec &amp; datejul kaf rank'!$A18)</f>
        <v>848.22145579500011</v>
      </c>
      <c r="L18" s="5" t="str">
        <f>VLOOKUP(M18,'datedec &amp; datejul kaf'!$G$5:$O$94,9,FALSE)</f>
        <v>1990-91</v>
      </c>
      <c r="M18" s="18">
        <f>LARGE('datedec &amp; datejul kaf'!$G$5:$G$94,'datedec &amp; datejul kaf rank'!$A18)</f>
        <v>23068.249713452999</v>
      </c>
      <c r="N18" s="5" t="str">
        <f>VLOOKUP(O18,'datedec &amp; datejul kaf'!$H$5:$O$94,8,FALSE)</f>
        <v>1990-91</v>
      </c>
      <c r="O18" s="18">
        <f>LARGE('datedec &amp; datejul kaf'!$H$5:$H$94,'datedec &amp; datejul kaf rank'!$A18)</f>
        <v>22364.278169604</v>
      </c>
      <c r="P18" s="5" t="str">
        <f>VLOOKUP(Q18,'datedec &amp; datejul kaf'!$I$5:$O$94,7,FALSE)</f>
        <v>1945-46</v>
      </c>
      <c r="Q18" s="18">
        <f>LARGE('datedec &amp; datejul kaf'!$I$5:$I$94,'datedec &amp; datejul kaf rank'!$A18)</f>
        <v>21837.872900088001</v>
      </c>
      <c r="R18" s="5" t="str">
        <f>VLOOKUP(S18,'datedec &amp; datejul kaf'!$J$5:$O$94,6,FALSE)</f>
        <v>1995-96</v>
      </c>
      <c r="S18" s="18">
        <f>LARGE('datedec &amp; datejul kaf'!$J$5:$J$94,'datedec &amp; datejul kaf rank'!$A18)</f>
        <v>21213.265981362001</v>
      </c>
      <c r="T18" s="5" t="str">
        <f>VLOOKUP(U18,'datedec &amp; datejul kaf'!$K$5:$O$94,5,FALSE)</f>
        <v>1947-48</v>
      </c>
      <c r="U18" s="18">
        <f>LARGE('datedec &amp; datejul kaf'!$K$5:$K$94,'datedec &amp; datejul kaf rank'!$A18)</f>
        <v>19627.764553215002</v>
      </c>
      <c r="V18" s="5" t="str">
        <f>VLOOKUP(W18,'datedec &amp; datejul kaf'!$L$5:$O$94,4,FALSE)</f>
        <v>1981-82</v>
      </c>
      <c r="W18" s="18">
        <f>LARGE('datedec &amp; datejul kaf'!$L$5:$L$94,'datedec &amp; datejul kaf rank'!$A18)</f>
        <v>15563.846689083</v>
      </c>
      <c r="X18" s="5" t="str">
        <f>VLOOKUP(Y18,'datedec &amp; datejul kaf'!$M$5:$O$94,3,FALSE)</f>
        <v>1998-99</v>
      </c>
      <c r="Y18" s="18">
        <f>LARGE('datedec &amp; datejul kaf'!$M$5:$M$94,'datedec &amp; datejul kaf rank'!$A18)</f>
        <v>7593.288310293</v>
      </c>
      <c r="Z18" s="5" t="str">
        <f>VLOOKUP(AA18,'datedec &amp; datejul kaf'!$N$5:$O$94,2,FALSE)</f>
        <v>1965-66</v>
      </c>
      <c r="AA18" s="18">
        <f>LARGE('datedec &amp; datejul kaf'!$N$5:$N$94,'datedec &amp; datejul kaf rank'!$A18)</f>
        <v>32460.905228996999</v>
      </c>
    </row>
    <row r="19" spans="1:27" x14ac:dyDescent="0.2">
      <c r="A19" s="5">
        <v>14</v>
      </c>
      <c r="B19" s="5" t="str">
        <f>VLOOKUP(C19,'datedec &amp; datejul kaf'!$B$5:$O$94,14,FALSE)</f>
        <v>1965-66</v>
      </c>
      <c r="C19" s="18">
        <f>LARGE('datedec &amp; datejul kaf'!$B$5:$B$94,'datedec &amp; datejul kaf rank'!$A19)</f>
        <v>10027.657805781</v>
      </c>
      <c r="D19" s="5" t="str">
        <f>VLOOKUP(E19,'datedec &amp; datejul kaf'!$C$5:$O$94,13,FALSE)</f>
        <v>1982-83</v>
      </c>
      <c r="E19" s="18">
        <f>LARGE('datedec &amp; datejul kaf'!$C$5:$C$94,'datedec &amp; datejul kaf rank'!$A19)</f>
        <v>6116.2629111359993</v>
      </c>
      <c r="F19" s="5" t="str">
        <f>VLOOKUP(G19,'datedec &amp; datejul kaf'!$D$5:$O$94,12,FALSE)</f>
        <v>1978-79</v>
      </c>
      <c r="G19" s="18">
        <f>LARGE('datedec &amp; datejul kaf'!$D$5:$D$94,'datedec &amp; datejul kaf rank'!$A19)</f>
        <v>3628.633252356</v>
      </c>
      <c r="H19" s="5" t="str">
        <f>VLOOKUP(I19,'datedec &amp; datejul kaf'!$E$5:$O$94,11,FALSE)</f>
        <v>1934-35</v>
      </c>
      <c r="I19" s="18">
        <f>LARGE('datedec &amp; datejul kaf'!$E$5:$E$94,'datedec &amp; datejul kaf rank'!$A19)</f>
        <v>2015.4723211139999</v>
      </c>
      <c r="J19" s="5" t="str">
        <f>VLOOKUP(K19,'datedec &amp; datejul kaf'!$F$5:$O$94,10,FALSE)</f>
        <v>1962-63</v>
      </c>
      <c r="K19" s="18">
        <f>LARGE('datedec &amp; datejul kaf'!$F$5:$F$94,'datedec &amp; datejul kaf rank'!$A19)</f>
        <v>834.44823317100008</v>
      </c>
      <c r="L19" s="5" t="str">
        <f>VLOOKUP(M19,'datedec &amp; datejul kaf'!$G$5:$O$94,9,FALSE)</f>
        <v>1945-46</v>
      </c>
      <c r="M19" s="18">
        <f>LARGE('datedec &amp; datejul kaf'!$G$5:$G$94,'datedec &amp; datejul kaf rank'!$A19)</f>
        <v>22609.105929017998</v>
      </c>
      <c r="N19" s="5" t="str">
        <f>VLOOKUP(O19,'datedec &amp; datejul kaf'!$H$5:$O$94,8,FALSE)</f>
        <v>1945-46</v>
      </c>
      <c r="O19" s="18">
        <f>LARGE('datedec &amp; datejul kaf'!$H$5:$H$94,'datedec &amp; datejul kaf rank'!$A19)</f>
        <v>22189.145614188001</v>
      </c>
      <c r="P19" s="5" t="str">
        <f>VLOOKUP(Q19,'datedec &amp; datejul kaf'!$I$5:$O$94,7,FALSE)</f>
        <v>1990-91</v>
      </c>
      <c r="Q19" s="18">
        <f>LARGE('datedec &amp; datejul kaf'!$I$5:$I$94,'datedec &amp; datejul kaf rank'!$A19)</f>
        <v>21574.261670304</v>
      </c>
      <c r="R19" s="5" t="str">
        <f>VLOOKUP(S19,'datedec &amp; datejul kaf'!$J$5:$O$94,6,FALSE)</f>
        <v>1990-91</v>
      </c>
      <c r="S19" s="18">
        <f>LARGE('datedec &amp; datejul kaf'!$J$5:$J$94,'datedec &amp; datejul kaf rank'!$A19)</f>
        <v>20974.880535755998</v>
      </c>
      <c r="T19" s="5" t="str">
        <f>VLOOKUP(U19,'datedec &amp; datejul kaf'!$K$5:$O$94,5,FALSE)</f>
        <v>1931-32</v>
      </c>
      <c r="U19" s="18">
        <f>LARGE('datedec &amp; datejul kaf'!$K$5:$K$94,'datedec &amp; datejul kaf rank'!$A19)</f>
        <v>19610.550008405997</v>
      </c>
      <c r="V19" s="5" t="str">
        <f>VLOOKUP(W19,'datedec &amp; datejul kaf'!$L$5:$O$94,4,FALSE)</f>
        <v>2001-02</v>
      </c>
      <c r="W19" s="18">
        <f>LARGE('datedec &amp; datejul kaf'!$L$5:$L$94,'datedec &amp; datejul kaf rank'!$A19)</f>
        <v>15488.280410924999</v>
      </c>
      <c r="X19" s="5" t="str">
        <f>VLOOKUP(Y19,'datedec &amp; datejul kaf'!$M$5:$O$94,3,FALSE)</f>
        <v>1971-72</v>
      </c>
      <c r="Y19" s="18">
        <f>LARGE('datedec &amp; datejul kaf'!$M$5:$M$94,'datedec &amp; datejul kaf rank'!$A19)</f>
        <v>7536.1663289640001</v>
      </c>
      <c r="Z19" s="5" t="str">
        <f>VLOOKUP(AA19,'datedec &amp; datejul kaf'!$N$5:$O$94,2,FALSE)</f>
        <v>1953-54</v>
      </c>
      <c r="AA19" s="18">
        <f>LARGE('datedec &amp; datejul kaf'!$N$5:$N$94,'datedec &amp; datejul kaf rank'!$A19)</f>
        <v>32458.156138191</v>
      </c>
    </row>
    <row r="20" spans="1:27" x14ac:dyDescent="0.2">
      <c r="A20" s="5">
        <v>15</v>
      </c>
      <c r="B20" s="5" t="str">
        <f>VLOOKUP(C20,'datedec &amp; datejul kaf'!$B$5:$O$94,14,FALSE)</f>
        <v>1962-63</v>
      </c>
      <c r="C20" s="18">
        <f>LARGE('datedec &amp; datejul kaf'!$B$5:$B$94,'datedec &amp; datejul kaf rank'!$A20)</f>
        <v>9979.4019398219989</v>
      </c>
      <c r="D20" s="5" t="str">
        <f>VLOOKUP(E20,'datedec &amp; datejul kaf'!$C$5:$O$94,13,FALSE)</f>
        <v>2016-17</v>
      </c>
      <c r="E20" s="18">
        <f>LARGE('datedec &amp; datejul kaf'!$C$5:$C$94,'datedec &amp; datejul kaf rank'!$A20)</f>
        <v>6070.6133260709994</v>
      </c>
      <c r="F20" s="5" t="str">
        <f>VLOOKUP(G20,'datedec &amp; datejul kaf'!$D$5:$O$94,12,FALSE)</f>
        <v>1990-91</v>
      </c>
      <c r="G20" s="18">
        <f>LARGE('datedec &amp; datejul kaf'!$D$5:$D$94,'datedec &amp; datejul kaf rank'!$A20)</f>
        <v>3623.9324260860003</v>
      </c>
      <c r="H20" s="5" t="str">
        <f>VLOOKUP(I20,'datedec &amp; datejul kaf'!$E$5:$O$94,11,FALSE)</f>
        <v>1983-84</v>
      </c>
      <c r="I20" s="18">
        <f>LARGE('datedec &amp; datejul kaf'!$E$5:$E$94,'datedec &amp; datejul kaf rank'!$A20)</f>
        <v>1993.193974842</v>
      </c>
      <c r="J20" s="5" t="str">
        <f>VLOOKUP(K20,'datedec &amp; datejul kaf'!$F$5:$O$94,10,FALSE)</f>
        <v>2015-16</v>
      </c>
      <c r="K20" s="18">
        <f>LARGE('datedec &amp; datejul kaf'!$F$5:$F$94,'datedec &amp; datejul kaf rank'!$A20)</f>
        <v>826.20889463700007</v>
      </c>
      <c r="L20" s="5" t="str">
        <f>VLOOKUP(M20,'datedec &amp; datejul kaf'!$G$5:$O$94,9,FALSE)</f>
        <v>1960-61</v>
      </c>
      <c r="M20" s="18">
        <f>LARGE('datedec &amp; datejul kaf'!$G$5:$G$94,'datedec &amp; datejul kaf rank'!$A20)</f>
        <v>22565.394195119999</v>
      </c>
      <c r="N20" s="5" t="str">
        <f>VLOOKUP(O20,'datedec &amp; datejul kaf'!$H$5:$O$94,8,FALSE)</f>
        <v>1960-61</v>
      </c>
      <c r="O20" s="18">
        <f>LARGE('datedec &amp; datejul kaf'!$H$5:$H$94,'datedec &amp; datejul kaf rank'!$A20)</f>
        <v>21980.278184004001</v>
      </c>
      <c r="P20" s="5" t="str">
        <f>VLOOKUP(Q20,'datedec &amp; datejul kaf'!$I$5:$O$94,7,FALSE)</f>
        <v>1960-61</v>
      </c>
      <c r="Q20" s="18">
        <f>LARGE('datedec &amp; datejul kaf'!$I$5:$I$94,'datedec &amp; datejul kaf rank'!$A20)</f>
        <v>21423.684485867998</v>
      </c>
      <c r="R20" s="5" t="str">
        <f>VLOOKUP(S20,'datedec &amp; datejul kaf'!$J$5:$O$94,6,FALSE)</f>
        <v>1963-64</v>
      </c>
      <c r="S20" s="18">
        <f>LARGE('datedec &amp; datejul kaf'!$J$5:$J$94,'datedec &amp; datejul kaf rank'!$A20)</f>
        <v>20919.220372554002</v>
      </c>
      <c r="T20" s="5" t="str">
        <f>VLOOKUP(U20,'datedec &amp; datejul kaf'!$K$5:$O$94,5,FALSE)</f>
        <v>1965-66</v>
      </c>
      <c r="U20" s="18">
        <f>LARGE('datedec &amp; datejul kaf'!$K$5:$K$94,'datedec &amp; datejul kaf rank'!$A20)</f>
        <v>19511.195962545</v>
      </c>
      <c r="V20" s="5" t="str">
        <f>VLOOKUP(W20,'datedec &amp; datejul kaf'!$L$5:$O$94,4,FALSE)</f>
        <v>1995-96</v>
      </c>
      <c r="W20" s="18">
        <f>LARGE('datedec &amp; datejul kaf'!$L$5:$L$94,'datedec &amp; datejul kaf rank'!$A20)</f>
        <v>15423.319752203999</v>
      </c>
      <c r="X20" s="5" t="str">
        <f>VLOOKUP(Y20,'datedec &amp; datejul kaf'!$M$5:$O$94,3,FALSE)</f>
        <v>1973-74</v>
      </c>
      <c r="Y20" s="18">
        <f>LARGE('datedec &amp; datejul kaf'!$M$5:$M$94,'datedec &amp; datejul kaf rank'!$A20)</f>
        <v>7535.8588909589998</v>
      </c>
      <c r="Z20" s="5" t="str">
        <f>VLOOKUP(AA20,'datedec &amp; datejul kaf'!$N$5:$O$94,2,FALSE)</f>
        <v>1958-59</v>
      </c>
      <c r="AA20" s="18">
        <f>LARGE('datedec &amp; datejul kaf'!$N$5:$N$94,'datedec &amp; datejul kaf rank'!$A20)</f>
        <v>32193.061272098999</v>
      </c>
    </row>
    <row r="21" spans="1:27" x14ac:dyDescent="0.2">
      <c r="A21" s="5">
        <v>16</v>
      </c>
      <c r="B21" s="5" t="str">
        <f>VLOOKUP(C21,'datedec &amp; datejul kaf'!$B$5:$O$94,14,FALSE)</f>
        <v>1995-96</v>
      </c>
      <c r="C21" s="18">
        <f>LARGE('datedec &amp; datejul kaf'!$B$5:$B$94,'datedec &amp; datejul kaf rank'!$A21)</f>
        <v>9863.4303739229999</v>
      </c>
      <c r="D21" s="5" t="str">
        <f>VLOOKUP(E21,'datedec &amp; datejul kaf'!$C$5:$O$94,13,FALSE)</f>
        <v>1967-68</v>
      </c>
      <c r="E21" s="18">
        <f>LARGE('datedec &amp; datejul kaf'!$C$5:$C$94,'datedec &amp; datejul kaf rank'!$A21)</f>
        <v>6052.3019217990004</v>
      </c>
      <c r="F21" s="5" t="str">
        <f>VLOOKUP(G21,'datedec &amp; datejul kaf'!$D$5:$O$94,12,FALSE)</f>
        <v>1980-81</v>
      </c>
      <c r="G21" s="18">
        <f>LARGE('datedec &amp; datejul kaf'!$D$5:$D$94,'datedec &amp; datejul kaf rank'!$A21)</f>
        <v>3600.3291211859996</v>
      </c>
      <c r="H21" s="5" t="str">
        <f>VLOOKUP(I21,'datedec &amp; datejul kaf'!$E$5:$O$94,11,FALSE)</f>
        <v>1953-54</v>
      </c>
      <c r="I21" s="18">
        <f>LARGE('datedec &amp; datejul kaf'!$E$5:$E$94,'datedec &amp; datejul kaf rank'!$A21)</f>
        <v>1989.240917139</v>
      </c>
      <c r="J21" s="5" t="str">
        <f>VLOOKUP(K21,'datedec &amp; datejul kaf'!$F$5:$O$94,10,FALSE)</f>
        <v>1969-70</v>
      </c>
      <c r="K21" s="18">
        <f>LARGE('datedec &amp; datejul kaf'!$F$5:$F$94,'datedec &amp; datejul kaf rank'!$A21)</f>
        <v>823.56492779399991</v>
      </c>
      <c r="L21" s="5" t="str">
        <f>VLOOKUP(M21,'datedec &amp; datejul kaf'!$G$5:$O$94,9,FALSE)</f>
        <v>1965-66</v>
      </c>
      <c r="M21" s="18">
        <f>LARGE('datedec &amp; datejul kaf'!$G$5:$G$94,'datedec &amp; datejul kaf rank'!$A21)</f>
        <v>22433.247423215998</v>
      </c>
      <c r="N21" s="5" t="str">
        <f>VLOOKUP(O21,'datedec &amp; datejul kaf'!$H$5:$O$94,8,FALSE)</f>
        <v>1965-66</v>
      </c>
      <c r="O21" s="18">
        <f>LARGE('datedec &amp; datejul kaf'!$H$5:$H$94,'datedec &amp; datejul kaf rank'!$A21)</f>
        <v>21859.137692679</v>
      </c>
      <c r="P21" s="5" t="str">
        <f>VLOOKUP(Q21,'datedec &amp; datejul kaf'!$I$5:$O$94,7,FALSE)</f>
        <v>1965-66</v>
      </c>
      <c r="Q21" s="18">
        <f>LARGE('datedec &amp; datejul kaf'!$I$5:$I$94,'datedec &amp; datejul kaf rank'!$A21)</f>
        <v>21407.564817050999</v>
      </c>
      <c r="R21" s="5" t="str">
        <f>VLOOKUP(S21,'datedec &amp; datejul kaf'!$J$5:$O$94,6,FALSE)</f>
        <v>1965-66</v>
      </c>
      <c r="S21" s="18">
        <f>LARGE('datedec &amp; datejul kaf'!$J$5:$J$94,'datedec &amp; datejul kaf rank'!$A21)</f>
        <v>20866.105002644999</v>
      </c>
      <c r="T21" s="5" t="str">
        <f>VLOOKUP(U21,'datedec &amp; datejul kaf'!$K$5:$O$94,5,FALSE)</f>
        <v>1932-33</v>
      </c>
      <c r="U21" s="18">
        <f>LARGE('datedec &amp; datejul kaf'!$K$5:$K$94,'datedec &amp; datejul kaf rank'!$A21)</f>
        <v>19491.759930215998</v>
      </c>
      <c r="V21" s="5" t="str">
        <f>VLOOKUP(W21,'datedec &amp; datejul kaf'!$L$5:$O$94,4,FALSE)</f>
        <v>1932-33</v>
      </c>
      <c r="W21" s="18">
        <f>LARGE('datedec &amp; datejul kaf'!$L$5:$L$94,'datedec &amp; datejul kaf rank'!$A21)</f>
        <v>15387.155125460999</v>
      </c>
      <c r="X21" s="5" t="str">
        <f>VLOOKUP(Y21,'datedec &amp; datejul kaf'!$M$5:$O$94,3,FALSE)</f>
        <v>1934-35</v>
      </c>
      <c r="Y21" s="18">
        <f>LARGE('datedec &amp; datejul kaf'!$M$5:$M$94,'datedec &amp; datejul kaf rank'!$A21)</f>
        <v>7477.0152568020003</v>
      </c>
      <c r="Z21" s="5" t="str">
        <f>VLOOKUP(AA21,'datedec &amp; datejul kaf'!$N$5:$O$94,2,FALSE)</f>
        <v>1959-60</v>
      </c>
      <c r="AA21" s="18">
        <f>LARGE('datedec &amp; datejul kaf'!$N$5:$N$94,'datedec &amp; datejul kaf rank'!$A21)</f>
        <v>32192.898627477</v>
      </c>
    </row>
    <row r="22" spans="1:27" x14ac:dyDescent="0.2">
      <c r="A22" s="5">
        <v>17</v>
      </c>
      <c r="B22" s="5" t="str">
        <f>VLOOKUP(C22,'datedec &amp; datejul kaf'!$B$5:$O$94,14,FALSE)</f>
        <v>1966-67</v>
      </c>
      <c r="C22" s="18">
        <f>LARGE('datedec &amp; datejul kaf'!$B$5:$B$94,'datedec &amp; datejul kaf rank'!$A22)</f>
        <v>9859.3166550689984</v>
      </c>
      <c r="D22" s="5" t="str">
        <f>VLOOKUP(E22,'datedec &amp; datejul kaf'!$C$5:$O$94,13,FALSE)</f>
        <v>1941-42</v>
      </c>
      <c r="E22" s="18">
        <f>LARGE('datedec &amp; datejul kaf'!$C$5:$C$94,'datedec &amp; datejul kaf rank'!$A22)</f>
        <v>6017.7498569790005</v>
      </c>
      <c r="F22" s="5" t="str">
        <f>VLOOKUP(G22,'datedec &amp; datejul kaf'!$D$5:$O$94,12,FALSE)</f>
        <v>1953-54</v>
      </c>
      <c r="G22" s="18">
        <f>LARGE('datedec &amp; datejul kaf'!$D$5:$D$94,'datedec &amp; datejul kaf rank'!$A22)</f>
        <v>3585.7664771039999</v>
      </c>
      <c r="H22" s="5" t="str">
        <f>VLOOKUP(I22,'datedec &amp; datejul kaf'!$E$5:$O$94,11,FALSE)</f>
        <v>1962-63</v>
      </c>
      <c r="I22" s="18">
        <f>LARGE('datedec &amp; datejul kaf'!$E$5:$E$94,'datedec &amp; datejul kaf rank'!$A22)</f>
        <v>1981.6283554410002</v>
      </c>
      <c r="J22" s="5" t="str">
        <f>VLOOKUP(K22,'datedec &amp; datejul kaf'!$F$5:$O$94,10,FALSE)</f>
        <v>1979-80</v>
      </c>
      <c r="K22" s="18">
        <f>LARGE('datedec &amp; datejul kaf'!$F$5:$F$94,'datedec &amp; datejul kaf rank'!$A22)</f>
        <v>821.53583696099997</v>
      </c>
      <c r="L22" s="5" t="str">
        <f>VLOOKUP(M22,'datedec &amp; datejul kaf'!$G$5:$O$94,9,FALSE)</f>
        <v>1975-76</v>
      </c>
      <c r="M22" s="18">
        <f>LARGE('datedec &amp; datejul kaf'!$G$5:$G$94,'datedec &amp; datejul kaf rank'!$A22)</f>
        <v>22360.021640838</v>
      </c>
      <c r="N22" s="5" t="str">
        <f>VLOOKUP(O22,'datedec &amp; datejul kaf'!$H$5:$O$94,8,FALSE)</f>
        <v>1963-64</v>
      </c>
      <c r="O22" s="18">
        <f>LARGE('datedec &amp; datejul kaf'!$H$5:$H$94,'datedec &amp; datejul kaf rank'!$A22)</f>
        <v>21769.74463818</v>
      </c>
      <c r="P22" s="5" t="str">
        <f>VLOOKUP(Q22,'datedec &amp; datejul kaf'!$I$5:$O$94,7,FALSE)</f>
        <v>1963-64</v>
      </c>
      <c r="Q22" s="18">
        <f>LARGE('datedec &amp; datejul kaf'!$I$5:$I$94,'datedec &amp; datejul kaf rank'!$A22)</f>
        <v>21354.675562836001</v>
      </c>
      <c r="R22" s="5" t="str">
        <f>VLOOKUP(S22,'datedec &amp; datejul kaf'!$J$5:$O$94,6,FALSE)</f>
        <v>1960-61</v>
      </c>
      <c r="S22" s="18">
        <f>LARGE('datedec &amp; datejul kaf'!$J$5:$J$94,'datedec &amp; datejul kaf rank'!$A22)</f>
        <v>20823.565500108001</v>
      </c>
      <c r="T22" s="5" t="str">
        <f>VLOOKUP(U22,'datedec &amp; datejul kaf'!$K$5:$O$94,5,FALSE)</f>
        <v>1957-58</v>
      </c>
      <c r="U22" s="18">
        <f>LARGE('datedec &amp; datejul kaf'!$K$5:$K$94,'datedec &amp; datejul kaf rank'!$A22)</f>
        <v>19348.840927311001</v>
      </c>
      <c r="V22" s="5" t="str">
        <f>VLOOKUP(W22,'datedec &amp; datejul kaf'!$L$5:$O$94,4,FALSE)</f>
        <v>1998-99</v>
      </c>
      <c r="W22" s="18">
        <f>LARGE('datedec &amp; datejul kaf'!$L$5:$L$94,'datedec &amp; datejul kaf rank'!$A22)</f>
        <v>15128.831829363</v>
      </c>
      <c r="X22" s="5" t="str">
        <f>VLOOKUP(Y22,'datedec &amp; datejul kaf'!$M$5:$O$94,3,FALSE)</f>
        <v>1990-91</v>
      </c>
      <c r="Y22" s="18">
        <f>LARGE('datedec &amp; datejul kaf'!$M$5:$M$94,'datedec &amp; datejul kaf rank'!$A22)</f>
        <v>7422.3527795129994</v>
      </c>
      <c r="Z22" s="5" t="str">
        <f>VLOOKUP(AA22,'datedec &amp; datejul kaf'!$N$5:$O$94,2,FALSE)</f>
        <v>1954-55</v>
      </c>
      <c r="AA22" s="18">
        <f>LARGE('datedec &amp; datejul kaf'!$N$5:$N$94,'datedec &amp; datejul kaf rank'!$A22)</f>
        <v>32137.714497314999</v>
      </c>
    </row>
    <row r="23" spans="1:27" x14ac:dyDescent="0.2">
      <c r="A23" s="5">
        <v>18</v>
      </c>
      <c r="B23" s="5" t="str">
        <f>VLOOKUP(C23,'datedec &amp; datejul kaf'!$B$5:$O$94,14,FALSE)</f>
        <v>1940-41</v>
      </c>
      <c r="C23" s="18">
        <f>LARGE('datedec &amp; datejul kaf'!$B$5:$B$94,'datedec &amp; datejul kaf rank'!$A23)</f>
        <v>9721.267073469</v>
      </c>
      <c r="D23" s="5" t="str">
        <f>VLOOKUP(E23,'datedec &amp; datejul kaf'!$C$5:$O$94,13,FALSE)</f>
        <v>1975-76</v>
      </c>
      <c r="E23" s="18">
        <f>LARGE('datedec &amp; datejul kaf'!$C$5:$C$94,'datedec &amp; datejul kaf rank'!$A23)</f>
        <v>5978.8956435599994</v>
      </c>
      <c r="F23" s="5" t="str">
        <f>VLOOKUP(G23,'datedec &amp; datejul kaf'!$D$5:$O$94,12,FALSE)</f>
        <v>2015-16</v>
      </c>
      <c r="G23" s="18">
        <f>LARGE('datedec &amp; datejul kaf'!$D$5:$D$94,'datedec &amp; datejul kaf rank'!$A23)</f>
        <v>3554.1003625889998</v>
      </c>
      <c r="H23" s="5" t="str">
        <f>VLOOKUP(I23,'datedec &amp; datejul kaf'!$E$5:$O$94,11,FALSE)</f>
        <v>1939-40</v>
      </c>
      <c r="I23" s="18">
        <f>LARGE('datedec &amp; datejul kaf'!$E$5:$E$94,'datedec &amp; datejul kaf rank'!$A23)</f>
        <v>1961.5377776820001</v>
      </c>
      <c r="J23" s="5" t="str">
        <f>VLOOKUP(K23,'datedec &amp; datejul kaf'!$F$5:$O$94,10,FALSE)</f>
        <v>2012-13</v>
      </c>
      <c r="K23" s="18">
        <f>LARGE('datedec &amp; datejul kaf'!$F$5:$F$94,'datedec &amp; datejul kaf rank'!$A23)</f>
        <v>820.18310973899997</v>
      </c>
      <c r="L23" s="5" t="str">
        <f>VLOOKUP(M23,'datedec &amp; datejul kaf'!$G$5:$O$94,9,FALSE)</f>
        <v>2016-17</v>
      </c>
      <c r="M23" s="18">
        <f>LARGE('datedec &amp; datejul kaf'!$G$5:$G$94,'datedec &amp; datejul kaf rank'!$A23)</f>
        <v>22340.772054783003</v>
      </c>
      <c r="N23" s="5" t="str">
        <f>VLOOKUP(O23,'datedec &amp; datejul kaf'!$H$5:$O$94,8,FALSE)</f>
        <v>1957-58</v>
      </c>
      <c r="O23" s="18">
        <f>LARGE('datedec &amp; datejul kaf'!$H$5:$H$94,'datedec &amp; datejul kaf rank'!$A23)</f>
        <v>21767.913894447</v>
      </c>
      <c r="P23" s="5" t="str">
        <f>VLOOKUP(Q23,'datedec &amp; datejul kaf'!$I$5:$O$94,7,FALSE)</f>
        <v>1957-58</v>
      </c>
      <c r="Q23" s="18">
        <f>LARGE('datedec &amp; datejul kaf'!$I$5:$I$94,'datedec &amp; datejul kaf rank'!$A23)</f>
        <v>21264.080524911002</v>
      </c>
      <c r="R23" s="5" t="str">
        <f>VLOOKUP(S23,'datedec &amp; datejul kaf'!$J$5:$O$94,6,FALSE)</f>
        <v>1955-56</v>
      </c>
      <c r="S23" s="18">
        <f>LARGE('datedec &amp; datejul kaf'!$J$5:$J$94,'datedec &amp; datejul kaf rank'!$A23)</f>
        <v>20657.301043533</v>
      </c>
      <c r="T23" s="5" t="str">
        <f>VLOOKUP(U23,'datedec &amp; datejul kaf'!$K$5:$O$94,5,FALSE)</f>
        <v>1981-82</v>
      </c>
      <c r="U23" s="18">
        <f>LARGE('datedec &amp; datejul kaf'!$K$5:$K$94,'datedec &amp; datejul kaf rank'!$A23)</f>
        <v>19346.317952199002</v>
      </c>
      <c r="V23" s="5" t="str">
        <f>VLOOKUP(W23,'datedec &amp; datejul kaf'!$L$5:$O$94,4,FALSE)</f>
        <v>1965-66</v>
      </c>
      <c r="W23" s="18">
        <f>LARGE('datedec &amp; datejul kaf'!$L$5:$L$94,'datedec &amp; datejul kaf rank'!$A23)</f>
        <v>14679.069862757999</v>
      </c>
      <c r="X23" s="5" t="str">
        <f>VLOOKUP(Y23,'datedec &amp; datejul kaf'!$M$5:$O$94,3,FALSE)</f>
        <v>2006-07</v>
      </c>
      <c r="Y23" s="18">
        <f>LARGE('datedec &amp; datejul kaf'!$M$5:$M$94,'datedec &amp; datejul kaf rank'!$A23)</f>
        <v>7328.9531135940006</v>
      </c>
      <c r="Z23" s="5" t="str">
        <f>VLOOKUP(AA23,'datedec &amp; datejul kaf'!$N$5:$O$94,2,FALSE)</f>
        <v>1960-61</v>
      </c>
      <c r="AA23" s="18">
        <f>LARGE('datedec &amp; datejul kaf'!$N$5:$N$94,'datedec &amp; datejul kaf rank'!$A23)</f>
        <v>31991.937312698999</v>
      </c>
    </row>
    <row r="24" spans="1:27" x14ac:dyDescent="0.2">
      <c r="A24" s="5">
        <v>19</v>
      </c>
      <c r="B24" s="5" t="str">
        <f>VLOOKUP(C24,'datedec &amp; datejul kaf'!$B$5:$O$94,14,FALSE)</f>
        <v>1971-72</v>
      </c>
      <c r="C24" s="18">
        <f>LARGE('datedec &amp; datejul kaf'!$B$5:$B$94,'datedec &amp; datejul kaf rank'!$A24)</f>
        <v>9694.8293885099993</v>
      </c>
      <c r="D24" s="5" t="str">
        <f>VLOOKUP(E24,'datedec &amp; datejul kaf'!$C$5:$O$94,13,FALSE)</f>
        <v>2004-05</v>
      </c>
      <c r="E24" s="18">
        <f>LARGE('datedec &amp; datejul kaf'!$C$5:$C$94,'datedec &amp; datejul kaf rank'!$A24)</f>
        <v>5842.0143263790005</v>
      </c>
      <c r="F24" s="5" t="str">
        <f>VLOOKUP(G24,'datedec &amp; datejul kaf'!$D$5:$O$94,12,FALSE)</f>
        <v>1969-70</v>
      </c>
      <c r="G24" s="18">
        <f>LARGE('datedec &amp; datejul kaf'!$D$5:$D$94,'datedec &amp; datejul kaf rank'!$A24)</f>
        <v>3509.7598683840001</v>
      </c>
      <c r="H24" s="5" t="str">
        <f>VLOOKUP(I24,'datedec &amp; datejul kaf'!$E$5:$O$94,11,FALSE)</f>
        <v>1969-70</v>
      </c>
      <c r="I24" s="18">
        <f>LARGE('datedec &amp; datejul kaf'!$E$5:$E$94,'datedec &amp; datejul kaf rank'!$A24)</f>
        <v>1958.427695154</v>
      </c>
      <c r="J24" s="5" t="str">
        <f>VLOOKUP(K24,'datedec &amp; datejul kaf'!$F$5:$O$94,10,FALSE)</f>
        <v>1950-51</v>
      </c>
      <c r="K24" s="18">
        <f>LARGE('datedec &amp; datejul kaf'!$F$5:$F$94,'datedec &amp; datejul kaf rank'!$A24)</f>
        <v>793.436003304</v>
      </c>
      <c r="L24" s="5" t="str">
        <f>VLOOKUP(M24,'datedec &amp; datejul kaf'!$G$5:$O$94,9,FALSE)</f>
        <v>1963-64</v>
      </c>
      <c r="M24" s="18">
        <f>LARGE('datedec &amp; datejul kaf'!$G$5:$G$94,'datedec &amp; datejul kaf rank'!$A24)</f>
        <v>22308.130072535998</v>
      </c>
      <c r="N24" s="5" t="str">
        <f>VLOOKUP(O24,'datedec &amp; datejul kaf'!$H$5:$O$94,8,FALSE)</f>
        <v>2016-17</v>
      </c>
      <c r="O24" s="18">
        <f>LARGE('datedec &amp; datejul kaf'!$H$5:$H$94,'datedec &amp; datejul kaf rank'!$A24)</f>
        <v>21729.093400035003</v>
      </c>
      <c r="P24" s="5" t="str">
        <f>VLOOKUP(Q24,'datedec &amp; datejul kaf'!$I$5:$O$94,7,FALSE)</f>
        <v>1975-76</v>
      </c>
      <c r="Q24" s="18">
        <f>LARGE('datedec &amp; datejul kaf'!$I$5:$I$94,'datedec &amp; datejul kaf rank'!$A24)</f>
        <v>21191.784990432003</v>
      </c>
      <c r="R24" s="5" t="str">
        <f>VLOOKUP(S24,'datedec &amp; datejul kaf'!$J$5:$O$94,6,FALSE)</f>
        <v>1975-76</v>
      </c>
      <c r="S24" s="18">
        <f>LARGE('datedec &amp; datejul kaf'!$J$5:$J$94,'datedec &amp; datejul kaf rank'!$A24)</f>
        <v>20643.746002718999</v>
      </c>
      <c r="T24" s="5" t="str">
        <f>VLOOKUP(U24,'datedec &amp; datejul kaf'!$K$5:$O$94,5,FALSE)</f>
        <v>1975-76</v>
      </c>
      <c r="U24" s="18">
        <f>LARGE('datedec &amp; datejul kaf'!$K$5:$K$94,'datedec &amp; datejul kaf rank'!$A24)</f>
        <v>19309.187375079</v>
      </c>
      <c r="V24" s="5" t="str">
        <f>VLOOKUP(W24,'datedec &amp; datejul kaf'!$L$5:$O$94,4,FALSE)</f>
        <v>1934-35</v>
      </c>
      <c r="W24" s="18">
        <f>LARGE('datedec &amp; datejul kaf'!$L$5:$L$94,'datedec &amp; datejul kaf rank'!$A24)</f>
        <v>14447.983590431999</v>
      </c>
      <c r="X24" s="5" t="str">
        <f>VLOOKUP(Y24,'datedec &amp; datejul kaf'!$M$5:$O$94,3,FALSE)</f>
        <v>1965-66</v>
      </c>
      <c r="Y24" s="18">
        <f>LARGE('datedec &amp; datejul kaf'!$M$5:$M$94,'datedec &amp; datejul kaf rank'!$A24)</f>
        <v>7291.6916273879997</v>
      </c>
      <c r="Z24" s="5" t="str">
        <f>VLOOKUP(AA24,'datedec &amp; datejul kaf'!$N$5:$O$94,2,FALSE)</f>
        <v>1963-64</v>
      </c>
      <c r="AA24" s="18">
        <f>LARGE('datedec &amp; datejul kaf'!$N$5:$N$94,'datedec &amp; datejul kaf rank'!$A24)</f>
        <v>31857.678144179998</v>
      </c>
    </row>
    <row r="25" spans="1:27" x14ac:dyDescent="0.2">
      <c r="A25" s="5">
        <v>20</v>
      </c>
      <c r="B25" s="5" t="str">
        <f>VLOOKUP(C25,'datedec &amp; datejul kaf'!$B$5:$O$94,14,FALSE)</f>
        <v>1932-33</v>
      </c>
      <c r="C25" s="18">
        <f>LARGE('datedec &amp; datejul kaf'!$B$5:$B$94,'datedec &amp; datejul kaf rank'!$A25)</f>
        <v>9571.8145170900007</v>
      </c>
      <c r="D25" s="5" t="str">
        <f>VLOOKUP(E25,'datedec &amp; datejul kaf'!$C$5:$O$94,13,FALSE)</f>
        <v>1981-82</v>
      </c>
      <c r="E25" s="18">
        <f>LARGE('datedec &amp; datejul kaf'!$C$5:$C$94,'datedec &amp; datejul kaf rank'!$A25)</f>
        <v>5783.6625930299997</v>
      </c>
      <c r="F25" s="5" t="str">
        <f>VLOOKUP(G25,'datedec &amp; datejul kaf'!$D$5:$O$94,12,FALSE)</f>
        <v>1940-41</v>
      </c>
      <c r="G25" s="18">
        <f>LARGE('datedec &amp; datejul kaf'!$D$5:$D$94,'datedec &amp; datejul kaf rank'!$A25)</f>
        <v>3492.7734227399997</v>
      </c>
      <c r="H25" s="5" t="str">
        <f>VLOOKUP(I25,'datedec &amp; datejul kaf'!$E$5:$O$94,11,FALSE)</f>
        <v>1941-42</v>
      </c>
      <c r="I25" s="18">
        <f>LARGE('datedec &amp; datejul kaf'!$E$5:$E$94,'datedec &amp; datejul kaf rank'!$A25)</f>
        <v>1956.4005877920001</v>
      </c>
      <c r="J25" s="5" t="str">
        <f>VLOOKUP(K25,'datedec &amp; datejul kaf'!$F$5:$O$94,10,FALSE)</f>
        <v>2016-17</v>
      </c>
      <c r="K25" s="18">
        <f>LARGE('datedec &amp; datejul kaf'!$F$5:$F$94,'datedec &amp; datejul kaf rank'!$A25)</f>
        <v>793.128565299</v>
      </c>
      <c r="L25" s="5" t="str">
        <f>VLOOKUP(M25,'datedec &amp; datejul kaf'!$G$5:$O$94,9,FALSE)</f>
        <v>1957-58</v>
      </c>
      <c r="M25" s="18">
        <f>LARGE('datedec &amp; datejul kaf'!$G$5:$G$94,'datedec &amp; datejul kaf rank'!$A25)</f>
        <v>22289.390238527998</v>
      </c>
      <c r="N25" s="5" t="str">
        <f>VLOOKUP(O25,'datedec &amp; datejul kaf'!$H$5:$O$94,8,FALSE)</f>
        <v>1975-76</v>
      </c>
      <c r="O25" s="18">
        <f>LARGE('datedec &amp; datejul kaf'!$H$5:$H$94,'datedec &amp; datejul kaf rank'!$A25)</f>
        <v>21695.033236023002</v>
      </c>
      <c r="P25" s="5" t="str">
        <f>VLOOKUP(Q25,'datedec &amp; datejul kaf'!$I$5:$O$94,7,FALSE)</f>
        <v>2016-17</v>
      </c>
      <c r="Q25" s="18">
        <f>LARGE('datedec &amp; datejul kaf'!$I$5:$I$94,'datedec &amp; datejul kaf rank'!$A25)</f>
        <v>21149.340694502996</v>
      </c>
      <c r="R25" s="5" t="str">
        <f>VLOOKUP(S25,'datedec &amp; datejul kaf'!$J$5:$O$94,6,FALSE)</f>
        <v>1968-69</v>
      </c>
      <c r="S25" s="18">
        <f>LARGE('datedec &amp; datejul kaf'!$J$5:$J$94,'datedec &amp; datejul kaf rank'!$A25)</f>
        <v>20614.575094722</v>
      </c>
      <c r="T25" s="5" t="str">
        <f>VLOOKUP(U25,'datedec &amp; datejul kaf'!$K$5:$O$94,5,FALSE)</f>
        <v>1990-91</v>
      </c>
      <c r="U25" s="18">
        <f>LARGE('datedec &amp; datejul kaf'!$K$5:$K$94,'datedec &amp; datejul kaf rank'!$A25)</f>
        <v>19283.118615726002</v>
      </c>
      <c r="V25" s="5" t="str">
        <f>VLOOKUP(W25,'datedec &amp; datejul kaf'!$L$5:$O$94,4,FALSE)</f>
        <v>2010-11</v>
      </c>
      <c r="W25" s="18">
        <f>LARGE('datedec &amp; datejul kaf'!$L$5:$L$94,'datedec &amp; datejul kaf rank'!$A25)</f>
        <v>14425.576318545001</v>
      </c>
      <c r="X25" s="5" t="str">
        <f>VLOOKUP(Y25,'datedec &amp; datejul kaf'!$M$5:$O$94,3,FALSE)</f>
        <v>1996-97</v>
      </c>
      <c r="Y25" s="18">
        <f>LARGE('datedec &amp; datejul kaf'!$M$5:$M$94,'datedec &amp; datejul kaf rank'!$A25)</f>
        <v>7200.2595647010003</v>
      </c>
      <c r="Z25" s="5" t="str">
        <f>VLOOKUP(AA25,'datedec &amp; datejul kaf'!$N$5:$O$94,2,FALSE)</f>
        <v>1997-98</v>
      </c>
      <c r="AA25" s="18">
        <f>LARGE('datedec &amp; datejul kaf'!$N$5:$N$94,'datedec &amp; datejul kaf rank'!$A25)</f>
        <v>31836.706905297</v>
      </c>
    </row>
    <row r="26" spans="1:27" x14ac:dyDescent="0.2">
      <c r="A26" s="5">
        <v>21</v>
      </c>
      <c r="B26" s="5" t="str">
        <f>VLOOKUP(C26,'datedec &amp; datejul kaf'!$B$5:$O$94,14,FALSE)</f>
        <v>1963-64</v>
      </c>
      <c r="C26" s="18">
        <f>LARGE('datedec &amp; datejul kaf'!$B$5:$B$94,'datedec &amp; datejul kaf rank'!$A26)</f>
        <v>9549.5480716440015</v>
      </c>
      <c r="D26" s="5" t="str">
        <f>VLOOKUP(E26,'datedec &amp; datejul kaf'!$C$5:$O$94,13,FALSE)</f>
        <v>2003-04</v>
      </c>
      <c r="E26" s="18">
        <f>LARGE('datedec &amp; datejul kaf'!$C$5:$C$94,'datedec &amp; datejul kaf rank'!$A26)</f>
        <v>5645.7935072910004</v>
      </c>
      <c r="F26" s="5" t="str">
        <f>VLOOKUP(G26,'datedec &amp; datejul kaf'!$D$5:$O$94,12,FALSE)</f>
        <v>1939-40</v>
      </c>
      <c r="G26" s="18">
        <f>LARGE('datedec &amp; datejul kaf'!$D$5:$D$94,'datedec &amp; datejul kaf rank'!$A26)</f>
        <v>3487.9674725069999</v>
      </c>
      <c r="H26" s="5" t="str">
        <f>VLOOKUP(I26,'datedec &amp; datejul kaf'!$E$5:$O$94,11,FALSE)</f>
        <v>2015-16</v>
      </c>
      <c r="I26" s="18">
        <f>LARGE('datedec &amp; datejul kaf'!$E$5:$E$94,'datedec &amp; datejul kaf rank'!$A26)</f>
        <v>1923.9410848769999</v>
      </c>
      <c r="J26" s="5" t="str">
        <f>VLOOKUP(K26,'datedec &amp; datejul kaf'!$F$5:$O$94,10,FALSE)</f>
        <v>1932-33</v>
      </c>
      <c r="K26" s="18">
        <f>LARGE('datedec &amp; datejul kaf'!$F$5:$F$94,'datedec &amp; datejul kaf rank'!$A26)</f>
        <v>787.77914401199996</v>
      </c>
      <c r="L26" s="5" t="str">
        <f>VLOOKUP(M26,'datedec &amp; datejul kaf'!$G$5:$O$94,9,FALSE)</f>
        <v>1998-99</v>
      </c>
      <c r="M26" s="18">
        <f>LARGE('datedec &amp; datejul kaf'!$G$5:$G$94,'datedec &amp; datejul kaf rank'!$A26)</f>
        <v>22177.024622907</v>
      </c>
      <c r="N26" s="5" t="str">
        <f>VLOOKUP(O26,'datedec &amp; datejul kaf'!$H$5:$O$94,8,FALSE)</f>
        <v>1998-99</v>
      </c>
      <c r="O26" s="18">
        <f>LARGE('datedec &amp; datejul kaf'!$H$5:$H$94,'datedec &amp; datejul kaf rank'!$A26)</f>
        <v>21570.756877046999</v>
      </c>
      <c r="P26" s="5" t="str">
        <f>VLOOKUP(Q26,'datedec &amp; datejul kaf'!$I$5:$O$94,7,FALSE)</f>
        <v>1968-69</v>
      </c>
      <c r="Q26" s="18">
        <f>LARGE('datedec &amp; datejul kaf'!$I$5:$I$94,'datedec &amp; datejul kaf rank'!$A26)</f>
        <v>21124.18433181</v>
      </c>
      <c r="R26" s="5" t="str">
        <f>VLOOKUP(S26,'datedec &amp; datejul kaf'!$J$5:$O$94,6,FALSE)</f>
        <v>1957-58</v>
      </c>
      <c r="S26" s="18">
        <f>LARGE('datedec &amp; datejul kaf'!$J$5:$J$94,'datedec &amp; datejul kaf rank'!$A26)</f>
        <v>20613.541706331001</v>
      </c>
      <c r="T26" s="5" t="str">
        <f>VLOOKUP(U26,'datedec &amp; datejul kaf'!$K$5:$O$94,5,FALSE)</f>
        <v>1995-96</v>
      </c>
      <c r="U26" s="18">
        <f>LARGE('datedec &amp; datejul kaf'!$K$5:$K$94,'datedec &amp; datejul kaf rank'!$A26)</f>
        <v>19245.880931172</v>
      </c>
      <c r="V26" s="5" t="str">
        <f>VLOOKUP(W26,'datedec &amp; datejul kaf'!$L$5:$O$94,4,FALSE)</f>
        <v>1931-32</v>
      </c>
      <c r="W26" s="18">
        <f>LARGE('datedec &amp; datejul kaf'!$L$5:$L$94,'datedec &amp; datejul kaf rank'!$A26)</f>
        <v>14397.877146029999</v>
      </c>
      <c r="X26" s="5" t="str">
        <f>VLOOKUP(Y26,'datedec &amp; datejul kaf'!$M$5:$O$94,3,FALSE)</f>
        <v>1999-2000</v>
      </c>
      <c r="Y26" s="18">
        <f>LARGE('datedec &amp; datejul kaf'!$M$5:$M$94,'datedec &amp; datejul kaf rank'!$A26)</f>
        <v>7129.9177491569999</v>
      </c>
      <c r="Z26" s="5" t="str">
        <f>VLOOKUP(AA26,'datedec &amp; datejul kaf'!$N$5:$O$94,2,FALSE)</f>
        <v>1975-76</v>
      </c>
      <c r="AA26" s="18">
        <f>LARGE('datedec &amp; datejul kaf'!$N$5:$N$94,'datedec &amp; datejul kaf rank'!$A26)</f>
        <v>31772.138973834</v>
      </c>
    </row>
    <row r="27" spans="1:27" x14ac:dyDescent="0.2">
      <c r="A27" s="5">
        <v>22</v>
      </c>
      <c r="B27" s="5" t="str">
        <f>VLOOKUP(C27,'datedec &amp; datejul kaf'!$B$5:$O$94,14,FALSE)</f>
        <v>2014-15</v>
      </c>
      <c r="C27" s="18">
        <f>LARGE('datedec &amp; datejul kaf'!$B$5:$B$94,'datedec &amp; datejul kaf rank'!$A27)</f>
        <v>9530.7884029260003</v>
      </c>
      <c r="D27" s="5" t="str">
        <f>VLOOKUP(E27,'datedec &amp; datejul kaf'!$C$5:$O$94,13,FALSE)</f>
        <v>1960-61</v>
      </c>
      <c r="E27" s="18">
        <f>LARGE('datedec &amp; datejul kaf'!$C$5:$C$94,'datedec &amp; datejul kaf rank'!$A27)</f>
        <v>5643.5799536550003</v>
      </c>
      <c r="F27" s="5" t="str">
        <f>VLOOKUP(G27,'datedec &amp; datejul kaf'!$D$5:$O$94,12,FALSE)</f>
        <v>2004-05</v>
      </c>
      <c r="G27" s="18">
        <f>LARGE('datedec &amp; datejul kaf'!$D$5:$D$94,'datedec &amp; datejul kaf rank'!$A27)</f>
        <v>3481.7830099289999</v>
      </c>
      <c r="H27" s="5" t="str">
        <f>VLOOKUP(I27,'datedec &amp; datejul kaf'!$E$5:$O$94,11,FALSE)</f>
        <v>1965-66</v>
      </c>
      <c r="I27" s="18">
        <f>LARGE('datedec &amp; datejul kaf'!$E$5:$E$94,'datedec &amp; datejul kaf rank'!$A27)</f>
        <v>1921.9635642899998</v>
      </c>
      <c r="J27" s="5" t="str">
        <f>VLOOKUP(K27,'datedec &amp; datejul kaf'!$F$5:$O$94,10,FALSE)</f>
        <v>2005-06</v>
      </c>
      <c r="K27" s="18">
        <f>LARGE('datedec &amp; datejul kaf'!$F$5:$F$94,'datedec &amp; datejul kaf rank'!$A27)</f>
        <v>782.67567312899996</v>
      </c>
      <c r="L27" s="5" t="str">
        <f>VLOOKUP(M27,'datedec &amp; datejul kaf'!$G$5:$O$94,9,FALSE)</f>
        <v>2001-02</v>
      </c>
      <c r="M27" s="18">
        <f>LARGE('datedec &amp; datejul kaf'!$G$5:$G$94,'datedec &amp; datejul kaf rank'!$A27)</f>
        <v>22103.467600871998</v>
      </c>
      <c r="N27" s="5" t="str">
        <f>VLOOKUP(O27,'datedec &amp; datejul kaf'!$H$5:$O$94,8,FALSE)</f>
        <v>1968-69</v>
      </c>
      <c r="O27" s="18">
        <f>LARGE('datedec &amp; datejul kaf'!$H$5:$H$94,'datedec &amp; datejul kaf rank'!$A27)</f>
        <v>21552.487125666001</v>
      </c>
      <c r="P27" s="5" t="str">
        <f>VLOOKUP(Q27,'datedec &amp; datejul kaf'!$I$5:$O$94,7,FALSE)</f>
        <v>1955-56</v>
      </c>
      <c r="Q27" s="18">
        <f>LARGE('datedec &amp; datejul kaf'!$I$5:$I$94,'datedec &amp; datejul kaf rank'!$A27)</f>
        <v>21123.561521915999</v>
      </c>
      <c r="R27" s="5" t="str">
        <f>VLOOKUP(S27,'datedec &amp; datejul kaf'!$J$5:$O$94,6,FALSE)</f>
        <v>1947-48</v>
      </c>
      <c r="S27" s="18">
        <f>LARGE('datedec &amp; datejul kaf'!$J$5:$J$94,'datedec &amp; datejul kaf rank'!$A27)</f>
        <v>20573.701707825003</v>
      </c>
      <c r="T27" s="5" t="str">
        <f>VLOOKUP(U27,'datedec &amp; datejul kaf'!$K$5:$O$94,5,FALSE)</f>
        <v>1949-50</v>
      </c>
      <c r="U27" s="18">
        <f>LARGE('datedec &amp; datejul kaf'!$K$5:$K$94,'datedec &amp; datejul kaf rank'!$A27)</f>
        <v>19237.833989324998</v>
      </c>
      <c r="V27" s="5" t="str">
        <f>VLOOKUP(W27,'datedec &amp; datejul kaf'!$L$5:$O$94,4,FALSE)</f>
        <v>1959-60</v>
      </c>
      <c r="W27" s="18">
        <f>LARGE('datedec &amp; datejul kaf'!$L$5:$L$94,'datedec &amp; datejul kaf rank'!$A27)</f>
        <v>14387.807063763001</v>
      </c>
      <c r="X27" s="5" t="str">
        <f>VLOOKUP(Y27,'datedec &amp; datejul kaf'!$M$5:$O$94,3,FALSE)</f>
        <v>2001-02</v>
      </c>
      <c r="Y27" s="18">
        <f>LARGE('datedec &amp; datejul kaf'!$M$5:$M$94,'datedec &amp; datejul kaf rank'!$A27)</f>
        <v>6984.0691595850003</v>
      </c>
      <c r="Z27" s="5" t="str">
        <f>VLOOKUP(AA27,'datedec &amp; datejul kaf'!$N$5:$O$94,2,FALSE)</f>
        <v>1932-33</v>
      </c>
      <c r="AA27" s="18">
        <f>LARGE('datedec &amp; datejul kaf'!$N$5:$N$94,'datedec &amp; datejul kaf rank'!$A27)</f>
        <v>31621.042119996004</v>
      </c>
    </row>
    <row r="28" spans="1:27" x14ac:dyDescent="0.2">
      <c r="A28" s="5">
        <v>23</v>
      </c>
      <c r="B28" s="5" t="str">
        <f>VLOOKUP(C28,'datedec &amp; datejul kaf'!$B$5:$O$94,14,FALSE)</f>
        <v>1996-97</v>
      </c>
      <c r="C28" s="18">
        <f>LARGE('datedec &amp; datejul kaf'!$B$5:$B$94,'datedec &amp; datejul kaf rank'!$A28)</f>
        <v>9494.1993133889991</v>
      </c>
      <c r="D28" s="5" t="str">
        <f>VLOOKUP(E28,'datedec &amp; datejul kaf'!$C$5:$O$94,13,FALSE)</f>
        <v>1969-70</v>
      </c>
      <c r="E28" s="18">
        <f>LARGE('datedec &amp; datejul kaf'!$C$5:$C$94,'datedec &amp; datejul kaf rank'!$A28)</f>
        <v>5614.7779712640004</v>
      </c>
      <c r="F28" s="5" t="str">
        <f>VLOOKUP(G28,'datedec &amp; datejul kaf'!$D$5:$O$94,12,FALSE)</f>
        <v>1981-82</v>
      </c>
      <c r="G28" s="18">
        <f>LARGE('datedec &amp; datejul kaf'!$D$5:$D$94,'datedec &amp; datejul kaf rank'!$A28)</f>
        <v>3480.9717702899998</v>
      </c>
      <c r="H28" s="5" t="str">
        <f>VLOOKUP(I28,'datedec &amp; datejul kaf'!$E$5:$O$94,11,FALSE)</f>
        <v>2004-05</v>
      </c>
      <c r="I28" s="18">
        <f>LARGE('datedec &amp; datejul kaf'!$E$5:$E$94,'datedec &amp; datejul kaf rank'!$A28)</f>
        <v>1892.205548877</v>
      </c>
      <c r="J28" s="5" t="str">
        <f>VLOOKUP(K28,'datedec &amp; datejul kaf'!$F$5:$O$94,10,FALSE)</f>
        <v>1966-67</v>
      </c>
      <c r="K28" s="18">
        <f>LARGE('datedec &amp; datejul kaf'!$F$5:$F$94,'datedec &amp; datejul kaf rank'!$A28)</f>
        <v>778.31005345799997</v>
      </c>
      <c r="L28" s="5" t="str">
        <f>VLOOKUP(M28,'datedec &amp; datejul kaf'!$G$5:$O$94,9,FALSE)</f>
        <v>1968-69</v>
      </c>
      <c r="M28" s="18">
        <f>LARGE('datedec &amp; datejul kaf'!$G$5:$G$94,'datedec &amp; datejul kaf rank'!$A28)</f>
        <v>22101.018014187001</v>
      </c>
      <c r="N28" s="5" t="str">
        <f>VLOOKUP(O28,'datedec &amp; datejul kaf'!$H$5:$O$94,8,FALSE)</f>
        <v>1955-56</v>
      </c>
      <c r="O28" s="18">
        <f>LARGE('datedec &amp; datejul kaf'!$H$5:$H$94,'datedec &amp; datejul kaf rank'!$A28)</f>
        <v>21509.410102488</v>
      </c>
      <c r="P28" s="5" t="str">
        <f>VLOOKUP(Q28,'datedec &amp; datejul kaf'!$I$5:$O$94,7,FALSE)</f>
        <v>1998-99</v>
      </c>
      <c r="Q28" s="18">
        <f>LARGE('datedec &amp; datejul kaf'!$I$5:$I$94,'datedec &amp; datejul kaf rank'!$A28)</f>
        <v>21052.872598947</v>
      </c>
      <c r="R28" s="5" t="str">
        <f>VLOOKUP(S28,'datedec &amp; datejul kaf'!$J$5:$O$94,6,FALSE)</f>
        <v>1932-33</v>
      </c>
      <c r="S28" s="18">
        <f>LARGE('datedec &amp; datejul kaf'!$J$5:$J$94,'datedec &amp; datejul kaf rank'!$A28)</f>
        <v>20565.987989106001</v>
      </c>
      <c r="T28" s="5" t="str">
        <f>VLOOKUP(U28,'datedec &amp; datejul kaf'!$K$5:$O$94,5,FALSE)</f>
        <v>2001-02</v>
      </c>
      <c r="U28" s="18">
        <f>LARGE('datedec &amp; datejul kaf'!$K$5:$K$94,'datedec &amp; datejul kaf rank'!$A28)</f>
        <v>19221.623080842</v>
      </c>
      <c r="V28" s="5" t="str">
        <f>VLOOKUP(W28,'datedec &amp; datejul kaf'!$L$5:$O$94,4,FALSE)</f>
        <v>1960-61</v>
      </c>
      <c r="W28" s="18">
        <f>LARGE('datedec &amp; datejul kaf'!$L$5:$L$94,'datedec &amp; datejul kaf rank'!$A28)</f>
        <v>14348.092023929999</v>
      </c>
      <c r="X28" s="5" t="str">
        <f>VLOOKUP(Y28,'datedec &amp; datejul kaf'!$M$5:$O$94,3,FALSE)</f>
        <v>1981-82</v>
      </c>
      <c r="Y28" s="18">
        <f>LARGE('datedec &amp; datejul kaf'!$M$5:$M$94,'datedec &amp; datejul kaf rank'!$A28)</f>
        <v>6858.5114783429999</v>
      </c>
      <c r="Z28" s="5" t="str">
        <f>VLOOKUP(AA28,'datedec &amp; datejul kaf'!$N$5:$O$94,2,FALSE)</f>
        <v>2016-17</v>
      </c>
      <c r="AA28" s="18">
        <f>LARGE('datedec &amp; datejul kaf'!$N$5:$N$94,'datedec &amp; datejul kaf rank'!$A28)</f>
        <v>31299.949900632004</v>
      </c>
    </row>
    <row r="29" spans="1:27" x14ac:dyDescent="0.2">
      <c r="A29" s="5">
        <v>24</v>
      </c>
      <c r="B29" s="5" t="str">
        <f>VLOOKUP(C29,'datedec &amp; datejul kaf'!$B$5:$O$94,14,FALSE)</f>
        <v>1941-42</v>
      </c>
      <c r="C29" s="18">
        <f>LARGE('datedec &amp; datejul kaf'!$B$5:$B$94,'datedec &amp; datejul kaf rank'!$A29)</f>
        <v>9490.6925366609994</v>
      </c>
      <c r="D29" s="5" t="str">
        <f>VLOOKUP(E29,'datedec &amp; datejul kaf'!$C$5:$O$94,13,FALSE)</f>
        <v>1953-54</v>
      </c>
      <c r="E29" s="18">
        <f>LARGE('datedec &amp; datejul kaf'!$C$5:$C$94,'datedec &amp; datejul kaf rank'!$A29)</f>
        <v>5612.6556572939999</v>
      </c>
      <c r="F29" s="5" t="str">
        <f>VLOOKUP(G29,'datedec &amp; datejul kaf'!$D$5:$O$94,12,FALSE)</f>
        <v>1962-63</v>
      </c>
      <c r="G29" s="18">
        <f>LARGE('datedec &amp; datejul kaf'!$D$5:$D$94,'datedec &amp; datejul kaf rank'!$A29)</f>
        <v>3449.0914409070001</v>
      </c>
      <c r="H29" s="5" t="str">
        <f>VLOOKUP(I29,'datedec &amp; datejul kaf'!$E$5:$O$94,11,FALSE)</f>
        <v>1989-90</v>
      </c>
      <c r="I29" s="18">
        <f>LARGE('datedec &amp; datejul kaf'!$E$5:$E$94,'datedec &amp; datejul kaf rank'!$A29)</f>
        <v>1851.441252885</v>
      </c>
      <c r="J29" s="5" t="str">
        <f>VLOOKUP(K29,'datedec &amp; datejul kaf'!$F$5:$O$94,10,FALSE)</f>
        <v>1953-54</v>
      </c>
      <c r="K29" s="18">
        <f>LARGE('datedec &amp; datejul kaf'!$F$5:$F$94,'datedec &amp; datejul kaf rank'!$A29)</f>
        <v>773.4525329789999</v>
      </c>
      <c r="L29" s="5" t="str">
        <f>VLOOKUP(M29,'datedec &amp; datejul kaf'!$G$5:$O$94,9,FALSE)</f>
        <v>1932-33</v>
      </c>
      <c r="M29" s="18">
        <f>LARGE('datedec &amp; datejul kaf'!$G$5:$G$94,'datedec &amp; datejul kaf rank'!$A29)</f>
        <v>22049.227602906001</v>
      </c>
      <c r="N29" s="5" t="str">
        <f>VLOOKUP(O29,'datedec &amp; datejul kaf'!$H$5:$O$94,8,FALSE)</f>
        <v>1932-33</v>
      </c>
      <c r="O29" s="18">
        <f>LARGE('datedec &amp; datejul kaf'!$H$5:$H$94,'datedec &amp; datejul kaf rank'!$A29)</f>
        <v>21460.545310932001</v>
      </c>
      <c r="P29" s="5" t="str">
        <f>VLOOKUP(Q29,'datedec &amp; datejul kaf'!$I$5:$O$94,7,FALSE)</f>
        <v>1932-33</v>
      </c>
      <c r="Q29" s="18">
        <f>LARGE('datedec &amp; datejul kaf'!$I$5:$I$94,'datedec &amp; datejul kaf rank'!$A29)</f>
        <v>21051.125160996002</v>
      </c>
      <c r="R29" s="5" t="str">
        <f>VLOOKUP(S29,'datedec &amp; datejul kaf'!$J$5:$O$94,6,FALSE)</f>
        <v>2001-02</v>
      </c>
      <c r="S29" s="18">
        <f>LARGE('datedec &amp; datejul kaf'!$J$5:$J$94,'datedec &amp; datejul kaf rank'!$A29)</f>
        <v>20444.075927561997</v>
      </c>
      <c r="T29" s="5" t="str">
        <f>VLOOKUP(U29,'datedec &amp; datejul kaf'!$K$5:$O$94,5,FALSE)</f>
        <v>1956-57</v>
      </c>
      <c r="U29" s="18">
        <f>LARGE('datedec &amp; datejul kaf'!$K$5:$K$94,'datedec &amp; datejul kaf rank'!$A29)</f>
        <v>19169.781099314998</v>
      </c>
      <c r="V29" s="5" t="str">
        <f>VLOOKUP(W29,'datedec &amp; datejul kaf'!$L$5:$O$94,4,FALSE)</f>
        <v>1990-91</v>
      </c>
      <c r="W29" s="18">
        <f>LARGE('datedec &amp; datejul kaf'!$L$5:$L$94,'datedec &amp; datejul kaf rank'!$A29)</f>
        <v>14161.016989622998</v>
      </c>
      <c r="X29" s="5" t="str">
        <f>VLOOKUP(Y29,'datedec &amp; datejul kaf'!$M$5:$O$94,3,FALSE)</f>
        <v>1989-90</v>
      </c>
      <c r="Y29" s="18">
        <f>LARGE('datedec &amp; datejul kaf'!$M$5:$M$94,'datedec &amp; datejul kaf rank'!$A29)</f>
        <v>6839.5118096340002</v>
      </c>
      <c r="Z29" s="5" t="str">
        <f>VLOOKUP(AA29,'datedec &amp; datejul kaf'!$N$5:$O$94,2,FALSE)</f>
        <v>1982-83</v>
      </c>
      <c r="AA29" s="18">
        <f>LARGE('datedec &amp; datejul kaf'!$N$5:$N$94,'datedec &amp; datejul kaf rank'!$A29)</f>
        <v>31164.752550329998</v>
      </c>
    </row>
    <row r="30" spans="1:27" x14ac:dyDescent="0.2">
      <c r="A30" s="5">
        <v>25</v>
      </c>
      <c r="B30" s="5" t="str">
        <f>VLOOKUP(C30,'datedec &amp; datejul kaf'!$B$5:$O$94,14,FALSE)</f>
        <v>2004-05</v>
      </c>
      <c r="C30" s="18">
        <f>LARGE('datedec &amp; datejul kaf'!$B$5:$B$94,'datedec &amp; datejul kaf rank'!$A30)</f>
        <v>9480.3586527510015</v>
      </c>
      <c r="D30" s="5" t="str">
        <f>VLOOKUP(E30,'datedec &amp; datejul kaf'!$C$5:$O$94,13,FALSE)</f>
        <v>1931-32</v>
      </c>
      <c r="E30" s="18">
        <f>LARGE('datedec &amp; datejul kaf'!$C$5:$C$94,'datedec &amp; datejul kaf rank'!$A30)</f>
        <v>5594.3422695509998</v>
      </c>
      <c r="F30" s="5" t="str">
        <f>VLOOKUP(G30,'datedec &amp; datejul kaf'!$D$5:$O$94,12,FALSE)</f>
        <v>1960-61</v>
      </c>
      <c r="G30" s="18">
        <f>LARGE('datedec &amp; datejul kaf'!$D$5:$D$94,'datedec &amp; datejul kaf rank'!$A30)</f>
        <v>3442.462680825</v>
      </c>
      <c r="H30" s="5" t="str">
        <f>VLOOKUP(I30,'datedec &amp; datejul kaf'!$E$5:$O$94,11,FALSE)</f>
        <v>1978-79</v>
      </c>
      <c r="I30" s="18">
        <f>LARGE('datedec &amp; datejul kaf'!$E$5:$E$94,'datedec &amp; datejul kaf rank'!$A30)</f>
        <v>1843.8326581289998</v>
      </c>
      <c r="J30" s="5" t="str">
        <f>VLOOKUP(K30,'datedec &amp; datejul kaf'!$F$5:$O$94,10,FALSE)</f>
        <v>1981-82</v>
      </c>
      <c r="K30" s="18">
        <f>LARGE('datedec &amp; datejul kaf'!$F$5:$F$94,'datedec &amp; datejul kaf rank'!$A30)</f>
        <v>769.51732651500004</v>
      </c>
      <c r="L30" s="5" t="str">
        <f>VLOOKUP(M30,'datedec &amp; datejul kaf'!$G$5:$O$94,9,FALSE)</f>
        <v>1989-90</v>
      </c>
      <c r="M30" s="18">
        <f>LARGE('datedec &amp; datejul kaf'!$G$5:$G$94,'datedec &amp; datejul kaf rank'!$A30)</f>
        <v>22047.593222801999</v>
      </c>
      <c r="N30" s="5" t="str">
        <f>VLOOKUP(O30,'datedec &amp; datejul kaf'!$H$5:$O$94,8,FALSE)</f>
        <v>2001-02</v>
      </c>
      <c r="O30" s="18">
        <f>LARGE('datedec &amp; datejul kaf'!$H$5:$H$94,'datedec &amp; datejul kaf rank'!$A30)</f>
        <v>21447.517873403998</v>
      </c>
      <c r="P30" s="5" t="str">
        <f>VLOOKUP(Q30,'datedec &amp; datejul kaf'!$I$5:$O$94,7,FALSE)</f>
        <v>2001-02</v>
      </c>
      <c r="Q30" s="18">
        <f>LARGE('datedec &amp; datejul kaf'!$I$5:$I$94,'datedec &amp; datejul kaf rank'!$A30)</f>
        <v>20972.008469748002</v>
      </c>
      <c r="R30" s="5" t="str">
        <f>VLOOKUP(S30,'datedec &amp; datejul kaf'!$J$5:$O$94,6,FALSE)</f>
        <v>1998-99</v>
      </c>
      <c r="S30" s="18">
        <f>LARGE('datedec &amp; datejul kaf'!$J$5:$J$94,'datedec &amp; datejul kaf rank'!$A30)</f>
        <v>20333.529154847998</v>
      </c>
      <c r="T30" s="5" t="str">
        <f>VLOOKUP(U30,'datedec &amp; datejul kaf'!$K$5:$O$94,5,FALSE)</f>
        <v>1955-56</v>
      </c>
      <c r="U30" s="18">
        <f>LARGE('datedec &amp; datejul kaf'!$K$5:$K$94,'datedec &amp; datejul kaf rank'!$A30)</f>
        <v>19010.583749912999</v>
      </c>
      <c r="V30" s="5" t="str">
        <f>VLOOKUP(W30,'datedec &amp; datejul kaf'!$L$5:$O$94,4,FALSE)</f>
        <v>1989-90</v>
      </c>
      <c r="W30" s="18">
        <f>LARGE('datedec &amp; datejul kaf'!$L$5:$L$94,'datedec &amp; datejul kaf rank'!$A30)</f>
        <v>14004.285094674</v>
      </c>
      <c r="X30" s="5" t="str">
        <f>VLOOKUP(Y30,'datedec &amp; datejul kaf'!$M$5:$O$94,3,FALSE)</f>
        <v>2010-11</v>
      </c>
      <c r="Y30" s="18">
        <f>LARGE('datedec &amp; datejul kaf'!$M$5:$M$94,'datedec &amp; datejul kaf rank'!$A30)</f>
        <v>6837.7286692049993</v>
      </c>
      <c r="Z30" s="5" t="str">
        <f>VLOOKUP(AA30,'datedec &amp; datejul kaf'!$N$5:$O$94,2,FALSE)</f>
        <v>1973-74</v>
      </c>
      <c r="AA30" s="18">
        <f>LARGE('datedec &amp; datejul kaf'!$N$5:$N$94,'datedec &amp; datejul kaf rank'!$A30)</f>
        <v>31152.403459883997</v>
      </c>
    </row>
    <row r="31" spans="1:27" x14ac:dyDescent="0.2">
      <c r="A31" s="5">
        <v>26</v>
      </c>
      <c r="B31" s="5" t="str">
        <f>VLOOKUP(C31,'datedec &amp; datejul kaf'!$B$5:$O$94,14,FALSE)</f>
        <v>1990-91</v>
      </c>
      <c r="C31" s="18">
        <f>LARGE('datedec &amp; datejul kaf'!$B$5:$B$94,'datedec &amp; datejul kaf rank'!$A31)</f>
        <v>9462.4062567299989</v>
      </c>
      <c r="D31" s="5" t="str">
        <f>VLOOKUP(E31,'datedec &amp; datejul kaf'!$C$5:$O$94,13,FALSE)</f>
        <v>1980-81</v>
      </c>
      <c r="E31" s="18">
        <f>LARGE('datedec &amp; datejul kaf'!$C$5:$C$94,'datedec &amp; datejul kaf rank'!$A31)</f>
        <v>5532.011693376</v>
      </c>
      <c r="F31" s="5" t="str">
        <f>VLOOKUP(G31,'datedec &amp; datejul kaf'!$D$5:$O$94,12,FALSE)</f>
        <v>1947-48</v>
      </c>
      <c r="G31" s="18">
        <f>LARGE('datedec &amp; datejul kaf'!$D$5:$D$94,'datedec &amp; datejul kaf rank'!$A31)</f>
        <v>3435.9608628870001</v>
      </c>
      <c r="H31" s="5" t="str">
        <f>VLOOKUP(I31,'datedec &amp; datejul kaf'!$E$5:$O$94,11,FALSE)</f>
        <v>2005-06</v>
      </c>
      <c r="I31" s="18">
        <f>LARGE('datedec &amp; datejul kaf'!$E$5:$E$94,'datedec &amp; datejul kaf rank'!$A31)</f>
        <v>1843.5748068989999</v>
      </c>
      <c r="J31" s="5" t="str">
        <f>VLOOKUP(K31,'datedec &amp; datejul kaf'!$F$5:$O$94,10,FALSE)</f>
        <v>1934-35</v>
      </c>
      <c r="K31" s="18">
        <f>LARGE('datedec &amp; datejul kaf'!$F$5:$F$94,'datedec &amp; datejul kaf rank'!$A31)</f>
        <v>758.38807073399994</v>
      </c>
      <c r="L31" s="5" t="str">
        <f>VLOOKUP(M31,'datedec &amp; datejul kaf'!$G$5:$O$94,9,FALSE)</f>
        <v>1955-56</v>
      </c>
      <c r="M31" s="18">
        <f>LARGE('datedec &amp; datejul kaf'!$G$5:$G$94,'datedec &amp; datejul kaf rank'!$A31)</f>
        <v>22038.449421491998</v>
      </c>
      <c r="N31" s="5" t="str">
        <f>VLOOKUP(O31,'datedec &amp; datejul kaf'!$H$5:$O$94,8,FALSE)</f>
        <v>1989-90</v>
      </c>
      <c r="O31" s="18">
        <f>LARGE('datedec &amp; datejul kaf'!$H$5:$H$94,'datedec &amp; datejul kaf rank'!$A31)</f>
        <v>21434.315890427999</v>
      </c>
      <c r="P31" s="5" t="str">
        <f>VLOOKUP(Q31,'datedec &amp; datejul kaf'!$I$5:$O$94,7,FALSE)</f>
        <v>1947-48</v>
      </c>
      <c r="Q31" s="18">
        <f>LARGE('datedec &amp; datejul kaf'!$I$5:$I$94,'datedec &amp; datejul kaf rank'!$A31)</f>
        <v>20968.329131043</v>
      </c>
      <c r="R31" s="5" t="str">
        <f>VLOOKUP(S31,'datedec &amp; datejul kaf'!$J$5:$O$94,6,FALSE)</f>
        <v>2016-17</v>
      </c>
      <c r="S31" s="18">
        <f>LARGE('datedec &amp; datejul kaf'!$J$5:$J$94,'datedec &amp; datejul kaf rank'!$A31)</f>
        <v>20329.772460774002</v>
      </c>
      <c r="T31" s="5" t="str">
        <f>VLOOKUP(U31,'datedec &amp; datejul kaf'!$K$5:$O$94,5,FALSE)</f>
        <v>1933-34</v>
      </c>
      <c r="U31" s="18">
        <f>LARGE('datedec &amp; datejul kaf'!$K$5:$K$94,'datedec &amp; datejul kaf rank'!$A31)</f>
        <v>18948.181768782</v>
      </c>
      <c r="V31" s="5" t="str">
        <f>VLOOKUP(W31,'datedec &amp; datejul kaf'!$L$5:$O$94,4,FALSE)</f>
        <v>1947-48</v>
      </c>
      <c r="W31" s="18">
        <f>LARGE('datedec &amp; datejul kaf'!$L$5:$L$94,'datedec &amp; datejul kaf rank'!$A31)</f>
        <v>13951.475179299001</v>
      </c>
      <c r="X31" s="5" t="str">
        <f>VLOOKUP(Y31,'datedec &amp; datejul kaf'!$M$5:$O$94,3,FALSE)</f>
        <v>1950-51</v>
      </c>
      <c r="Y31" s="18">
        <f>LARGE('datedec &amp; datejul kaf'!$M$5:$M$94,'datedec &amp; datejul kaf rank'!$A31)</f>
        <v>6837.6671816039998</v>
      </c>
      <c r="Z31" s="5" t="str">
        <f>VLOOKUP(AA31,'datedec &amp; datejul kaf'!$N$5:$O$94,2,FALSE)</f>
        <v>1964-65</v>
      </c>
      <c r="AA31" s="18">
        <f>LARGE('datedec &amp; datejul kaf'!$N$5:$N$94,'datedec &amp; datejul kaf rank'!$A31)</f>
        <v>30837.565124583001</v>
      </c>
    </row>
    <row r="32" spans="1:27" x14ac:dyDescent="0.2">
      <c r="A32" s="5">
        <v>27</v>
      </c>
      <c r="B32" s="5" t="str">
        <f>VLOOKUP(C32,'datedec &amp; datejul kaf'!$B$5:$O$94,14,FALSE)</f>
        <v>1960-61</v>
      </c>
      <c r="C32" s="18">
        <f>LARGE('datedec &amp; datejul kaf'!$B$5:$B$94,'datedec &amp; datejul kaf rank'!$A32)</f>
        <v>9426.543117579</v>
      </c>
      <c r="D32" s="5" t="str">
        <f>VLOOKUP(E32,'datedec &amp; datejul kaf'!$C$5:$O$94,13,FALSE)</f>
        <v>1966-67</v>
      </c>
      <c r="E32" s="18">
        <f>LARGE('datedec &amp; datejul kaf'!$C$5:$C$94,'datedec &amp; datejul kaf rank'!$A32)</f>
        <v>5525.0556605789998</v>
      </c>
      <c r="F32" s="5" t="str">
        <f>VLOOKUP(G32,'datedec &amp; datejul kaf'!$D$5:$O$94,12,FALSE)</f>
        <v>1965-66</v>
      </c>
      <c r="G32" s="18">
        <f>LARGE('datedec &amp; datejul kaf'!$D$5:$D$94,'datedec &amp; datejul kaf rank'!$A32)</f>
        <v>3404.4911120010001</v>
      </c>
      <c r="H32" s="5" t="str">
        <f>VLOOKUP(I32,'datedec &amp; datejul kaf'!$E$5:$O$94,11,FALSE)</f>
        <v>1964-65</v>
      </c>
      <c r="I32" s="18">
        <f>LARGE('datedec &amp; datejul kaf'!$E$5:$E$94,'datedec &amp; datejul kaf rank'!$A32)</f>
        <v>1837.0035674759999</v>
      </c>
      <c r="J32" s="5" t="str">
        <f>VLOOKUP(K32,'datedec &amp; datejul kaf'!$F$5:$O$94,10,FALSE)</f>
        <v>1996-97</v>
      </c>
      <c r="K32" s="18">
        <f>LARGE('datedec &amp; datejul kaf'!$F$5:$F$94,'datedec &amp; datejul kaf rank'!$A32)</f>
        <v>723.032700159</v>
      </c>
      <c r="L32" s="5" t="str">
        <f>VLOOKUP(M32,'datedec &amp; datejul kaf'!$G$5:$O$94,9,FALSE)</f>
        <v>1981-82</v>
      </c>
      <c r="M32" s="18">
        <f>LARGE('datedec &amp; datejul kaf'!$G$5:$G$94,'datedec &amp; datejul kaf rank'!$A32)</f>
        <v>21918.917525148001</v>
      </c>
      <c r="N32" s="5" t="str">
        <f>VLOOKUP(O32,'datedec &amp; datejul kaf'!$H$5:$O$94,8,FALSE)</f>
        <v>1981-82</v>
      </c>
      <c r="O32" s="18">
        <f>LARGE('datedec &amp; datejul kaf'!$H$5:$H$94,'datedec &amp; datejul kaf rank'!$A32)</f>
        <v>21355.383661983</v>
      </c>
      <c r="P32" s="5" t="str">
        <f>VLOOKUP(Q32,'datedec &amp; datejul kaf'!$I$5:$O$94,7,FALSE)</f>
        <v>1989-90</v>
      </c>
      <c r="Q32" s="18">
        <f>LARGE('datedec &amp; datejul kaf'!$I$5:$I$94,'datedec &amp; datejul kaf rank'!$A32)</f>
        <v>20931.593264651998</v>
      </c>
      <c r="R32" s="5" t="str">
        <f>VLOOKUP(S32,'datedec &amp; datejul kaf'!$J$5:$O$94,6,FALSE)</f>
        <v>1981-82</v>
      </c>
      <c r="S32" s="18">
        <f>LARGE('datedec &amp; datejul kaf'!$J$5:$J$94,'datedec &amp; datejul kaf rank'!$A32)</f>
        <v>20249.233620818999</v>
      </c>
      <c r="T32" s="5" t="str">
        <f>VLOOKUP(U32,'datedec &amp; datejul kaf'!$K$5:$O$94,5,FALSE)</f>
        <v>1998-99</v>
      </c>
      <c r="U32" s="18">
        <f>LARGE('datedec &amp; datejul kaf'!$K$5:$K$94,'datedec &amp; datejul kaf rank'!$A32)</f>
        <v>18834.382103627999</v>
      </c>
      <c r="V32" s="5" t="str">
        <f>VLOOKUP(W32,'datedec &amp; datejul kaf'!$L$5:$O$94,4,FALSE)</f>
        <v>1975-76</v>
      </c>
      <c r="W32" s="18">
        <f>LARGE('datedec &amp; datejul kaf'!$L$5:$L$94,'datedec &amp; datejul kaf rank'!$A32)</f>
        <v>13943.656336617001</v>
      </c>
      <c r="X32" s="5" t="str">
        <f>VLOOKUP(Y32,'datedec &amp; datejul kaf'!$M$5:$O$94,3,FALSE)</f>
        <v>1980-81</v>
      </c>
      <c r="Y32" s="18">
        <f>LARGE('datedec &amp; datejul kaf'!$M$5:$M$94,'datedec &amp; datejul kaf rank'!$A32)</f>
        <v>6797.3313153480003</v>
      </c>
      <c r="Z32" s="5" t="str">
        <f>VLOOKUP(AA32,'datedec &amp; datejul kaf'!$N$5:$O$94,2,FALSE)</f>
        <v>1955-56</v>
      </c>
      <c r="AA32" s="18">
        <f>LARGE('datedec &amp; datejul kaf'!$N$5:$N$94,'datedec &amp; datejul kaf rank'!$A32)</f>
        <v>30486.121831976998</v>
      </c>
    </row>
    <row r="33" spans="1:27" x14ac:dyDescent="0.2">
      <c r="A33" s="5">
        <v>28</v>
      </c>
      <c r="B33" s="5" t="str">
        <f>VLOOKUP(C33,'datedec &amp; datejul kaf'!$B$5:$O$94,14,FALSE)</f>
        <v>1991-92</v>
      </c>
      <c r="C33" s="18">
        <f>LARGE('datedec &amp; datejul kaf'!$B$5:$B$94,'datedec &amp; datejul kaf rank'!$A33)</f>
        <v>9425.977828344001</v>
      </c>
      <c r="D33" s="5" t="str">
        <f>VLOOKUP(E33,'datedec &amp; datejul kaf'!$C$5:$O$94,13,FALSE)</f>
        <v>1962-63</v>
      </c>
      <c r="E33" s="18">
        <f>LARGE('datedec &amp; datejul kaf'!$C$5:$C$94,'datedec &amp; datejul kaf rank'!$A33)</f>
        <v>5488.6550007870001</v>
      </c>
      <c r="F33" s="5" t="str">
        <f>VLOOKUP(G33,'datedec &amp; datejul kaf'!$D$5:$O$94,12,FALSE)</f>
        <v>1934-35</v>
      </c>
      <c r="G33" s="18">
        <f>LARGE('datedec &amp; datejul kaf'!$D$5:$D$94,'datedec &amp; datejul kaf rank'!$A33)</f>
        <v>3379.8206997030002</v>
      </c>
      <c r="H33" s="5" t="str">
        <f>VLOOKUP(I33,'datedec &amp; datejul kaf'!$E$5:$O$94,11,FALSE)</f>
        <v>1937-38</v>
      </c>
      <c r="I33" s="18">
        <f>LARGE('datedec &amp; datejul kaf'!$E$5:$E$94,'datedec &amp; datejul kaf rank'!$A33)</f>
        <v>1834.9605923460001</v>
      </c>
      <c r="J33" s="5" t="str">
        <f>VLOOKUP(K33,'datedec &amp; datejul kaf'!$F$5:$O$94,10,FALSE)</f>
        <v>2007-08</v>
      </c>
      <c r="K33" s="18">
        <f>LARGE('datedec &amp; datejul kaf'!$F$5:$F$94,'datedec &amp; datejul kaf rank'!$A33)</f>
        <v>712.08790718099999</v>
      </c>
      <c r="L33" s="5" t="str">
        <f>VLOOKUP(M33,'datedec &amp; datejul kaf'!$G$5:$O$94,9,FALSE)</f>
        <v>1947-48</v>
      </c>
      <c r="M33" s="18">
        <f>LARGE('datedec &amp; datejul kaf'!$G$5:$G$94,'datedec &amp; datejul kaf rank'!$A33)</f>
        <v>21813.063644820002</v>
      </c>
      <c r="N33" s="5" t="str">
        <f>VLOOKUP(O33,'datedec &amp; datejul kaf'!$H$5:$O$94,8,FALSE)</f>
        <v>1947-48</v>
      </c>
      <c r="O33" s="18">
        <f>LARGE('datedec &amp; datejul kaf'!$H$5:$H$94,'datedec &amp; datejul kaf rank'!$A33)</f>
        <v>21334.505646237001</v>
      </c>
      <c r="P33" s="5" t="str">
        <f>VLOOKUP(Q33,'datedec &amp; datejul kaf'!$I$5:$O$94,7,FALSE)</f>
        <v>1981-82</v>
      </c>
      <c r="Q33" s="18">
        <f>LARGE('datedec &amp; datejul kaf'!$I$5:$I$94,'datedec &amp; datejul kaf rank'!$A33)</f>
        <v>20868.044837283</v>
      </c>
      <c r="R33" s="5" t="str">
        <f>VLOOKUP(S33,'datedec &amp; datejul kaf'!$J$5:$O$94,6,FALSE)</f>
        <v>1989-90</v>
      </c>
      <c r="S33" s="18">
        <f>LARGE('datedec &amp; datejul kaf'!$J$5:$J$94,'datedec &amp; datejul kaf rank'!$A33)</f>
        <v>20235.492133731001</v>
      </c>
      <c r="T33" s="5" t="str">
        <f>VLOOKUP(U33,'datedec &amp; datejul kaf'!$K$5:$O$94,5,FALSE)</f>
        <v>2016-17</v>
      </c>
      <c r="U33" s="18">
        <f>LARGE('datedec &amp; datejul kaf'!$K$5:$K$94,'datedec &amp; datejul kaf rank'!$A33)</f>
        <v>18760.410536153999</v>
      </c>
      <c r="V33" s="5" t="str">
        <f>VLOOKUP(W33,'datedec &amp; datejul kaf'!$L$5:$O$94,4,FALSE)</f>
        <v>1945-46</v>
      </c>
      <c r="W33" s="18">
        <f>LARGE('datedec &amp; datejul kaf'!$L$5:$L$94,'datedec &amp; datejul kaf rank'!$A33)</f>
        <v>13846.408736958001</v>
      </c>
      <c r="X33" s="5" t="str">
        <f>VLOOKUP(Y33,'datedec &amp; datejul kaf'!$M$5:$O$94,3,FALSE)</f>
        <v>1974-75</v>
      </c>
      <c r="Y33" s="18">
        <f>LARGE('datedec &amp; datejul kaf'!$M$5:$M$94,'datedec &amp; datejul kaf rank'!$A33)</f>
        <v>6730.8017310659998</v>
      </c>
      <c r="Z33" s="5" t="str">
        <f>VLOOKUP(AA33,'datedec &amp; datejul kaf'!$N$5:$O$94,2,FALSE)</f>
        <v>1989-90</v>
      </c>
      <c r="AA33" s="18">
        <f>LARGE('datedec &amp; datejul kaf'!$N$5:$N$94,'datedec &amp; datejul kaf rank'!$A33)</f>
        <v>30433.280181065998</v>
      </c>
    </row>
    <row r="34" spans="1:27" x14ac:dyDescent="0.2">
      <c r="A34" s="5">
        <v>29</v>
      </c>
      <c r="B34" s="5" t="str">
        <f>VLOOKUP(C34,'datedec &amp; datejul kaf'!$B$5:$O$94,14,FALSE)</f>
        <v>1975-76</v>
      </c>
      <c r="C34" s="18">
        <f>LARGE('datedec &amp; datejul kaf'!$B$5:$B$94,'datedec &amp; datejul kaf rank'!$A34)</f>
        <v>9412.1173329960002</v>
      </c>
      <c r="D34" s="5" t="str">
        <f>VLOOKUP(E34,'datedec &amp; datejul kaf'!$C$5:$O$94,13,FALSE)</f>
        <v>1963-64</v>
      </c>
      <c r="E34" s="18">
        <f>LARGE('datedec &amp; datejul kaf'!$C$5:$C$94,'datedec &amp; datejul kaf rank'!$A34)</f>
        <v>5486.6318603669997</v>
      </c>
      <c r="F34" s="5" t="str">
        <f>VLOOKUP(G34,'datedec &amp; datejul kaf'!$D$5:$O$94,12,FALSE)</f>
        <v>1958-59</v>
      </c>
      <c r="G34" s="18">
        <f>LARGE('datedec &amp; datejul kaf'!$D$5:$D$94,'datedec &amp; datejul kaf rank'!$A34)</f>
        <v>3299.8292977440001</v>
      </c>
      <c r="H34" s="5" t="str">
        <f>VLOOKUP(I34,'datedec &amp; datejul kaf'!$E$5:$O$94,11,FALSE)</f>
        <v>1932-33</v>
      </c>
      <c r="I34" s="18">
        <f>LARGE('datedec &amp; datejul kaf'!$E$5:$E$94,'datedec &amp; datejul kaf rank'!$A34)</f>
        <v>1759.957619952</v>
      </c>
      <c r="J34" s="5" t="str">
        <f>VLOOKUP(K34,'datedec &amp; datejul kaf'!$F$5:$O$94,10,FALSE)</f>
        <v>1965-66</v>
      </c>
      <c r="K34" s="18">
        <f>LARGE('datedec &amp; datejul kaf'!$F$5:$F$94,'datedec &amp; datejul kaf rank'!$A34)</f>
        <v>711.41154356999994</v>
      </c>
      <c r="L34" s="5" t="str">
        <f>VLOOKUP(M34,'datedec &amp; datejul kaf'!$G$5:$O$94,9,FALSE)</f>
        <v>1956-57</v>
      </c>
      <c r="M34" s="18">
        <f>LARGE('datedec &amp; datejul kaf'!$G$5:$G$94,'datedec &amp; datejul kaf rank'!$A34)</f>
        <v>21549.113241494997</v>
      </c>
      <c r="N34" s="5" t="str">
        <f>VLOOKUP(O34,'datedec &amp; datejul kaf'!$H$5:$O$94,8,FALSE)</f>
        <v>1956-57</v>
      </c>
      <c r="O34" s="18">
        <f>LARGE('datedec &amp; datejul kaf'!$H$5:$H$94,'datedec &amp; datejul kaf rank'!$A34)</f>
        <v>21084.635903540999</v>
      </c>
      <c r="P34" s="5" t="str">
        <f>VLOOKUP(Q34,'datedec &amp; datejul kaf'!$I$5:$O$94,7,FALSE)</f>
        <v>1956-57</v>
      </c>
      <c r="Q34" s="18">
        <f>LARGE('datedec &amp; datejul kaf'!$I$5:$I$94,'datedec &amp; datejul kaf rank'!$A34)</f>
        <v>20683.435257428999</v>
      </c>
      <c r="R34" s="5" t="str">
        <f>VLOOKUP(S34,'datedec &amp; datejul kaf'!$J$5:$O$94,6,FALSE)</f>
        <v>1956-57</v>
      </c>
      <c r="S34" s="18">
        <f>LARGE('datedec &amp; datejul kaf'!$J$5:$J$94,'datedec &amp; datejul kaf rank'!$A34)</f>
        <v>20217.113291444999</v>
      </c>
      <c r="T34" s="5" t="str">
        <f>VLOOKUP(U34,'datedec &amp; datejul kaf'!$K$5:$O$94,5,FALSE)</f>
        <v>1968-69</v>
      </c>
      <c r="U34" s="18">
        <f>LARGE('datedec &amp; datejul kaf'!$K$5:$K$94,'datedec &amp; datejul kaf rank'!$A34)</f>
        <v>18699.494174802003</v>
      </c>
      <c r="V34" s="5" t="str">
        <f>VLOOKUP(W34,'datedec &amp; datejul kaf'!$L$5:$O$94,4,FALSE)</f>
        <v>1985-86</v>
      </c>
      <c r="W34" s="18">
        <f>LARGE('datedec &amp; datejul kaf'!$L$5:$L$94,'datedec &amp; datejul kaf rank'!$A34)</f>
        <v>13716.957502142999</v>
      </c>
      <c r="X34" s="5" t="str">
        <f>VLOOKUP(Y34,'datedec &amp; datejul kaf'!$M$5:$O$94,3,FALSE)</f>
        <v>1964-65</v>
      </c>
      <c r="Y34" s="18">
        <f>LARGE('datedec &amp; datejul kaf'!$M$5:$M$94,'datedec &amp; datejul kaf rank'!$A34)</f>
        <v>6357.8794310009998</v>
      </c>
      <c r="Z34" s="5" t="str">
        <f>VLOOKUP(AA34,'datedec &amp; datejul kaf'!$N$5:$O$94,2,FALSE)</f>
        <v>1947-48</v>
      </c>
      <c r="AA34" s="18">
        <f>LARGE('datedec &amp; datejul kaf'!$N$5:$N$94,'datedec &amp; datejul kaf rank'!$A34)</f>
        <v>30363.569109300002</v>
      </c>
    </row>
    <row r="35" spans="1:27" x14ac:dyDescent="0.2">
      <c r="A35" s="5">
        <v>30</v>
      </c>
      <c r="B35" s="5" t="str">
        <f>VLOOKUP(C35,'datedec &amp; datejul kaf'!$B$5:$O$94,14,FALSE)</f>
        <v>1934-35</v>
      </c>
      <c r="C35" s="18">
        <f>LARGE('datedec &amp; datejul kaf'!$B$5:$B$94,'datedec &amp; datejul kaf rank'!$A35)</f>
        <v>9338.669401866</v>
      </c>
      <c r="D35" s="5" t="str">
        <f>VLOOKUP(E35,'datedec &amp; datejul kaf'!$C$5:$O$94,13,FALSE)</f>
        <v>2005-06</v>
      </c>
      <c r="E35" s="18">
        <f>LARGE('datedec &amp; datejul kaf'!$C$5:$C$94,'datedec &amp; datejul kaf rank'!$A35)</f>
        <v>5472.0196295100004</v>
      </c>
      <c r="F35" s="5" t="str">
        <f>VLOOKUP(G35,'datedec &amp; datejul kaf'!$D$5:$O$94,12,FALSE)</f>
        <v>1996-97</v>
      </c>
      <c r="G35" s="18">
        <f>LARGE('datedec &amp; datejul kaf'!$D$5:$D$94,'datedec &amp; datejul kaf rank'!$A35)</f>
        <v>3292.5241740509996</v>
      </c>
      <c r="H35" s="5" t="str">
        <f>VLOOKUP(I35,'datedec &amp; datejul kaf'!$E$5:$O$94,11,FALSE)</f>
        <v>2008-09</v>
      </c>
      <c r="I35" s="18">
        <f>LARGE('datedec &amp; datejul kaf'!$E$5:$E$94,'datedec &amp; datejul kaf rank'!$A35)</f>
        <v>1754.481256521</v>
      </c>
      <c r="J35" s="5" t="str">
        <f>VLOOKUP(K35,'datedec &amp; datejul kaf'!$F$5:$O$94,10,FALSE)</f>
        <v>1958-59</v>
      </c>
      <c r="K35" s="18">
        <f>LARGE('datedec &amp; datejul kaf'!$F$5:$F$94,'datedec &amp; datejul kaf rank'!$A35)</f>
        <v>701.75799021299997</v>
      </c>
      <c r="L35" s="5" t="str">
        <f>VLOOKUP(M35,'datedec &amp; datejul kaf'!$G$5:$O$94,9,FALSE)</f>
        <v>2012-13</v>
      </c>
      <c r="M35" s="18">
        <f>LARGE('datedec &amp; datejul kaf'!$G$5:$G$94,'datedec &amp; datejul kaf rank'!$A35)</f>
        <v>21533.467622247001</v>
      </c>
      <c r="N35" s="5" t="str">
        <f>VLOOKUP(O35,'datedec &amp; datejul kaf'!$H$5:$O$94,8,FALSE)</f>
        <v>1946-47</v>
      </c>
      <c r="O35" s="18">
        <f>LARGE('datedec &amp; datejul kaf'!$H$5:$H$94,'datedec &amp; datejul kaf rank'!$A35)</f>
        <v>20925.511942566001</v>
      </c>
      <c r="P35" s="5" t="str">
        <f>VLOOKUP(Q35,'datedec &amp; datejul kaf'!$I$5:$O$94,7,FALSE)</f>
        <v>1949-50</v>
      </c>
      <c r="Q35" s="18">
        <f>LARGE('datedec &amp; datejul kaf'!$I$5:$I$94,'datedec &amp; datejul kaf rank'!$A35)</f>
        <v>20516.516255424001</v>
      </c>
      <c r="R35" s="5" t="str">
        <f>VLOOKUP(S35,'datedec &amp; datejul kaf'!$J$5:$O$94,6,FALSE)</f>
        <v>1949-50</v>
      </c>
      <c r="S35" s="18">
        <f>LARGE('datedec &amp; datejul kaf'!$J$5:$J$94,'datedec &amp; datejul kaf rank'!$A35)</f>
        <v>20046.197595375001</v>
      </c>
      <c r="T35" s="5" t="str">
        <f>VLOOKUP(U35,'datedec &amp; datejul kaf'!$K$5:$O$94,5,FALSE)</f>
        <v>2010-11</v>
      </c>
      <c r="U35" s="18">
        <f>LARGE('datedec &amp; datejul kaf'!$K$5:$K$94,'datedec &amp; datejul kaf rank'!$A35)</f>
        <v>18619.215169548002</v>
      </c>
      <c r="V35" s="5" t="str">
        <f>VLOOKUP(W35,'datedec &amp; datejul kaf'!$L$5:$O$94,4,FALSE)</f>
        <v>1955-56</v>
      </c>
      <c r="W35" s="18">
        <f>LARGE('datedec &amp; datejul kaf'!$L$5:$L$94,'datedec &amp; datejul kaf rank'!$A35)</f>
        <v>13545.073872224999</v>
      </c>
      <c r="X35" s="5" t="str">
        <f>VLOOKUP(Y35,'datedec &amp; datejul kaf'!$M$5:$O$94,3,FALSE)</f>
        <v>1982-83</v>
      </c>
      <c r="Y35" s="18">
        <f>LARGE('datedec &amp; datejul kaf'!$M$5:$M$94,'datedec &amp; datejul kaf rank'!$A35)</f>
        <v>6352.4070345119999</v>
      </c>
      <c r="Z35" s="5" t="str">
        <f>VLOOKUP(AA35,'datedec &amp; datejul kaf'!$N$5:$O$94,2,FALSE)</f>
        <v>2012-13</v>
      </c>
      <c r="AA35" s="18">
        <f>LARGE('datedec &amp; datejul kaf'!$N$5:$N$94,'datedec &amp; datejul kaf rank'!$A35)</f>
        <v>30321.656383599002</v>
      </c>
    </row>
    <row r="36" spans="1:27" x14ac:dyDescent="0.2">
      <c r="A36" s="5">
        <v>31</v>
      </c>
      <c r="B36" s="5" t="str">
        <f>VLOOKUP(C36,'datedec &amp; datejul kaf'!$B$5:$O$94,14,FALSE)</f>
        <v>1953-54</v>
      </c>
      <c r="C36" s="18">
        <f>LARGE('datedec &amp; datejul kaf'!$B$5:$B$94,'datedec &amp; datejul kaf rank'!$A36)</f>
        <v>9321.5262620129997</v>
      </c>
      <c r="D36" s="5" t="str">
        <f>VLOOKUP(E36,'datedec &amp; datejul kaf'!$C$5:$O$94,13,FALSE)</f>
        <v>1990-91</v>
      </c>
      <c r="E36" s="18">
        <f>LARGE('datedec &amp; datejul kaf'!$C$5:$C$94,'datedec &amp; datejul kaf rank'!$A36)</f>
        <v>5458.0877292059995</v>
      </c>
      <c r="F36" s="5" t="str">
        <f>VLOOKUP(G36,'datedec &amp; datejul kaf'!$D$5:$O$94,12,FALSE)</f>
        <v>1968-69</v>
      </c>
      <c r="G36" s="18">
        <f>LARGE('datedec &amp; datejul kaf'!$D$5:$D$94,'datedec &amp; datejul kaf rank'!$A36)</f>
        <v>3292.1671492710002</v>
      </c>
      <c r="H36" s="5" t="str">
        <f>VLOOKUP(I36,'datedec &amp; datejul kaf'!$E$5:$O$94,11,FALSE)</f>
        <v>1973-74</v>
      </c>
      <c r="I36" s="18">
        <f>LARGE('datedec &amp; datejul kaf'!$E$5:$E$94,'datedec &amp; datejul kaf rank'!$A36)</f>
        <v>1753.4994383759999</v>
      </c>
      <c r="J36" s="5" t="str">
        <f>VLOOKUP(K36,'datedec &amp; datejul kaf'!$F$5:$O$94,10,FALSE)</f>
        <v>1973-74</v>
      </c>
      <c r="K36" s="18">
        <f>LARGE('datedec &amp; datejul kaf'!$F$5:$F$94,'datedec &amp; datejul kaf rank'!$A36)</f>
        <v>700.09782498599998</v>
      </c>
      <c r="L36" s="5" t="str">
        <f>VLOOKUP(M36,'datedec &amp; datejul kaf'!$G$5:$O$94,9,FALSE)</f>
        <v>1980-81</v>
      </c>
      <c r="M36" s="18">
        <f>LARGE('datedec &amp; datejul kaf'!$G$5:$G$94,'datedec &amp; datejul kaf rank'!$A36)</f>
        <v>21522.927457352998</v>
      </c>
      <c r="N36" s="5" t="str">
        <f>VLOOKUP(O36,'datedec &amp; datejul kaf'!$H$5:$O$94,8,FALSE)</f>
        <v>2012-13</v>
      </c>
      <c r="O36" s="18">
        <f>LARGE('datedec &amp; datejul kaf'!$H$5:$H$94,'datedec &amp; datejul kaf rank'!$A36)</f>
        <v>20913.365166161999</v>
      </c>
      <c r="P36" s="5" t="str">
        <f>VLOOKUP(Q36,'datedec &amp; datejul kaf'!$I$5:$O$94,7,FALSE)</f>
        <v>1946-47</v>
      </c>
      <c r="Q36" s="18">
        <f>LARGE('datedec &amp; datejul kaf'!$I$5:$I$94,'datedec &amp; datejul kaf rank'!$A36)</f>
        <v>20511.593280402001</v>
      </c>
      <c r="R36" s="5" t="str">
        <f>VLOOKUP(S36,'datedec &amp; datejul kaf'!$J$5:$O$94,6,FALSE)</f>
        <v>1935-36</v>
      </c>
      <c r="S36" s="18">
        <f>LARGE('datedec &amp; datejul kaf'!$J$5:$J$94,'datedec &amp; datejul kaf rank'!$A36)</f>
        <v>20012.839580096999</v>
      </c>
      <c r="T36" s="5" t="str">
        <f>VLOOKUP(U36,'datedec &amp; datejul kaf'!$K$5:$O$94,5,FALSE)</f>
        <v>2017-18</v>
      </c>
      <c r="U36" s="18">
        <f>LARGE('datedec &amp; datejul kaf'!$K$5:$K$94,'datedec &amp; datejul kaf rank'!$A36)</f>
        <v>18488.617488495001</v>
      </c>
      <c r="V36" s="5" t="str">
        <f>VLOOKUP(W36,'datedec &amp; datejul kaf'!$L$5:$O$94,4,FALSE)</f>
        <v>1999-2000</v>
      </c>
      <c r="W36" s="18">
        <f>LARGE('datedec &amp; datejul kaf'!$L$5:$L$94,'datedec &amp; datejul kaf rank'!$A36)</f>
        <v>13474.307593886999</v>
      </c>
      <c r="X36" s="5" t="str">
        <f>VLOOKUP(Y36,'datedec &amp; datejul kaf'!$M$5:$O$94,3,FALSE)</f>
        <v>1942-43</v>
      </c>
      <c r="Y36" s="18">
        <f>LARGE('datedec &amp; datejul kaf'!$M$5:$M$94,'datedec &amp; datejul kaf rank'!$A36)</f>
        <v>6337.0351342620006</v>
      </c>
      <c r="Z36" s="5" t="str">
        <f>VLOOKUP(AA36,'datedec &amp; datejul kaf'!$N$5:$O$94,2,FALSE)</f>
        <v>2006-07</v>
      </c>
      <c r="AA36" s="18">
        <f>LARGE('datedec &amp; datejul kaf'!$N$5:$N$94,'datedec &amp; datejul kaf rank'!$A36)</f>
        <v>30312.056383959</v>
      </c>
    </row>
    <row r="37" spans="1:27" x14ac:dyDescent="0.2">
      <c r="A37" s="5">
        <v>32</v>
      </c>
      <c r="B37" s="5" t="str">
        <f>VLOOKUP(C37,'datedec &amp; datejul kaf'!$B$5:$O$94,14,FALSE)</f>
        <v>1950-51</v>
      </c>
      <c r="C37" s="18">
        <f>LARGE('datedec &amp; datejul kaf'!$B$5:$B$94,'datedec &amp; datejul kaf rank'!$A37)</f>
        <v>9271.2631234019991</v>
      </c>
      <c r="D37" s="5" t="str">
        <f>VLOOKUP(E37,'datedec &amp; datejul kaf'!$C$5:$O$94,13,FALSE)</f>
        <v>1939-40</v>
      </c>
      <c r="E37" s="18">
        <f>LARGE('datedec &amp; datejul kaf'!$C$5:$C$94,'datedec &amp; datejul kaf rank'!$A37)</f>
        <v>5457.6136796370001</v>
      </c>
      <c r="F37" s="5" t="str">
        <f>VLOOKUP(G37,'datedec &amp; datejul kaf'!$D$5:$O$94,12,FALSE)</f>
        <v>2012-13</v>
      </c>
      <c r="G37" s="18">
        <f>LARGE('datedec &amp; datejul kaf'!$D$5:$D$94,'datedec &amp; datejul kaf rank'!$A37)</f>
        <v>3279.9450009690004</v>
      </c>
      <c r="H37" s="5" t="str">
        <f>VLOOKUP(I37,'datedec &amp; datejul kaf'!$E$5:$O$94,11,FALSE)</f>
        <v>1960-61</v>
      </c>
      <c r="I37" s="18">
        <f>LARGE('datedec &amp; datejul kaf'!$E$5:$E$94,'datedec &amp; datejul kaf rank'!$A37)</f>
        <v>1747.4339840579999</v>
      </c>
      <c r="J37" s="5" t="str">
        <f>VLOOKUP(K37,'datedec &amp; datejul kaf'!$F$5:$O$94,10,FALSE)</f>
        <v>1949-50</v>
      </c>
      <c r="K37" s="18">
        <f>LARGE('datedec &amp; datejul kaf'!$F$5:$F$94,'datedec &amp; datejul kaf rank'!$A37)</f>
        <v>697.69980854699998</v>
      </c>
      <c r="L37" s="5" t="str">
        <f>VLOOKUP(M37,'datedec &amp; datejul kaf'!$G$5:$O$94,9,FALSE)</f>
        <v>2017-18</v>
      </c>
      <c r="M37" s="18">
        <f>LARGE('datedec &amp; datejul kaf'!$G$5:$G$94,'datedec &amp; datejul kaf rank'!$A37)</f>
        <v>21378.879859449</v>
      </c>
      <c r="N37" s="5" t="str">
        <f>VLOOKUP(O37,'datedec &amp; datejul kaf'!$H$5:$O$94,8,FALSE)</f>
        <v>1949-50</v>
      </c>
      <c r="O37" s="18">
        <f>LARGE('datedec &amp; datejul kaf'!$H$5:$H$94,'datedec &amp; datejul kaf rank'!$A37)</f>
        <v>20875.508638656003</v>
      </c>
      <c r="P37" s="5" t="str">
        <f>VLOOKUP(Q37,'datedec &amp; datejul kaf'!$I$5:$O$94,7,FALSE)</f>
        <v>1935-36</v>
      </c>
      <c r="Q37" s="18">
        <f>LARGE('datedec &amp; datejul kaf'!$I$5:$I$94,'datedec &amp; datejul kaf rank'!$A37)</f>
        <v>20435.874274976999</v>
      </c>
      <c r="R37" s="5" t="str">
        <f>VLOOKUP(S37,'datedec &amp; datejul kaf'!$J$5:$O$94,6,FALSE)</f>
        <v>1946-47</v>
      </c>
      <c r="S37" s="18">
        <f>LARGE('datedec &amp; datejul kaf'!$J$5:$J$94,'datedec &amp; datejul kaf rank'!$A37)</f>
        <v>19954.269664937998</v>
      </c>
      <c r="T37" s="5" t="str">
        <f>VLOOKUP(U37,'datedec &amp; datejul kaf'!$K$5:$O$94,5,FALSE)</f>
        <v>1946-47</v>
      </c>
      <c r="U37" s="18">
        <f>LARGE('datedec &amp; datejul kaf'!$K$5:$K$94,'datedec &amp; datejul kaf rank'!$A37)</f>
        <v>18278.276339357999</v>
      </c>
      <c r="V37" s="5" t="str">
        <f>VLOOKUP(W37,'datedec &amp; datejul kaf'!$L$5:$O$94,4,FALSE)</f>
        <v>1964-65</v>
      </c>
      <c r="W37" s="18">
        <f>LARGE('datedec &amp; datejul kaf'!$L$5:$L$94,'datedec &amp; datejul kaf rank'!$A37)</f>
        <v>13358.480821371</v>
      </c>
      <c r="X37" s="5" t="str">
        <f>VLOOKUP(Y37,'datedec &amp; datejul kaf'!$M$5:$O$94,3,FALSE)</f>
        <v>1977-78</v>
      </c>
      <c r="Y37" s="18">
        <f>LARGE('datedec &amp; datejul kaf'!$M$5:$M$94,'datedec &amp; datejul kaf rank'!$A37)</f>
        <v>6323.9997628499996</v>
      </c>
      <c r="Z37" s="5" t="str">
        <f>VLOOKUP(AA37,'datedec &amp; datejul kaf'!$N$5:$O$94,2,FALSE)</f>
        <v>1934-35</v>
      </c>
      <c r="AA37" s="18">
        <f>LARGE('datedec &amp; datejul kaf'!$N$5:$N$94,'datedec &amp; datejul kaf rank'!$A37)</f>
        <v>30229.361511027004</v>
      </c>
    </row>
    <row r="38" spans="1:27" x14ac:dyDescent="0.2">
      <c r="A38" s="5">
        <v>33</v>
      </c>
      <c r="B38" s="5" t="str">
        <f>VLOOKUP(C38,'datedec &amp; datejul kaf'!$B$5:$O$94,14,FALSE)</f>
        <v>1931-32</v>
      </c>
      <c r="C38" s="18">
        <f>LARGE('datedec &amp; datejul kaf'!$B$5:$B$94,'datedec &amp; datejul kaf rank'!$A38)</f>
        <v>9256.9741983179993</v>
      </c>
      <c r="D38" s="5" t="str">
        <f>VLOOKUP(E38,'datedec &amp; datejul kaf'!$C$5:$O$94,13,FALSE)</f>
        <v>1934-35</v>
      </c>
      <c r="E38" s="18">
        <f>LARGE('datedec &amp; datejul kaf'!$C$5:$C$94,'datedec &amp; datejul kaf rank'!$A38)</f>
        <v>5448.779299803</v>
      </c>
      <c r="F38" s="5" t="str">
        <f>VLOOKUP(G38,'datedec &amp; datejul kaf'!$D$5:$O$94,12,FALSE)</f>
        <v>1967-68</v>
      </c>
      <c r="G38" s="18">
        <f>LARGE('datedec &amp; datejul kaf'!$D$5:$D$94,'datedec &amp; datejul kaf rank'!$A38)</f>
        <v>3276.4342572989999</v>
      </c>
      <c r="H38" s="5" t="str">
        <f>VLOOKUP(I38,'datedec &amp; datejul kaf'!$E$5:$O$94,11,FALSE)</f>
        <v>1988-89</v>
      </c>
      <c r="I38" s="18">
        <f>LARGE('datedec &amp; datejul kaf'!$E$5:$E$94,'datedec &amp; datejul kaf rank'!$A38)</f>
        <v>1729.396298784</v>
      </c>
      <c r="J38" s="5" t="str">
        <f>VLOOKUP(K38,'datedec &amp; datejul kaf'!$F$5:$O$94,10,FALSE)</f>
        <v>1989-90</v>
      </c>
      <c r="K38" s="18">
        <f>LARGE('datedec &amp; datejul kaf'!$F$5:$F$94,'datedec &amp; datejul kaf rank'!$A38)</f>
        <v>694.50245329500001</v>
      </c>
      <c r="L38" s="5" t="str">
        <f>VLOOKUP(M38,'datedec &amp; datejul kaf'!$G$5:$O$94,9,FALSE)</f>
        <v>1946-47</v>
      </c>
      <c r="M38" s="18">
        <f>LARGE('datedec &amp; datejul kaf'!$G$5:$G$94,'datedec &amp; datejul kaf rank'!$A38)</f>
        <v>21350.575728279</v>
      </c>
      <c r="N38" s="5" t="str">
        <f>VLOOKUP(O38,'datedec &amp; datejul kaf'!$H$5:$O$94,8,FALSE)</f>
        <v>2017-18</v>
      </c>
      <c r="O38" s="18">
        <f>LARGE('datedec &amp; datejul kaf'!$H$5:$H$94,'datedec &amp; datejul kaf rank'!$A38)</f>
        <v>20769.722196341998</v>
      </c>
      <c r="P38" s="5" t="str">
        <f>VLOOKUP(Q38,'datedec &amp; datejul kaf'!$I$5:$O$94,7,FALSE)</f>
        <v>2012-13</v>
      </c>
      <c r="Q38" s="18">
        <f>LARGE('datedec &amp; datejul kaf'!$I$5:$I$94,'datedec &amp; datejul kaf rank'!$A38)</f>
        <v>20422.138738302001</v>
      </c>
      <c r="R38" s="5" t="str">
        <f>VLOOKUP(S38,'datedec &amp; datejul kaf'!$J$5:$O$94,6,FALSE)</f>
        <v>2017-18</v>
      </c>
      <c r="S38" s="18">
        <f>LARGE('datedec &amp; datejul kaf'!$J$5:$J$94,'datedec &amp; datejul kaf rank'!$A38)</f>
        <v>19754.448845985</v>
      </c>
      <c r="T38" s="5" t="str">
        <f>VLOOKUP(U38,'datedec &amp; datejul kaf'!$K$5:$O$94,5,FALSE)</f>
        <v>1935-36</v>
      </c>
      <c r="U38" s="18">
        <f>LARGE('datedec &amp; datejul kaf'!$K$5:$K$94,'datedec &amp; datejul kaf rank'!$A38)</f>
        <v>18251.695844487</v>
      </c>
      <c r="V38" s="5" t="str">
        <f>VLOOKUP(W38,'datedec &amp; datejul kaf'!$L$5:$O$94,4,FALSE)</f>
        <v>1968-69</v>
      </c>
      <c r="W38" s="18">
        <f>LARGE('datedec &amp; datejul kaf'!$L$5:$L$94,'datedec &amp; datejul kaf rank'!$A38)</f>
        <v>13233.307933503</v>
      </c>
      <c r="X38" s="5" t="str">
        <f>VLOOKUP(Y38,'datedec &amp; datejul kaf'!$M$5:$O$94,3,FALSE)</f>
        <v>1961-62</v>
      </c>
      <c r="Y38" s="18">
        <f>LARGE('datedec &amp; datejul kaf'!$M$5:$M$94,'datedec &amp; datejul kaf rank'!$A38)</f>
        <v>6282.9875329830002</v>
      </c>
      <c r="Z38" s="5" t="str">
        <f>VLOOKUP(AA38,'datedec &amp; datejul kaf'!$N$5:$O$94,2,FALSE)</f>
        <v>1962-63</v>
      </c>
      <c r="AA38" s="18">
        <f>LARGE('datedec &amp; datejul kaf'!$N$5:$N$94,'datedec &amp; datejul kaf rank'!$A38)</f>
        <v>30196.747297374</v>
      </c>
    </row>
    <row r="39" spans="1:27" x14ac:dyDescent="0.2">
      <c r="A39" s="5">
        <v>34</v>
      </c>
      <c r="B39" s="5" t="str">
        <f>VLOOKUP(C39,'datedec &amp; datejul kaf'!$B$5:$O$94,14,FALSE)</f>
        <v>1939-40</v>
      </c>
      <c r="C39" s="18">
        <f>LARGE('datedec &amp; datejul kaf'!$B$5:$B$94,'datedec &amp; datejul kaf rank'!$A39)</f>
        <v>9200.1180021029995</v>
      </c>
      <c r="D39" s="5" t="str">
        <f>VLOOKUP(E39,'datedec &amp; datejul kaf'!$C$5:$O$94,13,FALSE)</f>
        <v>1996-97</v>
      </c>
      <c r="E39" s="18">
        <f>LARGE('datedec &amp; datejul kaf'!$C$5:$C$94,'datedec &amp; datejul kaf rank'!$A39)</f>
        <v>5433.0662425410001</v>
      </c>
      <c r="F39" s="5" t="str">
        <f>VLOOKUP(G39,'datedec &amp; datejul kaf'!$D$5:$O$94,12,FALSE)</f>
        <v>1988-89</v>
      </c>
      <c r="G39" s="18">
        <f>LARGE('datedec &amp; datejul kaf'!$D$5:$D$94,'datedec &amp; datejul kaf rank'!$A39)</f>
        <v>3185.6071532669998</v>
      </c>
      <c r="H39" s="5" t="str">
        <f>VLOOKUP(I39,'datedec &amp; datejul kaf'!$E$5:$O$94,11,FALSE)</f>
        <v>1996-97</v>
      </c>
      <c r="I39" s="18">
        <f>LARGE('datedec &amp; datejul kaf'!$E$5:$E$94,'datedec &amp; datejul kaf rank'!$A39)</f>
        <v>1726.9268773890001</v>
      </c>
      <c r="J39" s="5" t="str">
        <f>VLOOKUP(K39,'datedec &amp; datejul kaf'!$F$5:$O$94,10,FALSE)</f>
        <v>1978-79</v>
      </c>
      <c r="K39" s="18">
        <f>LARGE('datedec &amp; datejul kaf'!$F$5:$F$94,'datedec &amp; datejul kaf rank'!$A39)</f>
        <v>692.90377566899997</v>
      </c>
      <c r="L39" s="5" t="str">
        <f>VLOOKUP(M39,'datedec &amp; datejul kaf'!$G$5:$O$94,9,FALSE)</f>
        <v>1949-50</v>
      </c>
      <c r="M39" s="18">
        <f>LARGE('datedec &amp; datejul kaf'!$G$5:$G$94,'datedec &amp; datejul kaf rank'!$A39)</f>
        <v>21296.94465591</v>
      </c>
      <c r="N39" s="5" t="str">
        <f>VLOOKUP(O39,'datedec &amp; datejul kaf'!$H$5:$O$94,8,FALSE)</f>
        <v>1980-81</v>
      </c>
      <c r="O39" s="18">
        <f>LARGE('datedec &amp; datejul kaf'!$H$5:$H$94,'datedec &amp; datejul kaf rank'!$A39)</f>
        <v>20757.775750509001</v>
      </c>
      <c r="P39" s="5" t="str">
        <f>VLOOKUP(Q39,'datedec &amp; datejul kaf'!$I$5:$O$94,7,FALSE)</f>
        <v>2017-18</v>
      </c>
      <c r="Q39" s="18">
        <f>LARGE('datedec &amp; datejul kaf'!$I$5:$I$94,'datedec &amp; datejul kaf rank'!$A39)</f>
        <v>20292.157916730001</v>
      </c>
      <c r="R39" s="5" t="str">
        <f>VLOOKUP(S39,'datedec &amp; datejul kaf'!$J$5:$O$94,6,FALSE)</f>
        <v>2012-13</v>
      </c>
      <c r="S39" s="18">
        <f>LARGE('datedec &amp; datejul kaf'!$J$5:$J$94,'datedec &amp; datejul kaf rank'!$A39)</f>
        <v>19564.079266346998</v>
      </c>
      <c r="T39" s="5" t="str">
        <f>VLOOKUP(U39,'datedec &amp; datejul kaf'!$K$5:$O$94,5,FALSE)</f>
        <v>1970-71</v>
      </c>
      <c r="U39" s="18">
        <f>LARGE('datedec &amp; datejul kaf'!$K$5:$K$94,'datedec &amp; datejul kaf rank'!$A39)</f>
        <v>18206.917003191003</v>
      </c>
      <c r="V39" s="5" t="str">
        <f>VLOOKUP(W39,'datedec &amp; datejul kaf'!$L$5:$O$94,4,FALSE)</f>
        <v>2016-17</v>
      </c>
      <c r="W39" s="18">
        <f>LARGE('datedec &amp; datejul kaf'!$L$5:$L$94,'datedec &amp; datejul kaf rank'!$A39)</f>
        <v>13182.501323838</v>
      </c>
      <c r="X39" s="5" t="str">
        <f>VLOOKUP(Y39,'datedec &amp; datejul kaf'!$M$5:$O$94,3,FALSE)</f>
        <v>1983-84</v>
      </c>
      <c r="Y39" s="18">
        <f>LARGE('datedec &amp; datejul kaf'!$M$5:$M$94,'datedec &amp; datejul kaf rank'!$A39)</f>
        <v>6272.8420788180001</v>
      </c>
      <c r="Z39" s="5" t="str">
        <f>VLOOKUP(AA39,'datedec &amp; datejul kaf'!$N$5:$O$94,2,FALSE)</f>
        <v>2014-15</v>
      </c>
      <c r="AA39" s="18">
        <f>LARGE('datedec &amp; datejul kaf'!$N$5:$N$94,'datedec &amp; datejul kaf rank'!$A39)</f>
        <v>30107.447466012003</v>
      </c>
    </row>
    <row r="40" spans="1:27" x14ac:dyDescent="0.2">
      <c r="A40" s="5">
        <v>35</v>
      </c>
      <c r="B40" s="5" t="str">
        <f>VLOOKUP(C40,'datedec &amp; datejul kaf'!$B$5:$O$94,14,FALSE)</f>
        <v>2015-16</v>
      </c>
      <c r="C40" s="18">
        <f>LARGE('datedec &amp; datejul kaf'!$B$5:$B$94,'datedec &amp; datejul kaf rank'!$A40)</f>
        <v>9150.1166816639998</v>
      </c>
      <c r="D40" s="5" t="str">
        <f>VLOOKUP(E40,'datedec &amp; datejul kaf'!$C$5:$O$94,13,FALSE)</f>
        <v>1958-59</v>
      </c>
      <c r="E40" s="18">
        <f>LARGE('datedec &amp; datejul kaf'!$C$5:$C$94,'datedec &amp; datejul kaf rank'!$A40)</f>
        <v>5409.1316979839994</v>
      </c>
      <c r="F40" s="5" t="str">
        <f>VLOOKUP(G40,'datedec &amp; datejul kaf'!$D$5:$O$94,12,FALSE)</f>
        <v>1937-38</v>
      </c>
      <c r="G40" s="18">
        <f>LARGE('datedec &amp; datejul kaf'!$D$5:$D$94,'datedec &amp; datejul kaf rank'!$A40)</f>
        <v>3184.9823599020001</v>
      </c>
      <c r="H40" s="5" t="str">
        <f>VLOOKUP(I40,'datedec &amp; datejul kaf'!$E$5:$O$94,11,FALSE)</f>
        <v>1968-69</v>
      </c>
      <c r="I40" s="18">
        <f>LARGE('datedec &amp; datejul kaf'!$E$5:$E$94,'datedec &amp; datejul kaf rank'!$A40)</f>
        <v>1716.916299252</v>
      </c>
      <c r="J40" s="5" t="str">
        <f>VLOOKUP(K40,'datedec &amp; datejul kaf'!$F$5:$O$94,10,FALSE)</f>
        <v>1931-32</v>
      </c>
      <c r="K40" s="18">
        <f>LARGE('datedec &amp; datejul kaf'!$F$5:$F$94,'datedec &amp; datejul kaf rank'!$A40)</f>
        <v>687.86179238700004</v>
      </c>
      <c r="L40" s="5" t="str">
        <f>VLOOKUP(M40,'datedec &amp; datejul kaf'!$G$5:$O$94,9,FALSE)</f>
        <v>1935-36</v>
      </c>
      <c r="M40" s="18">
        <f>LARGE('datedec &amp; datejul kaf'!$G$5:$G$94,'datedec &amp; datejul kaf rank'!$A40)</f>
        <v>21153.997884411001</v>
      </c>
      <c r="N40" s="5" t="str">
        <f>VLOOKUP(O40,'datedec &amp; datejul kaf'!$H$5:$O$94,8,FALSE)</f>
        <v>1935-36</v>
      </c>
      <c r="O40" s="18">
        <f>LARGE('datedec &amp; datejul kaf'!$H$5:$H$94,'datedec &amp; datejul kaf rank'!$A40)</f>
        <v>20730.840214329</v>
      </c>
      <c r="P40" s="5" t="str">
        <f>VLOOKUP(Q40,'datedec &amp; datejul kaf'!$I$5:$O$94,7,FALSE)</f>
        <v>1980-81</v>
      </c>
      <c r="Q40" s="18">
        <f>LARGE('datedec &amp; datejul kaf'!$I$5:$I$94,'datedec &amp; datejul kaf rank'!$A40)</f>
        <v>20171.358582417</v>
      </c>
      <c r="R40" s="5" t="str">
        <f>VLOOKUP(S40,'datedec &amp; datejul kaf'!$J$5:$O$94,6,FALSE)</f>
        <v>2010-11</v>
      </c>
      <c r="S40" s="18">
        <f>LARGE('datedec &amp; datejul kaf'!$J$5:$J$94,'datedec &amp; datejul kaf rank'!$A40)</f>
        <v>19495.889516838</v>
      </c>
      <c r="T40" s="5" t="str">
        <f>VLOOKUP(U40,'datedec &amp; datejul kaf'!$K$5:$O$94,5,FALSE)</f>
        <v>1934-35</v>
      </c>
      <c r="U40" s="18">
        <f>LARGE('datedec &amp; datejul kaf'!$K$5:$K$94,'datedec &amp; datejul kaf rank'!$A40)</f>
        <v>18159.805599998999</v>
      </c>
      <c r="V40" s="5" t="str">
        <f>VLOOKUP(W40,'datedec &amp; datejul kaf'!$L$5:$O$94,4,FALSE)</f>
        <v>1961-62</v>
      </c>
      <c r="W40" s="18">
        <f>LARGE('datedec &amp; datejul kaf'!$L$5:$L$94,'datedec &amp; datejul kaf rank'!$A40)</f>
        <v>13157.856696663001</v>
      </c>
      <c r="X40" s="5" t="str">
        <f>VLOOKUP(Y40,'datedec &amp; datejul kaf'!$M$5:$O$94,3,FALSE)</f>
        <v>1929-30</v>
      </c>
      <c r="Y40" s="18">
        <f>LARGE('datedec &amp; datejul kaf'!$M$5:$M$94,'datedec &amp; datejul kaf rank'!$A40)</f>
        <v>6115.8027458639999</v>
      </c>
      <c r="Z40" s="5" t="str">
        <f>VLOOKUP(AA40,'datedec &amp; datejul kaf'!$N$5:$O$94,2,FALSE)</f>
        <v>2015-16</v>
      </c>
      <c r="AA40" s="18">
        <f>LARGE('datedec &amp; datejul kaf'!$N$5:$N$94,'datedec &amp; datejul kaf rank'!$A40)</f>
        <v>29979.142677434997</v>
      </c>
    </row>
    <row r="41" spans="1:27" x14ac:dyDescent="0.2">
      <c r="A41" s="5">
        <v>36</v>
      </c>
      <c r="B41" s="5" t="str">
        <f>VLOOKUP(C41,'datedec &amp; datejul kaf'!$B$5:$O$94,14,FALSE)</f>
        <v>1983-84</v>
      </c>
      <c r="C41" s="18">
        <f>LARGE('datedec &amp; datejul kaf'!$B$5:$B$94,'datedec &amp; datejul kaf rank'!$A41)</f>
        <v>9126.5173437060002</v>
      </c>
      <c r="D41" s="5" t="str">
        <f>VLOOKUP(E41,'datedec &amp; datejul kaf'!$C$5:$O$94,13,FALSE)</f>
        <v>1947-48</v>
      </c>
      <c r="E41" s="18">
        <f>LARGE('datedec &amp; datejul kaf'!$C$5:$C$94,'datedec &amp; datejul kaf rank'!$A41)</f>
        <v>5392.9326903270003</v>
      </c>
      <c r="F41" s="5" t="str">
        <f>VLOOKUP(G41,'datedec &amp; datejul kaf'!$D$5:$O$94,12,FALSE)</f>
        <v>1982-83</v>
      </c>
      <c r="G41" s="18">
        <f>LARGE('datedec &amp; datejul kaf'!$D$5:$D$94,'datedec &amp; datejul kaf rank'!$A41)</f>
        <v>3170.3324430959997</v>
      </c>
      <c r="H41" s="5" t="str">
        <f>VLOOKUP(I41,'datedec &amp; datejul kaf'!$E$5:$O$94,11,FALSE)</f>
        <v>1950-51</v>
      </c>
      <c r="I41" s="18">
        <f>LARGE('datedec &amp; datejul kaf'!$E$5:$E$94,'datedec &amp; datejul kaf rank'!$A41)</f>
        <v>1694.566548024</v>
      </c>
      <c r="J41" s="5" t="str">
        <f>VLOOKUP(K41,'datedec &amp; datejul kaf'!$F$5:$O$94,10,FALSE)</f>
        <v>1968-69</v>
      </c>
      <c r="K41" s="18">
        <f>LARGE('datedec &amp; datejul kaf'!$F$5:$F$94,'datedec &amp; datejul kaf rank'!$A41)</f>
        <v>683.86509832199999</v>
      </c>
      <c r="L41" s="5" t="str">
        <f>VLOOKUP(M41,'datedec &amp; datejul kaf'!$G$5:$O$94,9,FALSE)</f>
        <v>2010-11</v>
      </c>
      <c r="M41" s="18">
        <f>LARGE('datedec &amp; datejul kaf'!$G$5:$G$94,'datedec &amp; datejul kaf rank'!$A41)</f>
        <v>21140.540033675999</v>
      </c>
      <c r="N41" s="5" t="str">
        <f>VLOOKUP(O41,'datedec &amp; datejul kaf'!$H$5:$O$94,8,FALSE)</f>
        <v>2010-11</v>
      </c>
      <c r="O41" s="18">
        <f>LARGE('datedec &amp; datejul kaf'!$H$5:$H$94,'datedec &amp; datejul kaf rank'!$A41)</f>
        <v>20508.508982997002</v>
      </c>
      <c r="P41" s="5" t="str">
        <f>VLOOKUP(Q41,'datedec &amp; datejul kaf'!$I$5:$O$94,7,FALSE)</f>
        <v>1985-86</v>
      </c>
      <c r="Q41" s="18">
        <f>LARGE('datedec &amp; datejul kaf'!$I$5:$I$94,'datedec &amp; datejul kaf rank'!$A41)</f>
        <v>20068.773462296998</v>
      </c>
      <c r="R41" s="5" t="str">
        <f>VLOOKUP(S41,'datedec &amp; datejul kaf'!$J$5:$O$94,6,FALSE)</f>
        <v>1980-81</v>
      </c>
      <c r="S41" s="18">
        <f>LARGE('datedec &amp; datejul kaf'!$J$5:$J$94,'datedec &amp; datejul kaf rank'!$A41)</f>
        <v>19340.845555709999</v>
      </c>
      <c r="T41" s="5" t="str">
        <f>VLOOKUP(U41,'datedec &amp; datejul kaf'!$K$5:$O$94,5,FALSE)</f>
        <v>1954-55</v>
      </c>
      <c r="U41" s="18">
        <f>LARGE('datedec &amp; datejul kaf'!$K$5:$K$94,'datedec &amp; datejul kaf rank'!$A41)</f>
        <v>18132.602295233999</v>
      </c>
      <c r="V41" s="5" t="str">
        <f>VLOOKUP(W41,'datedec &amp; datejul kaf'!$L$5:$O$94,4,FALSE)</f>
        <v>1946-47</v>
      </c>
      <c r="W41" s="18">
        <f>LARGE('datedec &amp; datejul kaf'!$L$5:$L$94,'datedec &amp; datejul kaf rank'!$A41)</f>
        <v>13126.537689572999</v>
      </c>
      <c r="X41" s="5" t="str">
        <f>VLOOKUP(Y41,'datedec &amp; datejul kaf'!$M$5:$O$94,3,FALSE)</f>
        <v>1962-63</v>
      </c>
      <c r="Y41" s="18">
        <f>LARGE('datedec &amp; datejul kaf'!$M$5:$M$94,'datedec &amp; datejul kaf rank'!$A41)</f>
        <v>6115.0034070510001</v>
      </c>
      <c r="Z41" s="5" t="str">
        <f>VLOOKUP(AA41,'datedec &amp; datejul kaf'!$N$5:$O$94,2,FALSE)</f>
        <v>1950-51</v>
      </c>
      <c r="AA41" s="18">
        <f>LARGE('datedec &amp; datejul kaf'!$N$5:$N$94,'datedec &amp; datejul kaf rank'!$A41)</f>
        <v>29964.780363924001</v>
      </c>
    </row>
    <row r="42" spans="1:27" x14ac:dyDescent="0.2">
      <c r="A42" s="5">
        <v>37</v>
      </c>
      <c r="B42" s="5" t="str">
        <f>VLOOKUP(C42,'datedec &amp; datejul kaf'!$B$5:$O$94,14,FALSE)</f>
        <v>1948-49</v>
      </c>
      <c r="C42" s="18">
        <f>LARGE('datedec &amp; datejul kaf'!$B$5:$B$94,'datedec &amp; datejul kaf rank'!$A42)</f>
        <v>9062.5543708979985</v>
      </c>
      <c r="D42" s="5" t="str">
        <f>VLOOKUP(E42,'datedec &amp; datejul kaf'!$C$5:$O$94,13,FALSE)</f>
        <v>1937-38</v>
      </c>
      <c r="E42" s="18">
        <f>LARGE('datedec &amp; datejul kaf'!$C$5:$C$94,'datedec &amp; datejul kaf rank'!$A42)</f>
        <v>5367.7723606919999</v>
      </c>
      <c r="F42" s="5" t="str">
        <f>VLOOKUP(G42,'datedec &amp; datejul kaf'!$D$5:$O$94,12,FALSE)</f>
        <v>1966-67</v>
      </c>
      <c r="G42" s="18">
        <f>LARGE('datedec &amp; datejul kaf'!$D$5:$D$94,'datedec &amp; datejul kaf rank'!$A42)</f>
        <v>3163.8722780490002</v>
      </c>
      <c r="H42" s="5" t="str">
        <f>VLOOKUP(I42,'datedec &amp; datejul kaf'!$E$5:$O$94,11,FALSE)</f>
        <v>1966-67</v>
      </c>
      <c r="I42" s="18">
        <f>LARGE('datedec &amp; datejul kaf'!$E$5:$E$94,'datedec &amp; datejul kaf rank'!$A42)</f>
        <v>1683.1893583680001</v>
      </c>
      <c r="J42" s="5" t="str">
        <f>VLOOKUP(K42,'datedec &amp; datejul kaf'!$F$5:$O$94,10,FALSE)</f>
        <v>2003-04</v>
      </c>
      <c r="K42" s="18">
        <f>LARGE('datedec &amp; datejul kaf'!$F$5:$F$94,'datedec &amp; datejul kaf rank'!$A42)</f>
        <v>671.997991329</v>
      </c>
      <c r="L42" s="5" t="str">
        <f>VLOOKUP(M42,'datedec &amp; datejul kaf'!$G$5:$O$94,9,FALSE)</f>
        <v>1959-60</v>
      </c>
      <c r="M42" s="18">
        <f>LARGE('datedec &amp; datejul kaf'!$G$5:$G$94,'datedec &amp; datejul kaf rank'!$A42)</f>
        <v>21091.701027242998</v>
      </c>
      <c r="N42" s="5" t="str">
        <f>VLOOKUP(O42,'datedec &amp; datejul kaf'!$H$5:$O$94,8,FALSE)</f>
        <v>1985-86</v>
      </c>
      <c r="O42" s="18">
        <f>LARGE('datedec &amp; datejul kaf'!$H$5:$H$94,'datedec &amp; datejul kaf rank'!$A42)</f>
        <v>20507.350635933002</v>
      </c>
      <c r="P42" s="5" t="str">
        <f>VLOOKUP(Q42,'datedec &amp; datejul kaf'!$I$5:$O$94,7,FALSE)</f>
        <v>2010-11</v>
      </c>
      <c r="Q42" s="18">
        <f>LARGE('datedec &amp; datejul kaf'!$I$5:$I$94,'datedec &amp; datejul kaf rank'!$A42)</f>
        <v>20068.154619344998</v>
      </c>
      <c r="R42" s="5" t="str">
        <f>VLOOKUP(S42,'datedec &amp; datejul kaf'!$J$5:$O$94,6,FALSE)</f>
        <v>1970-71</v>
      </c>
      <c r="S42" s="18">
        <f>LARGE('datedec &amp; datejul kaf'!$J$5:$J$94,'datedec &amp; datejul kaf rank'!$A42)</f>
        <v>19300.067375421</v>
      </c>
      <c r="T42" s="5" t="str">
        <f>VLOOKUP(U42,'datedec &amp; datejul kaf'!$K$5:$O$94,5,FALSE)</f>
        <v>1989-90</v>
      </c>
      <c r="U42" s="18">
        <f>LARGE('datedec &amp; datejul kaf'!$K$5:$K$94,'datedec &amp; datejul kaf rank'!$A42)</f>
        <v>18115.776510740998</v>
      </c>
      <c r="V42" s="5" t="str">
        <f>VLOOKUP(W42,'datedec &amp; datejul kaf'!$L$5:$O$94,4,FALSE)</f>
        <v>1962-63</v>
      </c>
      <c r="W42" s="18">
        <f>LARGE('datedec &amp; datejul kaf'!$L$5:$L$94,'datedec &amp; datejul kaf rank'!$A42)</f>
        <v>13040.094056451</v>
      </c>
      <c r="X42" s="5" t="str">
        <f>VLOOKUP(Y42,'datedec &amp; datejul kaf'!$M$5:$O$94,3,FALSE)</f>
        <v>1946-47</v>
      </c>
      <c r="Y42" s="18">
        <f>LARGE('datedec &amp; datejul kaf'!$M$5:$M$94,'datedec &amp; datejul kaf rank'!$A42)</f>
        <v>6094.2205979129994</v>
      </c>
      <c r="Z42" s="5" t="str">
        <f>VLOOKUP(AA42,'datedec &amp; datejul kaf'!$N$5:$O$94,2,FALSE)</f>
        <v>1956-57</v>
      </c>
      <c r="AA42" s="18">
        <f>LARGE('datedec &amp; datejul kaf'!$N$5:$N$94,'datedec &amp; datejul kaf rank'!$A42)</f>
        <v>29946.278546435999</v>
      </c>
    </row>
    <row r="43" spans="1:27" x14ac:dyDescent="0.2">
      <c r="A43" s="5">
        <v>38</v>
      </c>
      <c r="B43" s="5" t="str">
        <f>VLOOKUP(C43,'datedec &amp; datejul kaf'!$B$5:$O$94,14,FALSE)</f>
        <v>1958-59</v>
      </c>
      <c r="C43" s="18">
        <f>LARGE('datedec &amp; datejul kaf'!$B$5:$B$94,'datedec &amp; datejul kaf rank'!$A43)</f>
        <v>9042.8644542809998</v>
      </c>
      <c r="D43" s="5" t="str">
        <f>VLOOKUP(E43,'datedec &amp; datejul kaf'!$C$5:$O$94,13,FALSE)</f>
        <v>1944-45</v>
      </c>
      <c r="E43" s="18">
        <f>LARGE('datedec &amp; datejul kaf'!$C$5:$C$94,'datedec &amp; datejul kaf rank'!$A43)</f>
        <v>5230.3852584060005</v>
      </c>
      <c r="F43" s="5" t="str">
        <f>VLOOKUP(G43,'datedec &amp; datejul kaf'!$D$5:$O$94,12,FALSE)</f>
        <v>1973-74</v>
      </c>
      <c r="G43" s="18">
        <f>LARGE('datedec &amp; datejul kaf'!$D$5:$D$94,'datedec &amp; datejul kaf rank'!$A43)</f>
        <v>3139.798890522</v>
      </c>
      <c r="H43" s="5" t="str">
        <f>VLOOKUP(I43,'datedec &amp; datejul kaf'!$E$5:$O$94,11,FALSE)</f>
        <v>2007-08</v>
      </c>
      <c r="I43" s="18">
        <f>LARGE('datedec &amp; datejul kaf'!$E$5:$E$94,'datedec &amp; datejul kaf rank'!$A43)</f>
        <v>1670.7589456110002</v>
      </c>
      <c r="J43" s="5" t="str">
        <f>VLOOKUP(K43,'datedec &amp; datejul kaf'!$F$5:$O$94,10,FALSE)</f>
        <v>1988-89</v>
      </c>
      <c r="K43" s="18">
        <f>LARGE('datedec &amp; datejul kaf'!$F$5:$F$94,'datedec &amp; datejul kaf rank'!$A43)</f>
        <v>670.46080130399992</v>
      </c>
      <c r="L43" s="5" t="str">
        <f>VLOOKUP(M43,'datedec &amp; datejul kaf'!$G$5:$O$94,9,FALSE)</f>
        <v>1985-86</v>
      </c>
      <c r="M43" s="18">
        <f>LARGE('datedec &amp; datejul kaf'!$G$5:$G$94,'datedec &amp; datejul kaf rank'!$A43)</f>
        <v>20996.791939892999</v>
      </c>
      <c r="N43" s="5" t="str">
        <f>VLOOKUP(O43,'datedec &amp; datejul kaf'!$H$5:$O$94,8,FALSE)</f>
        <v>1959-60</v>
      </c>
      <c r="O43" s="18">
        <f>LARGE('datedec &amp; datejul kaf'!$H$5:$H$94,'datedec &amp; datejul kaf rank'!$A43)</f>
        <v>20491.827991886999</v>
      </c>
      <c r="P43" s="5" t="str">
        <f>VLOOKUP(Q43,'datedec &amp; datejul kaf'!$I$5:$O$94,7,FALSE)</f>
        <v>1959-60</v>
      </c>
      <c r="Q43" s="18">
        <f>LARGE('datedec &amp; datejul kaf'!$I$5:$I$94,'datedec &amp; datejul kaf rank'!$A43)</f>
        <v>19942.103053824001</v>
      </c>
      <c r="R43" s="5" t="str">
        <f>VLOOKUP(S43,'datedec &amp; datejul kaf'!$J$5:$O$94,6,FALSE)</f>
        <v>1985-86</v>
      </c>
      <c r="S43" s="18">
        <f>LARGE('datedec &amp; datejul kaf'!$J$5:$J$94,'datedec &amp; datejul kaf rank'!$A43)</f>
        <v>19296.919606943997</v>
      </c>
      <c r="T43" s="5" t="str">
        <f>VLOOKUP(U43,'datedec &amp; datejul kaf'!$K$5:$O$94,5,FALSE)</f>
        <v>2012-13</v>
      </c>
      <c r="U43" s="18">
        <f>LARGE('datedec &amp; datejul kaf'!$K$5:$K$94,'datedec &amp; datejul kaf rank'!$A43)</f>
        <v>18110.750395227002</v>
      </c>
      <c r="V43" s="5" t="str">
        <f>VLOOKUP(W43,'datedec &amp; datejul kaf'!$L$5:$O$94,4,FALSE)</f>
        <v>1974-75</v>
      </c>
      <c r="W43" s="18">
        <f>LARGE('datedec &amp; datejul kaf'!$L$5:$L$94,'datedec &amp; datejul kaf rank'!$A43)</f>
        <v>13040.084139095999</v>
      </c>
      <c r="X43" s="5" t="str">
        <f>VLOOKUP(Y43,'datedec &amp; datejul kaf'!$M$5:$O$94,3,FALSE)</f>
        <v>1945-46</v>
      </c>
      <c r="Y43" s="18">
        <f>LARGE('datedec &amp; datejul kaf'!$M$5:$M$94,'datedec &amp; datejul kaf rank'!$A43)</f>
        <v>6084.6900197579998</v>
      </c>
      <c r="Z43" s="5" t="str">
        <f>VLOOKUP(AA43,'datedec &amp; datejul kaf'!$N$5:$O$94,2,FALSE)</f>
        <v>1935-36</v>
      </c>
      <c r="AA43" s="18">
        <f>LARGE('datedec &amp; datejul kaf'!$N$5:$N$94,'datedec &amp; datejul kaf rank'!$A43)</f>
        <v>29795.26499838</v>
      </c>
    </row>
    <row r="44" spans="1:27" x14ac:dyDescent="0.2">
      <c r="A44" s="5">
        <v>39</v>
      </c>
      <c r="B44" s="5" t="str">
        <f>VLOOKUP(C44,'datedec &amp; datejul kaf'!$B$5:$O$94,14,FALSE)</f>
        <v>1969-70</v>
      </c>
      <c r="C44" s="18">
        <f>LARGE('datedec &amp; datejul kaf'!$B$5:$B$94,'datedec &amp; datejul kaf rank'!$A44)</f>
        <v>9003.0522243690011</v>
      </c>
      <c r="D44" s="5" t="str">
        <f>VLOOKUP(E44,'datedec &amp; datejul kaf'!$C$5:$O$94,13,FALSE)</f>
        <v>1950-51</v>
      </c>
      <c r="E44" s="18">
        <f>LARGE('datedec &amp; datejul kaf'!$C$5:$C$94,'datedec &amp; datejul kaf rank'!$A44)</f>
        <v>5201.1528628080005</v>
      </c>
      <c r="F44" s="5" t="str">
        <f>VLOOKUP(G44,'datedec &amp; datejul kaf'!$D$5:$O$94,12,FALSE)</f>
        <v>1992-93</v>
      </c>
      <c r="G44" s="18">
        <f>LARGE('datedec &amp; datejul kaf'!$D$5:$D$94,'datedec &amp; datejul kaf rank'!$A44)</f>
        <v>3108.8964123419996</v>
      </c>
      <c r="H44" s="5" t="str">
        <f>VLOOKUP(I44,'datedec &amp; datejul kaf'!$E$5:$O$94,11,FALSE)</f>
        <v>1931-32</v>
      </c>
      <c r="I44" s="18">
        <f>LARGE('datedec &amp; datejul kaf'!$E$5:$E$94,'datedec &amp; datejul kaf rank'!$A44)</f>
        <v>1668.251838267</v>
      </c>
      <c r="J44" s="5" t="str">
        <f>VLOOKUP(K44,'datedec &amp; datejul kaf'!$F$5:$O$94,10,FALSE)</f>
        <v>1982-83</v>
      </c>
      <c r="K44" s="18">
        <f>LARGE('datedec &amp; datejul kaf'!$F$5:$F$94,'datedec &amp; datejul kaf rank'!$A44)</f>
        <v>665.60328082499996</v>
      </c>
      <c r="L44" s="5" t="str">
        <f>VLOOKUP(M44,'datedec &amp; datejul kaf'!$G$5:$O$94,9,FALSE)</f>
        <v>1934-35</v>
      </c>
      <c r="M44" s="18">
        <f>LARGE('datedec &amp; datejul kaf'!$G$5:$G$94,'datedec &amp; datejul kaf rank'!$A44)</f>
        <v>20890.692109161002</v>
      </c>
      <c r="N44" s="5" t="str">
        <f>VLOOKUP(O44,'datedec &amp; datejul kaf'!$H$5:$O$94,8,FALSE)</f>
        <v>1934-35</v>
      </c>
      <c r="O44" s="18">
        <f>LARGE('datedec &amp; datejul kaf'!$H$5:$H$94,'datedec &amp; datejul kaf rank'!$A44)</f>
        <v>20282.026346862</v>
      </c>
      <c r="P44" s="5" t="str">
        <f>VLOOKUP(Q44,'datedec &amp; datejul kaf'!$I$5:$O$94,7,FALSE)</f>
        <v>1993-94</v>
      </c>
      <c r="Q44" s="18">
        <f>LARGE('datedec &amp; datejul kaf'!$I$5:$I$94,'datedec &amp; datejul kaf rank'!$A44)</f>
        <v>19805.634298610999</v>
      </c>
      <c r="R44" s="5" t="str">
        <f>VLOOKUP(S44,'datedec &amp; datejul kaf'!$J$5:$O$94,6,FALSE)</f>
        <v>1959-60</v>
      </c>
      <c r="S44" s="18">
        <f>LARGE('datedec &amp; datejul kaf'!$J$5:$J$94,'datedec &amp; datejul kaf rank'!$A44)</f>
        <v>19256.331839871</v>
      </c>
      <c r="T44" s="5" t="str">
        <f>VLOOKUP(U44,'datedec &amp; datejul kaf'!$K$5:$O$94,5,FALSE)</f>
        <v>1980-81</v>
      </c>
      <c r="U44" s="18">
        <f>LARGE('datedec &amp; datejul kaf'!$K$5:$K$94,'datedec &amp; datejul kaf rank'!$A44)</f>
        <v>18023.900150550002</v>
      </c>
      <c r="V44" s="5" t="str">
        <f>VLOOKUP(W44,'datedec &amp; datejul kaf'!$L$5:$O$94,4,FALSE)</f>
        <v>1983-84</v>
      </c>
      <c r="W44" s="18">
        <f>LARGE('datedec &amp; datejul kaf'!$L$5:$L$94,'datedec &amp; datejul kaf rank'!$A44)</f>
        <v>13010.197198068001</v>
      </c>
      <c r="X44" s="5" t="str">
        <f>VLOOKUP(Y44,'datedec &amp; datejul kaf'!$M$5:$O$94,3,FALSE)</f>
        <v>2013-14</v>
      </c>
      <c r="Y44" s="18">
        <f>LARGE('datedec &amp; datejul kaf'!$M$5:$M$94,'datedec &amp; datejul kaf rank'!$A44)</f>
        <v>6074.1141523860006</v>
      </c>
      <c r="Z44" s="5" t="str">
        <f>VLOOKUP(AA44,'datedec &amp; datejul kaf'!$N$5:$O$94,2,FALSE)</f>
        <v>1980-81</v>
      </c>
      <c r="AA44" s="18">
        <f>LARGE('datedec &amp; datejul kaf'!$N$5:$N$94,'datedec &amp; datejul kaf rank'!$A44)</f>
        <v>29780.008139448</v>
      </c>
    </row>
    <row r="45" spans="1:27" x14ac:dyDescent="0.2">
      <c r="A45" s="5">
        <v>40</v>
      </c>
      <c r="B45" s="5" t="str">
        <f>VLOOKUP(C45,'datedec &amp; datejul kaf'!$B$5:$O$94,14,FALSE)</f>
        <v>2016-17</v>
      </c>
      <c r="C45" s="18">
        <f>LARGE('datedec &amp; datejul kaf'!$B$5:$B$94,'datedec &amp; datejul kaf rank'!$A45)</f>
        <v>8959.1778458490007</v>
      </c>
      <c r="D45" s="5" t="str">
        <f>VLOOKUP(E45,'datedec &amp; datejul kaf'!$C$5:$O$94,13,FALSE)</f>
        <v>1972-73</v>
      </c>
      <c r="E45" s="18">
        <f>LARGE('datedec &amp; datejul kaf'!$C$5:$C$94,'datedec &amp; datejul kaf rank'!$A45)</f>
        <v>5120.651708802</v>
      </c>
      <c r="F45" s="5" t="str">
        <f>VLOOKUP(G45,'datedec &amp; datejul kaf'!$D$5:$O$94,12,FALSE)</f>
        <v>1931-32</v>
      </c>
      <c r="G45" s="18">
        <f>LARGE('datedec &amp; datejul kaf'!$D$5:$D$94,'datedec &amp; datejul kaf rank'!$A45)</f>
        <v>3096.2398838909999</v>
      </c>
      <c r="H45" s="5" t="str">
        <f>VLOOKUP(I45,'datedec &amp; datejul kaf'!$E$5:$O$94,11,FALSE)</f>
        <v>2001-02</v>
      </c>
      <c r="I45" s="18">
        <f>LARGE('datedec &amp; datejul kaf'!$E$5:$E$94,'datedec &amp; datejul kaf rank'!$A45)</f>
        <v>1666.35365652</v>
      </c>
      <c r="J45" s="5" t="str">
        <f>VLOOKUP(K45,'datedec &amp; datejul kaf'!$F$5:$O$94,10,FALSE)</f>
        <v>1960-61</v>
      </c>
      <c r="K45" s="18">
        <f>LARGE('datedec &amp; datejul kaf'!$F$5:$F$94,'datedec &amp; datejul kaf rank'!$A45)</f>
        <v>665.17286761799994</v>
      </c>
      <c r="L45" s="5" t="str">
        <f>VLOOKUP(M45,'datedec &amp; datejul kaf'!$G$5:$O$94,9,FALSE)</f>
        <v>2015-16</v>
      </c>
      <c r="M45" s="18">
        <f>LARGE('datedec &amp; datejul kaf'!$G$5:$G$94,'datedec &amp; datejul kaf rank'!$A45)</f>
        <v>20829.025995770997</v>
      </c>
      <c r="N45" s="5" t="str">
        <f>VLOOKUP(O45,'datedec &amp; datejul kaf'!$H$5:$O$94,8,FALSE)</f>
        <v>1970-71</v>
      </c>
      <c r="O45" s="18">
        <f>LARGE('datedec &amp; datejul kaf'!$H$5:$H$94,'datedec &amp; datejul kaf rank'!$A45)</f>
        <v>20250.088496820001</v>
      </c>
      <c r="P45" s="5" t="str">
        <f>VLOOKUP(Q45,'datedec &amp; datejul kaf'!$I$5:$O$94,7,FALSE)</f>
        <v>1970-71</v>
      </c>
      <c r="Q45" s="18">
        <f>LARGE('datedec &amp; datejul kaf'!$I$5:$I$94,'datedec &amp; datejul kaf rank'!$A45)</f>
        <v>19723.0405827</v>
      </c>
      <c r="R45" s="5" t="str">
        <f>VLOOKUP(S45,'datedec &amp; datejul kaf'!$J$5:$O$94,6,FALSE)</f>
        <v>1950-51</v>
      </c>
      <c r="S45" s="18">
        <f>LARGE('datedec &amp; datejul kaf'!$J$5:$J$94,'datedec &amp; datejul kaf rank'!$A45)</f>
        <v>19196.500437155999</v>
      </c>
      <c r="T45" s="5" t="str">
        <f>VLOOKUP(U45,'datedec &amp; datejul kaf'!$K$5:$O$94,5,FALSE)</f>
        <v>1985-86</v>
      </c>
      <c r="U45" s="18">
        <f>LARGE('datedec &amp; datejul kaf'!$K$5:$K$94,'datedec &amp; datejul kaf rank'!$A45)</f>
        <v>17986.103127173999</v>
      </c>
      <c r="V45" s="5" t="str">
        <f>VLOOKUP(W45,'datedec &amp; datejul kaf'!$L$5:$O$94,4,FALSE)</f>
        <v>1957-58</v>
      </c>
      <c r="W45" s="18">
        <f>LARGE('datedec &amp; datejul kaf'!$L$5:$L$94,'datedec &amp; datejul kaf rank'!$A45)</f>
        <v>12992.314223532001</v>
      </c>
      <c r="X45" s="5" t="str">
        <f>VLOOKUP(Y45,'datedec &amp; datejul kaf'!$M$5:$O$94,3,FALSE)</f>
        <v>1955-56</v>
      </c>
      <c r="Y45" s="18">
        <f>LARGE('datedec &amp; datejul kaf'!$M$5:$M$94,'datedec &amp; datejul kaf rank'!$A45)</f>
        <v>6031.0113440849991</v>
      </c>
      <c r="Z45" s="5" t="str">
        <f>VLOOKUP(AA45,'datedec &amp; datejul kaf'!$N$5:$O$94,2,FALSE)</f>
        <v>2004-05</v>
      </c>
      <c r="AA45" s="18">
        <f>LARGE('datedec &amp; datejul kaf'!$N$5:$N$94,'datedec &amp; datejul kaf rank'!$A45)</f>
        <v>29758.172107209</v>
      </c>
    </row>
    <row r="46" spans="1:27" x14ac:dyDescent="0.2">
      <c r="A46" s="5">
        <v>41</v>
      </c>
      <c r="B46" s="5" t="str">
        <f>VLOOKUP(C46,'datedec &amp; datejul kaf'!$B$5:$O$94,14,FALSE)</f>
        <v>1928-29</v>
      </c>
      <c r="C46" s="18">
        <f>LARGE('datedec &amp; datejul kaf'!$B$5:$B$94,'datedec &amp; datejul kaf rank'!$A46)</f>
        <v>8832.4280985360001</v>
      </c>
      <c r="D46" s="5" t="str">
        <f>VLOOKUP(E46,'datedec &amp; datejul kaf'!$C$5:$O$94,13,FALSE)</f>
        <v>1983-84</v>
      </c>
      <c r="E46" s="18">
        <f>LARGE('datedec &amp; datejul kaf'!$C$5:$C$94,'datedec &amp; datejul kaf rank'!$A46)</f>
        <v>5096.5584865650007</v>
      </c>
      <c r="F46" s="5" t="str">
        <f>VLOOKUP(G46,'datedec &amp; datejul kaf'!$D$5:$O$94,12,FALSE)</f>
        <v>1983-84</v>
      </c>
      <c r="G46" s="18">
        <f>LARGE('datedec &amp; datejul kaf'!$D$5:$D$94,'datedec &amp; datejul kaf rank'!$A46)</f>
        <v>3092.1618675150003</v>
      </c>
      <c r="H46" s="5" t="str">
        <f>VLOOKUP(I46,'datedec &amp; datejul kaf'!$E$5:$O$94,11,FALSE)</f>
        <v>2003-04</v>
      </c>
      <c r="I46" s="18">
        <f>LARGE('datedec &amp; datejul kaf'!$E$5:$E$94,'datedec &amp; datejul kaf rank'!$A46)</f>
        <v>1657.3268799989999</v>
      </c>
      <c r="J46" s="5" t="str">
        <f>VLOOKUP(K46,'datedec &amp; datejul kaf'!$F$5:$O$94,10,FALSE)</f>
        <v>2008-09</v>
      </c>
      <c r="K46" s="18">
        <f>LARGE('datedec &amp; datejul kaf'!$F$5:$F$94,'datedec &amp; datejul kaf rank'!$A46)</f>
        <v>664.12757840100005</v>
      </c>
      <c r="L46" s="5" t="str">
        <f>VLOOKUP(M46,'datedec &amp; datejul kaf'!$G$5:$O$94,9,FALSE)</f>
        <v>1999-2000</v>
      </c>
      <c r="M46" s="18">
        <f>LARGE('datedec &amp; datejul kaf'!$G$5:$G$94,'datedec &amp; datejul kaf rank'!$A46)</f>
        <v>20823.569467050002</v>
      </c>
      <c r="N46" s="5" t="str">
        <f>VLOOKUP(O46,'datedec &amp; datejul kaf'!$H$5:$O$94,8,FALSE)</f>
        <v>1993-94</v>
      </c>
      <c r="O46" s="18">
        <f>LARGE('datedec &amp; datejul kaf'!$H$5:$H$94,'datedec &amp; datejul kaf rank'!$A46)</f>
        <v>20243.433951614999</v>
      </c>
      <c r="P46" s="5" t="str">
        <f>VLOOKUP(Q46,'datedec &amp; datejul kaf'!$I$5:$O$94,7,FALSE)</f>
        <v>1934-35</v>
      </c>
      <c r="Q46" s="18">
        <f>LARGE('datedec &amp; datejul kaf'!$I$5:$I$94,'datedec &amp; datejul kaf rank'!$A46)</f>
        <v>19645.570172382002</v>
      </c>
      <c r="R46" s="5" t="str">
        <f>VLOOKUP(S46,'datedec &amp; datejul kaf'!$J$5:$O$94,6,FALSE)</f>
        <v>1993-94</v>
      </c>
      <c r="S46" s="18">
        <f>LARGE('datedec &amp; datejul kaf'!$J$5:$J$94,'datedec &amp; datejul kaf rank'!$A46)</f>
        <v>19120.600935869999</v>
      </c>
      <c r="T46" s="5" t="str">
        <f>VLOOKUP(U46,'datedec &amp; datejul kaf'!$K$5:$O$94,5,FALSE)</f>
        <v>1950-51</v>
      </c>
      <c r="U46" s="18">
        <f>LARGE('datedec &amp; datejul kaf'!$K$5:$K$94,'datedec &amp; datejul kaf rank'!$A46)</f>
        <v>17977.082301065999</v>
      </c>
      <c r="V46" s="5" t="str">
        <f>VLOOKUP(W46,'datedec &amp; datejul kaf'!$L$5:$O$94,4,FALSE)</f>
        <v>1937-38</v>
      </c>
      <c r="W46" s="18">
        <f>LARGE('datedec &amp; datejul kaf'!$L$5:$L$94,'datedec &amp; datejul kaf rank'!$A46)</f>
        <v>12970.619017734001</v>
      </c>
      <c r="X46" s="5" t="str">
        <f>VLOOKUP(Y46,'datedec &amp; datejul kaf'!$M$5:$O$94,3,FALSE)</f>
        <v>1931-32</v>
      </c>
      <c r="Y46" s="18">
        <f>LARGE('datedec &amp; datejul kaf'!$M$5:$M$94,'datedec &amp; datejul kaf rank'!$A46)</f>
        <v>5960.6080409400001</v>
      </c>
      <c r="Z46" s="5" t="str">
        <f>VLOOKUP(AA46,'datedec &amp; datejul kaf'!$N$5:$O$94,2,FALSE)</f>
        <v>2001-02</v>
      </c>
      <c r="AA46" s="18">
        <f>LARGE('datedec &amp; datejul kaf'!$N$5:$N$94,'datedec &amp; datejul kaf rank'!$A46)</f>
        <v>29656.592606885999</v>
      </c>
    </row>
    <row r="47" spans="1:27" x14ac:dyDescent="0.2">
      <c r="A47" s="5">
        <v>42</v>
      </c>
      <c r="B47" s="5" t="str">
        <f>VLOOKUP(C47,'datedec &amp; datejul kaf'!$B$5:$O$94,14,FALSE)</f>
        <v>1974-75</v>
      </c>
      <c r="C47" s="18">
        <f>LARGE('datedec &amp; datejul kaf'!$B$5:$B$94,'datedec &amp; datejul kaf rank'!$A47)</f>
        <v>8805.0363640260002</v>
      </c>
      <c r="D47" s="5" t="str">
        <f>VLOOKUP(E47,'datedec &amp; datejul kaf'!$C$5:$O$94,13,FALSE)</f>
        <v>1965-66</v>
      </c>
      <c r="E47" s="18">
        <f>LARGE('datedec &amp; datejul kaf'!$C$5:$C$94,'datedec &amp; datejul kaf rank'!$A47)</f>
        <v>5036.0943566010001</v>
      </c>
      <c r="F47" s="5" t="str">
        <f>VLOOKUP(G47,'datedec &amp; datejul kaf'!$D$5:$O$94,12,FALSE)</f>
        <v>2011-12</v>
      </c>
      <c r="G47" s="18">
        <f>LARGE('datedec &amp; datejul kaf'!$D$5:$D$94,'datedec &amp; datejul kaf rank'!$A47)</f>
        <v>3071.8372401780002</v>
      </c>
      <c r="H47" s="5" t="str">
        <f>VLOOKUP(I47,'datedec &amp; datejul kaf'!$E$5:$O$94,11,FALSE)</f>
        <v>1967-68</v>
      </c>
      <c r="I47" s="18">
        <f>LARGE('datedec &amp; datejul kaf'!$E$5:$E$94,'datedec &amp; datejul kaf rank'!$A47)</f>
        <v>1653.3460537020001</v>
      </c>
      <c r="J47" s="5" t="str">
        <f>VLOOKUP(K47,'datedec &amp; datejul kaf'!$F$5:$O$94,10,FALSE)</f>
        <v>2011-12</v>
      </c>
      <c r="K47" s="18">
        <f>LARGE('datedec &amp; datejul kaf'!$F$5:$F$94,'datedec &amp; datejul kaf rank'!$A47)</f>
        <v>661.42212395699994</v>
      </c>
      <c r="L47" s="5" t="str">
        <f>VLOOKUP(M47,'datedec &amp; datejul kaf'!$G$5:$O$94,9,FALSE)</f>
        <v>1993-94</v>
      </c>
      <c r="M47" s="18">
        <f>LARGE('datedec &amp; datejul kaf'!$G$5:$G$94,'datedec &amp; datejul kaf rank'!$A47)</f>
        <v>20821.355913414001</v>
      </c>
      <c r="N47" s="5" t="str">
        <f>VLOOKUP(O47,'datedec &amp; datejul kaf'!$H$5:$O$94,8,FALSE)</f>
        <v>1999-2000</v>
      </c>
      <c r="O47" s="18">
        <f>LARGE('datedec &amp; datejul kaf'!$H$5:$H$94,'datedec &amp; datejul kaf rank'!$A47)</f>
        <v>20117.261394363002</v>
      </c>
      <c r="P47" s="5" t="str">
        <f>VLOOKUP(Q47,'datedec &amp; datejul kaf'!$I$5:$O$94,7,FALSE)</f>
        <v>1950-51</v>
      </c>
      <c r="Q47" s="18">
        <f>LARGE('datedec &amp; datejul kaf'!$I$5:$I$94,'datedec &amp; datejul kaf rank'!$A47)</f>
        <v>19627.712982969002</v>
      </c>
      <c r="R47" s="5" t="str">
        <f>VLOOKUP(S47,'datedec &amp; datejul kaf'!$J$5:$O$94,6,FALSE)</f>
        <v>1934-35</v>
      </c>
      <c r="S47" s="18">
        <f>LARGE('datedec &amp; datejul kaf'!$J$5:$J$94,'datedec &amp; datejul kaf rank'!$A47)</f>
        <v>19068.017136188999</v>
      </c>
      <c r="T47" s="5" t="str">
        <f>VLOOKUP(U47,'datedec &amp; datejul kaf'!$K$5:$O$94,5,FALSE)</f>
        <v>2013-14</v>
      </c>
      <c r="U47" s="18">
        <f>LARGE('datedec &amp; datejul kaf'!$K$5:$K$94,'datedec &amp; datejul kaf rank'!$A47)</f>
        <v>17754.364292889</v>
      </c>
      <c r="V47" s="5" t="str">
        <f>VLOOKUP(W47,'datedec &amp; datejul kaf'!$L$5:$O$94,4,FALSE)</f>
        <v>1970-71</v>
      </c>
      <c r="W47" s="18">
        <f>LARGE('datedec &amp; datejul kaf'!$L$5:$L$94,'datedec &amp; datejul kaf rank'!$A47)</f>
        <v>12858.848443413</v>
      </c>
      <c r="X47" s="5" t="str">
        <f>VLOOKUP(Y47,'datedec &amp; datejul kaf'!$M$5:$O$94,3,FALSE)</f>
        <v>1941-42</v>
      </c>
      <c r="Y47" s="18">
        <f>LARGE('datedec &amp; datejul kaf'!$M$5:$M$94,'datedec &amp; datejul kaf rank'!$A47)</f>
        <v>5948.0645703359996</v>
      </c>
      <c r="Z47" s="5" t="str">
        <f>VLOOKUP(AA47,'datedec &amp; datejul kaf'!$N$5:$O$94,2,FALSE)</f>
        <v>1957-58</v>
      </c>
      <c r="AA47" s="18">
        <f>LARGE('datedec &amp; datejul kaf'!$N$5:$N$94,'datedec &amp; datejul kaf rank'!$A47)</f>
        <v>29636.884839029997</v>
      </c>
    </row>
    <row r="48" spans="1:27" x14ac:dyDescent="0.2">
      <c r="A48" s="5">
        <v>43</v>
      </c>
      <c r="B48" s="5" t="str">
        <f>VLOOKUP(C48,'datedec &amp; datejul kaf'!$B$5:$O$94,14,FALSE)</f>
        <v>2012-13</v>
      </c>
      <c r="C48" s="18">
        <f>LARGE('datedec &amp; datejul kaf'!$B$5:$B$94,'datedec &amp; datejul kaf rank'!$A48)</f>
        <v>8788.1887613520012</v>
      </c>
      <c r="D48" s="5" t="str">
        <f>VLOOKUP(E48,'datedec &amp; datejul kaf'!$C$5:$O$94,13,FALSE)</f>
        <v>1932-33</v>
      </c>
      <c r="E48" s="18">
        <f>LARGE('datedec &amp; datejul kaf'!$C$5:$C$94,'datedec &amp; datejul kaf rank'!$A48)</f>
        <v>5033.4761748809997</v>
      </c>
      <c r="F48" s="5" t="str">
        <f>VLOOKUP(G48,'datedec &amp; datejul kaf'!$D$5:$O$94,12,FALSE)</f>
        <v>1932-33</v>
      </c>
      <c r="G48" s="18">
        <f>LARGE('datedec &amp; datejul kaf'!$D$5:$D$94,'datedec &amp; datejul kaf rank'!$A48)</f>
        <v>3016.7026967910001</v>
      </c>
      <c r="H48" s="5" t="str">
        <f>VLOOKUP(I48,'datedec &amp; datejul kaf'!$E$5:$O$94,11,FALSE)</f>
        <v>1982-83</v>
      </c>
      <c r="I48" s="18">
        <f>LARGE('datedec &amp; datejul kaf'!$E$5:$E$94,'datedec &amp; datejul kaf rank'!$A48)</f>
        <v>1636.770186555</v>
      </c>
      <c r="J48" s="5" t="str">
        <f>VLOOKUP(K48,'datedec &amp; datejul kaf'!$F$5:$O$94,10,FALSE)</f>
        <v>1937-38</v>
      </c>
      <c r="K48" s="18">
        <f>LARGE('datedec &amp; datejul kaf'!$F$5:$F$94,'datedec &amp; datejul kaf rank'!$A48)</f>
        <v>661.36063635599999</v>
      </c>
      <c r="L48" s="5" t="str">
        <f>VLOOKUP(M48,'datedec &amp; datejul kaf'!$G$5:$O$94,9,FALSE)</f>
        <v>2005-06</v>
      </c>
      <c r="M48" s="18">
        <f>LARGE('datedec &amp; datejul kaf'!$G$5:$G$94,'datedec &amp; datejul kaf rank'!$A48)</f>
        <v>20754.788643183001</v>
      </c>
      <c r="N48" s="5" t="str">
        <f>VLOOKUP(O48,'datedec &amp; datejul kaf'!$H$5:$O$94,8,FALSE)</f>
        <v>2015-16</v>
      </c>
      <c r="O48" s="18">
        <f>LARGE('datedec &amp; datejul kaf'!$H$5:$H$94,'datedec &amp; datejul kaf rank'!$A48)</f>
        <v>20114.232634146003</v>
      </c>
      <c r="P48" s="5" t="str">
        <f>VLOOKUP(Q48,'datedec &amp; datejul kaf'!$I$5:$O$94,7,FALSE)</f>
        <v>1999-2000</v>
      </c>
      <c r="Q48" s="18">
        <f>LARGE('datedec &amp; datejul kaf'!$I$5:$I$94,'datedec &amp; datejul kaf rank'!$A48)</f>
        <v>19526.754309069001</v>
      </c>
      <c r="R48" s="5" t="str">
        <f>VLOOKUP(S48,'datedec &amp; datejul kaf'!$J$5:$O$94,6,FALSE)</f>
        <v>2005-06</v>
      </c>
      <c r="S48" s="18">
        <f>LARGE('datedec &amp; datejul kaf'!$J$5:$J$94,'datedec &amp; datejul kaf rank'!$A48)</f>
        <v>18925.369868811002</v>
      </c>
      <c r="T48" s="5" t="str">
        <f>VLOOKUP(U48,'datedec &amp; datejul kaf'!$K$5:$O$94,5,FALSE)</f>
        <v>1959-60</v>
      </c>
      <c r="U48" s="18">
        <f>LARGE('datedec &amp; datejul kaf'!$K$5:$K$94,'datedec &amp; datejul kaf rank'!$A48)</f>
        <v>17651.445949641002</v>
      </c>
      <c r="V48" s="5" t="str">
        <f>VLOOKUP(W48,'datedec &amp; datejul kaf'!$L$5:$O$94,4,FALSE)</f>
        <v>2013-14</v>
      </c>
      <c r="W48" s="18">
        <f>LARGE('datedec &amp; datejul kaf'!$L$5:$L$94,'datedec &amp; datejul kaf rank'!$A48)</f>
        <v>12801.353569536001</v>
      </c>
      <c r="X48" s="5" t="str">
        <f>VLOOKUP(Y48,'datedec &amp; datejul kaf'!$M$5:$O$94,3,FALSE)</f>
        <v>1952-53</v>
      </c>
      <c r="Y48" s="18">
        <f>LARGE('datedec &amp; datejul kaf'!$M$5:$M$94,'datedec &amp; datejul kaf rank'!$A48)</f>
        <v>5900.1042415559996</v>
      </c>
      <c r="Z48" s="5" t="str">
        <f>VLOOKUP(AA48,'datedec &amp; datejul kaf'!$N$5:$O$94,2,FALSE)</f>
        <v>1976-77</v>
      </c>
      <c r="AA48" s="18">
        <f>LARGE('datedec &amp; datejul kaf'!$N$5:$N$94,'datedec &amp; datejul kaf rank'!$A48)</f>
        <v>29524.767157283997</v>
      </c>
    </row>
    <row r="49" spans="1:27" x14ac:dyDescent="0.2">
      <c r="A49" s="5">
        <v>44</v>
      </c>
      <c r="B49" s="5" t="str">
        <f>VLOOKUP(C49,'datedec &amp; datejul kaf'!$B$5:$O$94,14,FALSE)</f>
        <v>2003-04</v>
      </c>
      <c r="C49" s="18">
        <f>LARGE('datedec &amp; datejul kaf'!$B$5:$B$94,'datedec &amp; datejul kaf rank'!$A49)</f>
        <v>8745.2604984990012</v>
      </c>
      <c r="D49" s="5" t="str">
        <f>VLOOKUP(E49,'datedec &amp; datejul kaf'!$C$5:$O$94,13,FALSE)</f>
        <v>1988-89</v>
      </c>
      <c r="E49" s="18">
        <f>LARGE('datedec &amp; datejul kaf'!$C$5:$C$94,'datedec &amp; datejul kaf rank'!$A49)</f>
        <v>5022.3806381069999</v>
      </c>
      <c r="F49" s="5" t="str">
        <f>VLOOKUP(G49,'datedec &amp; datejul kaf'!$D$5:$O$94,12,FALSE)</f>
        <v>2008-09</v>
      </c>
      <c r="G49" s="18">
        <f>LARGE('datedec &amp; datejul kaf'!$D$5:$D$94,'datedec &amp; datejul kaf rank'!$A49)</f>
        <v>2992.2266646509997</v>
      </c>
      <c r="H49" s="5" t="str">
        <f>VLOOKUP(I49,'datedec &amp; datejul kaf'!$E$5:$O$94,11,FALSE)</f>
        <v>1947-48</v>
      </c>
      <c r="I49" s="18">
        <f>LARGE('datedec &amp; datejul kaf'!$E$5:$E$94,'datedec &amp; datejul kaf rank'!$A49)</f>
        <v>1587.0287008169998</v>
      </c>
      <c r="J49" s="5" t="str">
        <f>VLOOKUP(K49,'datedec &amp; datejul kaf'!$F$5:$O$94,10,FALSE)</f>
        <v>1964-65</v>
      </c>
      <c r="K49" s="18">
        <f>LARGE('datedec &amp; datejul kaf'!$F$5:$F$94,'datedec &amp; datejul kaf rank'!$A49)</f>
        <v>660.13088433600001</v>
      </c>
      <c r="L49" s="5" t="str">
        <f>VLOOKUP(M49,'datedec &amp; datejul kaf'!$G$5:$O$94,9,FALSE)</f>
        <v>1982-83</v>
      </c>
      <c r="M49" s="18">
        <f>LARGE('datedec &amp; datejul kaf'!$G$5:$G$94,'datedec &amp; datejul kaf rank'!$A49)</f>
        <v>20729.723520156</v>
      </c>
      <c r="N49" s="5" t="str">
        <f>VLOOKUP(O49,'datedec &amp; datejul kaf'!$H$5:$O$94,8,FALSE)</f>
        <v>1950-51</v>
      </c>
      <c r="O49" s="18">
        <f>LARGE('datedec &amp; datejul kaf'!$H$5:$H$94,'datedec &amp; datejul kaf rank'!$A49)</f>
        <v>20108.831642613</v>
      </c>
      <c r="P49" s="5" t="str">
        <f>VLOOKUP(Q49,'datedec &amp; datejul kaf'!$I$5:$O$94,7,FALSE)</f>
        <v>2013-14</v>
      </c>
      <c r="Q49" s="18">
        <f>LARGE('datedec &amp; datejul kaf'!$I$5:$I$94,'datedec &amp; datejul kaf rank'!$A49)</f>
        <v>19498.890508460998</v>
      </c>
      <c r="R49" s="5" t="str">
        <f>VLOOKUP(S49,'datedec &amp; datejul kaf'!$J$5:$O$94,6,FALSE)</f>
        <v>1954-55</v>
      </c>
      <c r="S49" s="18">
        <f>LARGE('datedec &amp; datejul kaf'!$J$5:$J$94,'datedec &amp; datejul kaf rank'!$A49)</f>
        <v>18924.959290314</v>
      </c>
      <c r="T49" s="5" t="str">
        <f>VLOOKUP(U49,'datedec &amp; datejul kaf'!$K$5:$O$94,5,FALSE)</f>
        <v>1999-2000</v>
      </c>
      <c r="U49" s="18">
        <f>LARGE('datedec &amp; datejul kaf'!$K$5:$K$94,'datedec &amp; datejul kaf rank'!$A49)</f>
        <v>17320.295548835998</v>
      </c>
      <c r="V49" s="5" t="str">
        <f>VLOOKUP(W49,'datedec &amp; datejul kaf'!$L$5:$O$94,4,FALSE)</f>
        <v>2012-13</v>
      </c>
      <c r="W49" s="18">
        <f>LARGE('datedec &amp; datejul kaf'!$L$5:$L$94,'datedec &amp; datejul kaf rank'!$A49)</f>
        <v>12792.25737153</v>
      </c>
      <c r="X49" s="5" t="str">
        <f>VLOOKUP(Y49,'datedec &amp; datejul kaf'!$M$5:$O$94,3,FALSE)</f>
        <v>1993-94</v>
      </c>
      <c r="Y49" s="18">
        <f>LARGE('datedec &amp; datejul kaf'!$M$5:$M$94,'datedec &amp; datejul kaf rank'!$A49)</f>
        <v>5740.9743301679991</v>
      </c>
      <c r="Z49" s="5" t="str">
        <f>VLOOKUP(AA49,'datedec &amp; datejul kaf'!$N$5:$O$94,2,FALSE)</f>
        <v>1998-99</v>
      </c>
      <c r="AA49" s="18">
        <f>LARGE('datedec &amp; datejul kaf'!$N$5:$N$94,'datedec &amp; datejul kaf rank'!$A49)</f>
        <v>29416.882202651999</v>
      </c>
    </row>
    <row r="50" spans="1:27" x14ac:dyDescent="0.2">
      <c r="A50" s="5">
        <v>45</v>
      </c>
      <c r="B50" s="5" t="str">
        <f>VLOOKUP(C50,'datedec &amp; datejul kaf'!$B$5:$O$94,14,FALSE)</f>
        <v>1961-62</v>
      </c>
      <c r="C50" s="18">
        <f>LARGE('datedec &amp; datejul kaf'!$B$5:$B$94,'datedec &amp; datejul kaf rank'!$A50)</f>
        <v>8668.8314104559995</v>
      </c>
      <c r="D50" s="5" t="str">
        <f>VLOOKUP(E50,'datedec &amp; datejul kaf'!$C$5:$O$94,13,FALSE)</f>
        <v>2011-12</v>
      </c>
      <c r="E50" s="18">
        <f>LARGE('datedec &amp; datejul kaf'!$C$5:$C$94,'datedec &amp; datejul kaf rank'!$A50)</f>
        <v>5010.0057625380005</v>
      </c>
      <c r="F50" s="5" t="str">
        <f>VLOOKUP(G50,'datedec &amp; datejul kaf'!$D$5:$O$94,12,FALSE)</f>
        <v>1972-73</v>
      </c>
      <c r="G50" s="18">
        <f>LARGE('datedec &amp; datejul kaf'!$D$5:$D$94,'datedec &amp; datejul kaf rank'!$A50)</f>
        <v>2985.167491362</v>
      </c>
      <c r="H50" s="5" t="str">
        <f>VLOOKUP(I50,'datedec &amp; datejul kaf'!$E$5:$O$94,11,FALSE)</f>
        <v>1958-59</v>
      </c>
      <c r="I50" s="18">
        <f>LARGE('datedec &amp; datejul kaf'!$E$5:$E$94,'datedec &amp; datejul kaf rank'!$A50)</f>
        <v>1571.351346033</v>
      </c>
      <c r="J50" s="5" t="str">
        <f>VLOOKUP(K50,'datedec &amp; datejul kaf'!$F$5:$O$94,10,FALSE)</f>
        <v>1983-84</v>
      </c>
      <c r="K50" s="18">
        <f>LARGE('datedec &amp; datejul kaf'!$F$5:$F$94,'datedec &amp; datejul kaf rank'!$A50)</f>
        <v>654.35104984199995</v>
      </c>
      <c r="L50" s="5" t="str">
        <f>VLOOKUP(M50,'datedec &amp; datejul kaf'!$G$5:$O$94,9,FALSE)</f>
        <v>1970-71</v>
      </c>
      <c r="M50" s="18">
        <f>LARGE('datedec &amp; datejul kaf'!$G$5:$G$94,'datedec &amp; datejul kaf rank'!$A50)</f>
        <v>20723.665999722001</v>
      </c>
      <c r="N50" s="5" t="str">
        <f>VLOOKUP(O50,'datedec &amp; datejul kaf'!$H$5:$O$94,8,FALSE)</f>
        <v>1982-83</v>
      </c>
      <c r="O50" s="18">
        <f>LARGE('datedec &amp; datejul kaf'!$H$5:$H$94,'datedec &amp; datejul kaf rank'!$A50)</f>
        <v>20072.052139859999</v>
      </c>
      <c r="P50" s="5" t="str">
        <f>VLOOKUP(Q50,'datedec &amp; datejul kaf'!$I$5:$O$94,7,FALSE)</f>
        <v>2005-06</v>
      </c>
      <c r="Q50" s="18">
        <f>LARGE('datedec &amp; datejul kaf'!$I$5:$I$94,'datedec &amp; datejul kaf rank'!$A50)</f>
        <v>19490.256459197997</v>
      </c>
      <c r="R50" s="5" t="str">
        <f>VLOOKUP(S50,'datedec &amp; datejul kaf'!$J$5:$O$94,6,FALSE)</f>
        <v>2013-14</v>
      </c>
      <c r="S50" s="18">
        <f>LARGE('datedec &amp; datejul kaf'!$J$5:$J$94,'datedec &amp; datejul kaf rank'!$A50)</f>
        <v>18881.432019218999</v>
      </c>
      <c r="T50" s="5" t="str">
        <f>VLOOKUP(U50,'datedec &amp; datejul kaf'!$K$5:$O$94,5,FALSE)</f>
        <v>1937-38</v>
      </c>
      <c r="U50" s="18">
        <f>LARGE('datedec &amp; datejul kaf'!$K$5:$K$94,'datedec &amp; datejul kaf rank'!$A50)</f>
        <v>17298.48530172</v>
      </c>
      <c r="V50" s="5" t="str">
        <f>VLOOKUP(W50,'datedec &amp; datejul kaf'!$L$5:$O$94,4,FALSE)</f>
        <v>1977-78</v>
      </c>
      <c r="W50" s="18">
        <f>LARGE('datedec &amp; datejul kaf'!$L$5:$L$94,'datedec &amp; datejul kaf rank'!$A50)</f>
        <v>12715.695390930001</v>
      </c>
      <c r="X50" s="5" t="str">
        <f>VLOOKUP(Y50,'datedec &amp; datejul kaf'!$M$5:$O$94,3,FALSE)</f>
        <v>1939-40</v>
      </c>
      <c r="Y50" s="18">
        <f>LARGE('datedec &amp; datejul kaf'!$M$5:$M$94,'datedec &amp; datejul kaf rank'!$A50)</f>
        <v>5711.3987940870002</v>
      </c>
      <c r="Z50" s="5" t="str">
        <f>VLOOKUP(AA50,'datedec &amp; datejul kaf'!$N$5:$O$94,2,FALSE)</f>
        <v>1939-40</v>
      </c>
      <c r="AA50" s="18">
        <f>LARGE('datedec &amp; datejul kaf'!$N$5:$N$94,'datedec &amp; datejul kaf rank'!$A50)</f>
        <v>29399.459393387995</v>
      </c>
    </row>
    <row r="51" spans="1:27" x14ac:dyDescent="0.2">
      <c r="A51" s="5">
        <v>46</v>
      </c>
      <c r="B51" s="5" t="str">
        <f>VLOOKUP(C51,'datedec &amp; datejul kaf'!$B$5:$O$94,14,FALSE)</f>
        <v>1935-36</v>
      </c>
      <c r="C51" s="18">
        <f>LARGE('datedec &amp; datejul kaf'!$B$5:$B$94,'datedec &amp; datejul kaf rank'!$A51)</f>
        <v>8641.2671139689992</v>
      </c>
      <c r="D51" s="5" t="str">
        <f>VLOOKUP(E51,'datedec &amp; datejul kaf'!$C$5:$O$94,13,FALSE)</f>
        <v>1948-49</v>
      </c>
      <c r="E51" s="18">
        <f>LARGE('datedec &amp; datejul kaf'!$C$5:$C$94,'datedec &amp; datejul kaf rank'!$A51)</f>
        <v>5000.8679116409994</v>
      </c>
      <c r="F51" s="5" t="str">
        <f>VLOOKUP(G51,'datedec &amp; datejul kaf'!$D$5:$O$94,12,FALSE)</f>
        <v>1944-45</v>
      </c>
      <c r="G51" s="18">
        <f>LARGE('datedec &amp; datejul kaf'!$D$5:$D$94,'datedec &amp; datejul kaf rank'!$A51)</f>
        <v>2960.124186516</v>
      </c>
      <c r="H51" s="5" t="str">
        <f>VLOOKUP(I51,'datedec &amp; datejul kaf'!$E$5:$O$94,11,FALSE)</f>
        <v>1972-73</v>
      </c>
      <c r="I51" s="18">
        <f>LARGE('datedec &amp; datejul kaf'!$E$5:$E$94,'datedec &amp; datejul kaf rank'!$A51)</f>
        <v>1558.9625861669999</v>
      </c>
      <c r="J51" s="5" t="str">
        <f>VLOOKUP(K51,'datedec &amp; datejul kaf'!$F$5:$O$94,10,FALSE)</f>
        <v>1972-73</v>
      </c>
      <c r="K51" s="18">
        <f>LARGE('datedec &amp; datejul kaf'!$F$5:$F$94,'datedec &amp; datejul kaf rank'!$A51)</f>
        <v>653.42873582699997</v>
      </c>
      <c r="L51" s="5" t="str">
        <f>VLOOKUP(M51,'datedec &amp; datejul kaf'!$G$5:$O$94,9,FALSE)</f>
        <v>1950-51</v>
      </c>
      <c r="M51" s="18">
        <f>LARGE('datedec &amp; datejul kaf'!$G$5:$G$94,'datedec &amp; datejul kaf rank'!$A51)</f>
        <v>20693.517240522</v>
      </c>
      <c r="N51" s="5" t="str">
        <f>VLOOKUP(O51,'datedec &amp; datejul kaf'!$H$5:$O$94,8,FALSE)</f>
        <v>2005-06</v>
      </c>
      <c r="O51" s="18">
        <f>LARGE('datedec &amp; datejul kaf'!$H$5:$H$94,'datedec &amp; datejul kaf rank'!$A51)</f>
        <v>19997.199911262</v>
      </c>
      <c r="P51" s="5" t="str">
        <f>VLOOKUP(Q51,'datedec &amp; datejul kaf'!$I$5:$O$94,7,FALSE)</f>
        <v>2015-16</v>
      </c>
      <c r="Q51" s="18">
        <f>LARGE('datedec &amp; datejul kaf'!$I$5:$I$94,'datedec &amp; datejul kaf rank'!$A51)</f>
        <v>19470.058774005</v>
      </c>
      <c r="R51" s="5" t="str">
        <f>VLOOKUP(S51,'datedec &amp; datejul kaf'!$J$5:$O$94,6,FALSE)</f>
        <v>1999-2000</v>
      </c>
      <c r="S51" s="18">
        <f>LARGE('datedec &amp; datejul kaf'!$J$5:$J$94,'datedec &amp; datejul kaf rank'!$A51)</f>
        <v>18805.935162546</v>
      </c>
      <c r="T51" s="5" t="str">
        <f>VLOOKUP(U51,'datedec &amp; datejul kaf'!$K$5:$O$94,5,FALSE)</f>
        <v>2005-06</v>
      </c>
      <c r="U51" s="18">
        <f>LARGE('datedec &amp; datejul kaf'!$K$5:$K$94,'datedec &amp; datejul kaf rank'!$A51)</f>
        <v>17274.546790220997</v>
      </c>
      <c r="V51" s="5" t="str">
        <f>VLOOKUP(W51,'datedec &amp; datejul kaf'!$L$5:$O$94,4,FALSE)</f>
        <v>1950-51</v>
      </c>
      <c r="W51" s="18">
        <f>LARGE('datedec &amp; datejul kaf'!$L$5:$L$94,'datedec &amp; datejul kaf rank'!$A51)</f>
        <v>12540.840521454</v>
      </c>
      <c r="X51" s="5" t="str">
        <f>VLOOKUP(Y51,'datedec &amp; datejul kaf'!$M$5:$O$94,3,FALSE)</f>
        <v>1951-52</v>
      </c>
      <c r="Y51" s="18">
        <f>LARGE('datedec &amp; datejul kaf'!$M$5:$M$94,'datedec &amp; datejul kaf rank'!$A51)</f>
        <v>5710.5379676729999</v>
      </c>
      <c r="Z51" s="5" t="str">
        <f>VLOOKUP(AA51,'datedec &amp; datejul kaf'!$N$5:$O$94,2,FALSE)</f>
        <v>1991-92</v>
      </c>
      <c r="AA51" s="18">
        <f>LARGE('datedec &amp; datejul kaf'!$N$5:$N$94,'datedec &amp; datejul kaf rank'!$A51)</f>
        <v>29292.710967639003</v>
      </c>
    </row>
    <row r="52" spans="1:27" x14ac:dyDescent="0.2">
      <c r="A52" s="5">
        <v>47</v>
      </c>
      <c r="B52" s="5" t="str">
        <f>VLOOKUP(C52,'datedec &amp; datejul kaf'!$B$5:$O$94,14,FALSE)</f>
        <v>1930-31</v>
      </c>
      <c r="C52" s="18">
        <f>LARGE('datedec &amp; datejul kaf'!$B$5:$B$94,'datedec &amp; datejul kaf rank'!$A52)</f>
        <v>8595.3021570149995</v>
      </c>
      <c r="D52" s="5" t="str">
        <f>VLOOKUP(E52,'datedec &amp; datejul kaf'!$C$5:$O$94,13,FALSE)</f>
        <v>1971-72</v>
      </c>
      <c r="E52" s="18">
        <f>LARGE('datedec &amp; datejul kaf'!$C$5:$C$94,'datedec &amp; datejul kaf rank'!$A52)</f>
        <v>4997.8530357210002</v>
      </c>
      <c r="F52" s="5" t="str">
        <f>VLOOKUP(G52,'datedec &amp; datejul kaf'!$D$5:$O$94,12,FALSE)</f>
        <v>1950-51</v>
      </c>
      <c r="G52" s="18">
        <f>LARGE('datedec &amp; datejul kaf'!$D$5:$D$94,'datedec &amp; datejul kaf rank'!$A52)</f>
        <v>2958.382698978</v>
      </c>
      <c r="H52" s="5" t="str">
        <f>VLOOKUP(I52,'datedec &amp; datejul kaf'!$E$5:$O$94,11,FALSE)</f>
        <v>1949-50</v>
      </c>
      <c r="I52" s="18">
        <f>LARGE('datedec &amp; datejul kaf'!$E$5:$E$94,'datedec &amp; datejul kaf rank'!$A52)</f>
        <v>1547.240272557</v>
      </c>
      <c r="J52" s="5" t="str">
        <f>VLOOKUP(K52,'datedec &amp; datejul kaf'!$F$5:$O$94,10,FALSE)</f>
        <v>1971-72</v>
      </c>
      <c r="K52" s="18">
        <f>LARGE('datedec &amp; datejul kaf'!$F$5:$F$94,'datedec &amp; datejul kaf rank'!$A52)</f>
        <v>641.56162883399998</v>
      </c>
      <c r="L52" s="5" t="str">
        <f>VLOOKUP(M52,'datedec &amp; datejul kaf'!$G$5:$O$94,9,FALSE)</f>
        <v>2014-15</v>
      </c>
      <c r="M52" s="18">
        <f>LARGE('datedec &amp; datejul kaf'!$G$5:$G$94,'datedec &amp; datejul kaf rank'!$A52)</f>
        <v>20576.659063086001</v>
      </c>
      <c r="N52" s="5" t="str">
        <f>VLOOKUP(O52,'datedec &amp; datejul kaf'!$H$5:$O$94,8,FALSE)</f>
        <v>1954-55</v>
      </c>
      <c r="O52" s="18">
        <f>LARGE('datedec &amp; datejul kaf'!$H$5:$H$94,'datedec &amp; datejul kaf rank'!$A52)</f>
        <v>19860.631982498999</v>
      </c>
      <c r="P52" s="5" t="str">
        <f>VLOOKUP(Q52,'datedec &amp; datejul kaf'!$I$5:$O$94,7,FALSE)</f>
        <v>1982-83</v>
      </c>
      <c r="Q52" s="18">
        <f>LARGE('datedec &amp; datejul kaf'!$I$5:$I$94,'datedec &amp; datejul kaf rank'!$A52)</f>
        <v>19465.419435336</v>
      </c>
      <c r="R52" s="5" t="str">
        <f>VLOOKUP(S52,'datedec &amp; datejul kaf'!$J$5:$O$94,6,FALSE)</f>
        <v>1964-65</v>
      </c>
      <c r="S52" s="18">
        <f>LARGE('datedec &amp; datejul kaf'!$J$5:$J$94,'datedec &amp; datejul kaf rank'!$A52)</f>
        <v>18691.098142059</v>
      </c>
      <c r="T52" s="5" t="str">
        <f>VLOOKUP(U52,'datedec &amp; datejul kaf'!$K$5:$O$94,5,FALSE)</f>
        <v>1964-65</v>
      </c>
      <c r="U52" s="18">
        <f>LARGE('datedec &amp; datejul kaf'!$K$5:$K$94,'datedec &amp; datejul kaf rank'!$A52)</f>
        <v>17190.880016499003</v>
      </c>
      <c r="V52" s="5" t="str">
        <f>VLOOKUP(W52,'datedec &amp; datejul kaf'!$L$5:$O$94,4,FALSE)</f>
        <v>1982-83</v>
      </c>
      <c r="W52" s="18">
        <f>LARGE('datedec &amp; datejul kaf'!$L$5:$L$94,'datedec &amp; datejul kaf rank'!$A52)</f>
        <v>12525.067960061999</v>
      </c>
      <c r="X52" s="5" t="str">
        <f>VLOOKUP(Y52,'datedec &amp; datejul kaf'!$M$5:$O$94,3,FALSE)</f>
        <v>1937-38</v>
      </c>
      <c r="Y52" s="18">
        <f>LARGE('datedec &amp; datejul kaf'!$M$5:$M$94,'datedec &amp; datejul kaf rank'!$A52)</f>
        <v>5684.1597868440003</v>
      </c>
      <c r="Z52" s="5" t="str">
        <f>VLOOKUP(AA52,'datedec &amp; datejul kaf'!$N$5:$O$94,2,FALSE)</f>
        <v>1945-46</v>
      </c>
      <c r="AA52" s="18">
        <f>LARGE('datedec &amp; datejul kaf'!$N$5:$N$94,'datedec &amp; datejul kaf rank'!$A52)</f>
        <v>29292.564190785</v>
      </c>
    </row>
    <row r="53" spans="1:27" x14ac:dyDescent="0.2">
      <c r="A53" s="5">
        <v>48</v>
      </c>
      <c r="B53" s="5" t="str">
        <f>VLOOKUP(C53,'datedec &amp; datejul kaf'!$B$5:$O$94,14,FALSE)</f>
        <v>1984-85</v>
      </c>
      <c r="C53" s="18">
        <f>LARGE('datedec &amp; datejul kaf'!$B$5:$B$94,'datedec &amp; datejul kaf rank'!$A53)</f>
        <v>8568.4439762040001</v>
      </c>
      <c r="D53" s="5" t="str">
        <f>VLOOKUP(E53,'datedec &amp; datejul kaf'!$C$5:$O$94,13,FALSE)</f>
        <v>1938-39</v>
      </c>
      <c r="E53" s="18">
        <f>LARGE('datedec &amp; datejul kaf'!$C$5:$C$94,'datedec &amp; datejul kaf rank'!$A53)</f>
        <v>4982.2946891970005</v>
      </c>
      <c r="F53" s="5" t="str">
        <f>VLOOKUP(G53,'datedec &amp; datejul kaf'!$D$5:$O$94,12,FALSE)</f>
        <v>2007-08</v>
      </c>
      <c r="G53" s="18">
        <f>LARGE('datedec &amp; datejul kaf'!$D$5:$D$94,'datedec &amp; datejul kaf rank'!$A53)</f>
        <v>2952.8984016629997</v>
      </c>
      <c r="H53" s="5" t="str">
        <f>VLOOKUP(I53,'datedec &amp; datejul kaf'!$E$5:$O$94,11,FALSE)</f>
        <v>1955-56</v>
      </c>
      <c r="I53" s="18">
        <f>LARGE('datedec &amp; datejul kaf'!$E$5:$E$94,'datedec &amp; datejul kaf rank'!$A53)</f>
        <v>1517.9027529959999</v>
      </c>
      <c r="J53" s="5" t="str">
        <f>VLOOKUP(K53,'datedec &amp; datejul kaf'!$F$5:$O$94,10,FALSE)</f>
        <v>1998-99</v>
      </c>
      <c r="K53" s="18">
        <f>LARGE('datedec &amp; datejul kaf'!$F$5:$F$94,'datedec &amp; datejul kaf rank'!$A53)</f>
        <v>632.21551348200001</v>
      </c>
      <c r="L53" s="5" t="str">
        <f>VLOOKUP(M53,'datedec &amp; datejul kaf'!$G$5:$O$94,9,FALSE)</f>
        <v>1954-55</v>
      </c>
      <c r="M53" s="18">
        <f>LARGE('datedec &amp; datejul kaf'!$G$5:$G$94,'datedec &amp; datejul kaf rank'!$A53)</f>
        <v>20496.536752041</v>
      </c>
      <c r="N53" s="5" t="str">
        <f>VLOOKUP(O53,'datedec &amp; datejul kaf'!$H$5:$O$94,8,FALSE)</f>
        <v>2013-14</v>
      </c>
      <c r="O53" s="18">
        <f>LARGE('datedec &amp; datejul kaf'!$H$5:$H$94,'datedec &amp; datejul kaf rank'!$A53)</f>
        <v>19853.439916652998</v>
      </c>
      <c r="P53" s="5" t="str">
        <f>VLOOKUP(Q53,'datedec &amp; datejul kaf'!$I$5:$O$94,7,FALSE)</f>
        <v>1954-55</v>
      </c>
      <c r="Q53" s="18">
        <f>LARGE('datedec &amp; datejul kaf'!$I$5:$I$94,'datedec &amp; datejul kaf rank'!$A53)</f>
        <v>19381.012826931001</v>
      </c>
      <c r="R53" s="5" t="str">
        <f>VLOOKUP(S53,'datedec &amp; datejul kaf'!$J$5:$O$94,6,FALSE)</f>
        <v>1937-38</v>
      </c>
      <c r="S53" s="18">
        <f>LARGE('datedec &amp; datejul kaf'!$J$5:$J$94,'datedec &amp; datejul kaf rank'!$A53)</f>
        <v>18630.425747639998</v>
      </c>
      <c r="T53" s="5" t="str">
        <f>VLOOKUP(U53,'datedec &amp; datejul kaf'!$K$5:$O$94,5,FALSE)</f>
        <v>1951-52</v>
      </c>
      <c r="U53" s="18">
        <f>LARGE('datedec &amp; datejul kaf'!$K$5:$K$94,'datedec &amp; datejul kaf rank'!$A53)</f>
        <v>17080.999690040997</v>
      </c>
      <c r="V53" s="5" t="str">
        <f>VLOOKUP(W53,'datedec &amp; datejul kaf'!$L$5:$O$94,4,FALSE)</f>
        <v>1980-81</v>
      </c>
      <c r="W53" s="18">
        <f>LARGE('datedec &amp; datejul kaf'!$L$5:$L$94,'datedec &amp; datejul kaf rank'!$A53)</f>
        <v>12396.431931828</v>
      </c>
      <c r="X53" s="5" t="str">
        <f>VLOOKUP(Y53,'datedec &amp; datejul kaf'!$M$5:$O$94,3,FALSE)</f>
        <v>2007-08</v>
      </c>
      <c r="Y53" s="18">
        <f>LARGE('datedec &amp; datejul kaf'!$M$5:$M$94,'datedec &amp; datejul kaf rank'!$A53)</f>
        <v>5645.4840858150001</v>
      </c>
      <c r="Z53" s="5" t="str">
        <f>VLOOKUP(AA53,'datedec &amp; datejul kaf'!$N$5:$O$94,2,FALSE)</f>
        <v>2005-06</v>
      </c>
      <c r="AA53" s="18">
        <f>LARGE('datedec &amp; datejul kaf'!$N$5:$N$94,'datedec &amp; datejul kaf rank'!$A53)</f>
        <v>29072.331471771002</v>
      </c>
    </row>
    <row r="54" spans="1:27" x14ac:dyDescent="0.2">
      <c r="A54" s="5">
        <v>49</v>
      </c>
      <c r="B54" s="5" t="str">
        <f>VLOOKUP(C54,'datedec &amp; datejul kaf'!$B$5:$O$94,14,FALSE)</f>
        <v>1947-48</v>
      </c>
      <c r="C54" s="18">
        <f>LARGE('datedec &amp; datejul kaf'!$B$5:$B$94,'datedec &amp; datejul kaf rank'!$A54)</f>
        <v>8550.5054644800002</v>
      </c>
      <c r="D54" s="5" t="str">
        <f>VLOOKUP(E54,'datedec &amp; datejul kaf'!$C$5:$O$94,13,FALSE)</f>
        <v>2012-13</v>
      </c>
      <c r="E54" s="18">
        <f>LARGE('datedec &amp; datejul kaf'!$C$5:$C$94,'datedec &amp; datejul kaf rank'!$A54)</f>
        <v>4853.4127105590005</v>
      </c>
      <c r="F54" s="5" t="str">
        <f>VLOOKUP(G54,'datedec &amp; datejul kaf'!$D$5:$O$94,12,FALSE)</f>
        <v>1989-90</v>
      </c>
      <c r="G54" s="18">
        <f>LARGE('datedec &amp; datejul kaf'!$D$5:$D$94,'datedec &amp; datejul kaf rank'!$A54)</f>
        <v>2921.9403862950003</v>
      </c>
      <c r="H54" s="5" t="str">
        <f>VLOOKUP(I54,'datedec &amp; datejul kaf'!$E$5:$O$94,11,FALSE)</f>
        <v>2011-12</v>
      </c>
      <c r="I54" s="18">
        <f>LARGE('datedec &amp; datejul kaf'!$E$5:$E$94,'datedec &amp; datejul kaf rank'!$A54)</f>
        <v>1512.4501912169999</v>
      </c>
      <c r="J54" s="5" t="str">
        <f>VLOOKUP(K54,'datedec &amp; datejul kaf'!$F$5:$O$94,10,FALSE)</f>
        <v>1963-64</v>
      </c>
      <c r="K54" s="18">
        <f>LARGE('datedec &amp; datejul kaf'!$F$5:$F$94,'datedec &amp; datejul kaf rank'!$A54)</f>
        <v>631.29319946700002</v>
      </c>
      <c r="L54" s="5" t="str">
        <f>VLOOKUP(M54,'datedec &amp; datejul kaf'!$G$5:$O$94,9,FALSE)</f>
        <v>2013-14</v>
      </c>
      <c r="M54" s="18">
        <f>LARGE('datedec &amp; datejul kaf'!$G$5:$G$94,'datedec &amp; datejul kaf rank'!$A54)</f>
        <v>20354.625352403997</v>
      </c>
      <c r="N54" s="5" t="str">
        <f>VLOOKUP(O54,'datedec &amp; datejul kaf'!$H$5:$O$94,8,FALSE)</f>
        <v>2014-15</v>
      </c>
      <c r="O54" s="18">
        <f>LARGE('datedec &amp; datejul kaf'!$H$5:$H$94,'datedec &amp; datejul kaf rank'!$A54)</f>
        <v>19808.617438994999</v>
      </c>
      <c r="P54" s="5" t="str">
        <f>VLOOKUP(Q54,'datedec &amp; datejul kaf'!$I$5:$O$94,7,FALSE)</f>
        <v>1986-87</v>
      </c>
      <c r="Q54" s="18">
        <f>LARGE('datedec &amp; datejul kaf'!$I$5:$I$94,'datedec &amp; datejul kaf rank'!$A54)</f>
        <v>19204.146717861</v>
      </c>
      <c r="R54" s="5" t="str">
        <f>VLOOKUP(S54,'datedec &amp; datejul kaf'!$J$5:$O$94,6,FALSE)</f>
        <v>1951-52</v>
      </c>
      <c r="S54" s="18">
        <f>LARGE('datedec &amp; datejul kaf'!$J$5:$J$94,'datedec &amp; datejul kaf rank'!$A54)</f>
        <v>18601.032690891003</v>
      </c>
      <c r="T54" s="5" t="str">
        <f>VLOOKUP(U54,'datedec &amp; datejul kaf'!$K$5:$O$94,5,FALSE)</f>
        <v>2007-08</v>
      </c>
      <c r="U54" s="18">
        <f>LARGE('datedec &amp; datejul kaf'!$K$5:$K$94,'datedec &amp; datejul kaf rank'!$A54)</f>
        <v>17000.831759163</v>
      </c>
      <c r="V54" s="5" t="str">
        <f>VLOOKUP(W54,'datedec &amp; datejul kaf'!$L$5:$O$94,4,FALSE)</f>
        <v>1929-30</v>
      </c>
      <c r="W54" s="18">
        <f>LARGE('datedec &amp; datejul kaf'!$L$5:$L$94,'datedec &amp; datejul kaf rank'!$A54)</f>
        <v>12364.390941293999</v>
      </c>
      <c r="X54" s="5" t="str">
        <f>VLOOKUP(Y54,'datedec &amp; datejul kaf'!$M$5:$O$94,3,FALSE)</f>
        <v>1938-39</v>
      </c>
      <c r="Y54" s="18">
        <f>LARGE('datedec &amp; datejul kaf'!$M$5:$M$94,'datedec &amp; datejul kaf rank'!$A54)</f>
        <v>5624.7012766770004</v>
      </c>
      <c r="Z54" s="5" t="str">
        <f>VLOOKUP(AA54,'datedec &amp; datejul kaf'!$N$5:$O$94,2,FALSE)</f>
        <v>1949-50</v>
      </c>
      <c r="AA54" s="18">
        <f>LARGE('datedec &amp; datejul kaf'!$N$5:$N$94,'datedec &amp; datejul kaf rank'!$A54)</f>
        <v>28942.243542764998</v>
      </c>
    </row>
    <row r="55" spans="1:27" x14ac:dyDescent="0.2">
      <c r="A55" s="5">
        <v>50</v>
      </c>
      <c r="B55" s="5" t="str">
        <f>VLOOKUP(C55,'datedec &amp; datejul kaf'!$B$5:$O$94,14,FALSE)</f>
        <v>1944-45</v>
      </c>
      <c r="C55" s="18">
        <f>LARGE('datedec &amp; datejul kaf'!$B$5:$B$94,'datedec &amp; datejul kaf rank'!$A55)</f>
        <v>8542.5993490740002</v>
      </c>
      <c r="D55" s="5" t="str">
        <f>VLOOKUP(E55,'datedec &amp; datejul kaf'!$C$5:$O$94,13,FALSE)</f>
        <v>1956-57</v>
      </c>
      <c r="E55" s="18">
        <f>LARGE('datedec &amp; datejul kaf'!$C$5:$C$94,'datedec &amp; datejul kaf rank'!$A55)</f>
        <v>4851.0523800689998</v>
      </c>
      <c r="F55" s="5" t="str">
        <f>VLOOKUP(G55,'datedec &amp; datejul kaf'!$D$5:$O$94,12,FALSE)</f>
        <v>1971-72</v>
      </c>
      <c r="G55" s="18">
        <f>LARGE('datedec &amp; datejul kaf'!$D$5:$D$94,'datedec &amp; datejul kaf rank'!$A55)</f>
        <v>2854.5142731209999</v>
      </c>
      <c r="H55" s="5" t="str">
        <f>VLOOKUP(I55,'datedec &amp; datejul kaf'!$E$5:$O$94,11,FALSE)</f>
        <v>1992-93</v>
      </c>
      <c r="I55" s="18">
        <f>LARGE('datedec &amp; datejul kaf'!$E$5:$E$94,'datedec &amp; datejul kaf rank'!$A55)</f>
        <v>1502.348373414</v>
      </c>
      <c r="J55" s="5" t="str">
        <f>VLOOKUP(K55,'datedec &amp; datejul kaf'!$F$5:$O$94,10,FALSE)</f>
        <v>2001-02</v>
      </c>
      <c r="K55" s="18">
        <f>LARGE('datedec &amp; datejul kaf'!$F$5:$F$94,'datedec &amp; datejul kaf rank'!$A55)</f>
        <v>630.86278626000001</v>
      </c>
      <c r="L55" s="5" t="str">
        <f>VLOOKUP(M55,'datedec &amp; datejul kaf'!$G$5:$O$94,9,FALSE)</f>
        <v>2004-05</v>
      </c>
      <c r="M55" s="18">
        <f>LARGE('datedec &amp; datejul kaf'!$G$5:$G$94,'datedec &amp; datejul kaf rank'!$A55)</f>
        <v>20277.813454457999</v>
      </c>
      <c r="N55" s="5" t="str">
        <f>VLOOKUP(O55,'datedec &amp; datejul kaf'!$H$5:$O$94,8,FALSE)</f>
        <v>1986-87</v>
      </c>
      <c r="O55" s="18">
        <f>LARGE('datedec &amp; datejul kaf'!$H$5:$H$94,'datedec &amp; datejul kaf rank'!$A55)</f>
        <v>19662.883890740999</v>
      </c>
      <c r="P55" s="5" t="str">
        <f>VLOOKUP(Q55,'datedec &amp; datejul kaf'!$I$5:$O$94,7,FALSE)</f>
        <v>1937-38</v>
      </c>
      <c r="Q55" s="18">
        <f>LARGE('datedec &amp; datejul kaf'!$I$5:$I$94,'datedec &amp; datejul kaf rank'!$A55)</f>
        <v>19194.144073608</v>
      </c>
      <c r="R55" s="5" t="str">
        <f>VLOOKUP(S55,'datedec &amp; datejul kaf'!$J$5:$O$94,6,FALSE)</f>
        <v>2015-16</v>
      </c>
      <c r="S55" s="18">
        <f>LARGE('datedec &amp; datejul kaf'!$J$5:$J$94,'datedec &amp; datejul kaf rank'!$A55)</f>
        <v>18598.410542229001</v>
      </c>
      <c r="T55" s="5" t="str">
        <f>VLOOKUP(U55,'datedec &amp; datejul kaf'!$K$5:$O$94,5,FALSE)</f>
        <v>1961-62</v>
      </c>
      <c r="U55" s="18">
        <f>LARGE('datedec &amp; datejul kaf'!$K$5:$K$94,'datedec &amp; datejul kaf rank'!$A55)</f>
        <v>16964.123661366</v>
      </c>
      <c r="V55" s="5" t="str">
        <f>VLOOKUP(W55,'datedec &amp; datejul kaf'!$L$5:$O$94,4,FALSE)</f>
        <v>1952-53</v>
      </c>
      <c r="W55" s="18">
        <f>LARGE('datedec &amp; datejul kaf'!$L$5:$L$94,'datedec &amp; datejul kaf rank'!$A55)</f>
        <v>12279.363506465999</v>
      </c>
      <c r="X55" s="5" t="str">
        <f>VLOOKUP(Y55,'datedec &amp; datejul kaf'!$M$5:$O$94,3,FALSE)</f>
        <v>2012-13</v>
      </c>
      <c r="Y55" s="18">
        <f>LARGE('datedec &amp; datejul kaf'!$M$5:$M$94,'datedec &amp; datejul kaf rank'!$A55)</f>
        <v>5598.4460710500007</v>
      </c>
      <c r="Z55" s="5" t="str">
        <f>VLOOKUP(AA55,'datedec &amp; datejul kaf'!$N$5:$O$94,2,FALSE)</f>
        <v>2010-11</v>
      </c>
      <c r="AA55" s="18">
        <f>LARGE('datedec &amp; datejul kaf'!$N$5:$N$94,'datedec &amp; datejul kaf rank'!$A55)</f>
        <v>28872.895446192</v>
      </c>
    </row>
    <row r="56" spans="1:27" x14ac:dyDescent="0.2">
      <c r="A56" s="5">
        <v>51</v>
      </c>
      <c r="B56" s="5" t="str">
        <f>VLOOKUP(C56,'datedec &amp; datejul kaf'!$B$5:$O$94,14,FALSE)</f>
        <v>2011-12</v>
      </c>
      <c r="C56" s="18">
        <f>LARGE('datedec &amp; datejul kaf'!$B$5:$B$94,'datedec &amp; datejul kaf rank'!$A56)</f>
        <v>8533.6142254440001</v>
      </c>
      <c r="D56" s="5" t="str">
        <f>VLOOKUP(E56,'datedec &amp; datejul kaf'!$C$5:$O$94,13,FALSE)</f>
        <v>2010-11</v>
      </c>
      <c r="E56" s="18">
        <f>LARGE('datedec &amp; datejul kaf'!$C$5:$C$94,'datedec &amp; datejul kaf rank'!$A56)</f>
        <v>4775.2937052239995</v>
      </c>
      <c r="F56" s="5" t="str">
        <f>VLOOKUP(G56,'datedec &amp; datejul kaf'!$D$5:$O$94,12,FALSE)</f>
        <v>1963-64</v>
      </c>
      <c r="G56" s="18">
        <f>LARGE('datedec &amp; datejul kaf'!$D$5:$D$94,'datedec &amp; datejul kaf rank'!$A56)</f>
        <v>2851.7294798369999</v>
      </c>
      <c r="H56" s="5" t="str">
        <f>VLOOKUP(I56,'datedec &amp; datejul kaf'!$E$5:$O$94,11,FALSE)</f>
        <v>1944-45</v>
      </c>
      <c r="I56" s="18">
        <f>LARGE('datedec &amp; datejul kaf'!$E$5:$E$94,'datedec &amp; datejul kaf rank'!$A56)</f>
        <v>1492.2306878429999</v>
      </c>
      <c r="J56" s="5" t="str">
        <f>VLOOKUP(K56,'datedec &amp; datejul kaf'!$F$5:$O$94,10,FALSE)</f>
        <v>1967-68</v>
      </c>
      <c r="K56" s="18">
        <f>LARGE('datedec &amp; datejul kaf'!$F$5:$F$94,'datedec &amp; datejul kaf rank'!$A56)</f>
        <v>626.066753382</v>
      </c>
      <c r="L56" s="5" t="str">
        <f>VLOOKUP(M56,'datedec &amp; datejul kaf'!$G$5:$O$94,9,FALSE)</f>
        <v>1964-65</v>
      </c>
      <c r="M56" s="18">
        <f>LARGE('datedec &amp; datejul kaf'!$G$5:$G$94,'datedec &amp; datejul kaf rank'!$A56)</f>
        <v>20248.678248938999</v>
      </c>
      <c r="N56" s="5" t="str">
        <f>VLOOKUP(O56,'datedec &amp; datejul kaf'!$H$5:$O$94,8,FALSE)</f>
        <v>1964-65</v>
      </c>
      <c r="O56" s="18">
        <f>LARGE('datedec &amp; datejul kaf'!$H$5:$H$94,'datedec &amp; datejul kaf rank'!$A56)</f>
        <v>19658.643229743</v>
      </c>
      <c r="P56" s="5" t="str">
        <f>VLOOKUP(Q56,'datedec &amp; datejul kaf'!$I$5:$O$94,7,FALSE)</f>
        <v>1964-65</v>
      </c>
      <c r="Q56" s="18">
        <f>LARGE('datedec &amp; datejul kaf'!$I$5:$I$94,'datedec &amp; datejul kaf rank'!$A56)</f>
        <v>19191.853164602999</v>
      </c>
      <c r="R56" s="5" t="str">
        <f>VLOOKUP(S56,'datedec &amp; datejul kaf'!$J$5:$O$94,6,FALSE)</f>
        <v>1961-62</v>
      </c>
      <c r="S56" s="18">
        <f>LARGE('datedec &amp; datejul kaf'!$J$5:$J$94,'datedec &amp; datejul kaf rank'!$A56)</f>
        <v>18550.622775426</v>
      </c>
      <c r="T56" s="5" t="str">
        <f>VLOOKUP(U56,'datedec &amp; datejul kaf'!$K$5:$O$94,5,FALSE)</f>
        <v>1982-83</v>
      </c>
      <c r="U56" s="18">
        <f>LARGE('datedec &amp; datejul kaf'!$K$5:$K$94,'datedec &amp; datejul kaf rank'!$A56)</f>
        <v>16935.635067393003</v>
      </c>
      <c r="V56" s="5" t="str">
        <f>VLOOKUP(W56,'datedec &amp; datejul kaf'!$L$5:$O$94,4,FALSE)</f>
        <v>1930-31</v>
      </c>
      <c r="W56" s="18">
        <f>LARGE('datedec &amp; datejul kaf'!$L$5:$L$94,'datedec &amp; datejul kaf rank'!$A56)</f>
        <v>12269.763506826001</v>
      </c>
      <c r="X56" s="5" t="str">
        <f>VLOOKUP(Y56,'datedec &amp; datejul kaf'!$M$5:$O$94,3,FALSE)</f>
        <v>1970-71</v>
      </c>
      <c r="Y56" s="18">
        <f>LARGE('datedec &amp; datejul kaf'!$M$5:$M$94,'datedec &amp; datejul kaf rank'!$A56)</f>
        <v>5576.4949974929996</v>
      </c>
      <c r="Z56" s="5" t="str">
        <f>VLOOKUP(AA56,'datedec &amp; datejul kaf'!$N$5:$O$94,2,FALSE)</f>
        <v>1946-47</v>
      </c>
      <c r="AA56" s="18">
        <f>LARGE('datedec &amp; datejul kaf'!$N$5:$N$94,'datedec &amp; datejul kaf rank'!$A56)</f>
        <v>28719.087187497</v>
      </c>
    </row>
    <row r="57" spans="1:27" x14ac:dyDescent="0.2">
      <c r="A57" s="5">
        <v>52</v>
      </c>
      <c r="B57" s="5" t="str">
        <f>VLOOKUP(C57,'datedec &amp; datejul kaf'!$B$5:$O$94,14,FALSE)</f>
        <v>1937-38</v>
      </c>
      <c r="C57" s="18">
        <f>LARGE('datedec &amp; datejul kaf'!$B$5:$B$94,'datedec &amp; datejul kaf rank'!$A57)</f>
        <v>8506.468441338</v>
      </c>
      <c r="D57" s="5" t="str">
        <f>VLOOKUP(E57,'datedec &amp; datejul kaf'!$C$5:$O$94,13,FALSE)</f>
        <v>1992-93</v>
      </c>
      <c r="E57" s="18">
        <f>LARGE('datedec &amp; datejul kaf'!$C$5:$C$94,'datedec &amp; datejul kaf rank'!$A57)</f>
        <v>4738.9525495620001</v>
      </c>
      <c r="F57" s="5" t="str">
        <f>VLOOKUP(G57,'datedec &amp; datejul kaf'!$D$5:$O$94,12,FALSE)</f>
        <v>1961-62</v>
      </c>
      <c r="G57" s="18">
        <f>LARGE('datedec &amp; datejul kaf'!$D$5:$D$94,'datedec &amp; datejul kaf rank'!$A57)</f>
        <v>2843.3096454420001</v>
      </c>
      <c r="H57" s="5" t="str">
        <f>VLOOKUP(I57,'datedec &amp; datejul kaf'!$E$5:$O$94,11,FALSE)</f>
        <v>1971-72</v>
      </c>
      <c r="I57" s="18">
        <f>LARGE('datedec &amp; datejul kaf'!$E$5:$E$94,'datedec &amp; datejul kaf rank'!$A57)</f>
        <v>1487.829365694</v>
      </c>
      <c r="J57" s="5" t="str">
        <f>VLOOKUP(K57,'datedec &amp; datejul kaf'!$F$5:$O$94,10,FALSE)</f>
        <v>1947-48</v>
      </c>
      <c r="K57" s="18">
        <f>LARGE('datedec &amp; datejul kaf'!$F$5:$F$94,'datedec &amp; datejul kaf rank'!$A57)</f>
        <v>621.45518330699997</v>
      </c>
      <c r="L57" s="5" t="str">
        <f>VLOOKUP(M57,'datedec &amp; datejul kaf'!$G$5:$O$94,9,FALSE)</f>
        <v>1962-63</v>
      </c>
      <c r="M57" s="18">
        <f>LARGE('datedec &amp; datejul kaf'!$G$5:$G$94,'datedec &amp; datejul kaf rank'!$A57)</f>
        <v>20217.345357552</v>
      </c>
      <c r="N57" s="5" t="str">
        <f>VLOOKUP(O57,'datedec &amp; datejul kaf'!$H$5:$O$94,8,FALSE)</f>
        <v>1939-40</v>
      </c>
      <c r="O57" s="18">
        <f>LARGE('datedec &amp; datejul kaf'!$H$5:$H$94,'datedec &amp; datejul kaf rank'!$A57)</f>
        <v>19638.635957766001</v>
      </c>
      <c r="P57" s="5" t="str">
        <f>VLOOKUP(Q57,'datedec &amp; datejul kaf'!$I$5:$O$94,7,FALSE)</f>
        <v>1939-40</v>
      </c>
      <c r="Q57" s="18">
        <f>LARGE('datedec &amp; datejul kaf'!$I$5:$I$94,'datedec &amp; datejul kaf rank'!$A57)</f>
        <v>19130.153332205999</v>
      </c>
      <c r="R57" s="5" t="str">
        <f>VLOOKUP(S57,'datedec &amp; datejul kaf'!$J$5:$O$94,6,FALSE)</f>
        <v>1982-83</v>
      </c>
      <c r="S57" s="18">
        <f>LARGE('datedec &amp; datejul kaf'!$J$5:$J$94,'datedec &amp; datejul kaf rank'!$A57)</f>
        <v>18536.772197432998</v>
      </c>
      <c r="T57" s="5" t="str">
        <f>VLOOKUP(U57,'datedec &amp; datejul kaf'!$K$5:$O$94,5,FALSE)</f>
        <v>1962-63</v>
      </c>
      <c r="U57" s="18">
        <f>LARGE('datedec &amp; datejul kaf'!$K$5:$K$94,'datedec &amp; datejul kaf rank'!$A57)</f>
        <v>16910.615564199001</v>
      </c>
      <c r="V57" s="5" t="str">
        <f>VLOOKUP(W57,'datedec &amp; datejul kaf'!$L$5:$O$94,4,FALSE)</f>
        <v>1933-34</v>
      </c>
      <c r="W57" s="18">
        <f>LARGE('datedec &amp; datejul kaf'!$L$5:$L$94,'datedec &amp; datejul kaf rank'!$A57)</f>
        <v>12217.564500519</v>
      </c>
      <c r="X57" s="5" t="str">
        <f>VLOOKUP(Y57,'datedec &amp; datejul kaf'!$M$5:$O$94,3,FALSE)</f>
        <v>1985-86</v>
      </c>
      <c r="Y57" s="18">
        <f>LARGE('datedec &amp; datejul kaf'!$M$5:$M$94,'datedec &amp; datejul kaf rank'!$A57)</f>
        <v>5574.6503694629992</v>
      </c>
      <c r="Z57" s="5" t="str">
        <f>VLOOKUP(AA57,'datedec &amp; datejul kaf'!$N$5:$O$94,2,FALSE)</f>
        <v>1961-62</v>
      </c>
      <c r="AA57" s="18">
        <f>LARGE('datedec &amp; datejul kaf'!$N$5:$N$94,'datedec &amp; datejul kaf rank'!$A57)</f>
        <v>28644.108016754995</v>
      </c>
    </row>
    <row r="58" spans="1:27" x14ac:dyDescent="0.2">
      <c r="A58" s="5">
        <v>53</v>
      </c>
      <c r="B58" s="5" t="str">
        <f>VLOOKUP(C58,'datedec &amp; datejul kaf'!$B$5:$O$94,14,FALSE)</f>
        <v>1955-56</v>
      </c>
      <c r="C58" s="18">
        <f>LARGE('datedec &amp; datejul kaf'!$B$5:$B$94,'datedec &amp; datejul kaf rank'!$A58)</f>
        <v>8447.672410485</v>
      </c>
      <c r="D58" s="5" t="str">
        <f>VLOOKUP(E58,'datedec &amp; datejul kaf'!$C$5:$O$94,13,FALSE)</f>
        <v>1973-74</v>
      </c>
      <c r="E58" s="18">
        <f>LARGE('datedec &amp; datejul kaf'!$C$5:$C$94,'datedec &amp; datejul kaf rank'!$A58)</f>
        <v>4703.210402142</v>
      </c>
      <c r="F58" s="5" t="str">
        <f>VLOOKUP(G58,'datedec &amp; datejul kaf'!$D$5:$O$94,12,FALSE)</f>
        <v>1956-57</v>
      </c>
      <c r="G58" s="18">
        <f>LARGE('datedec &amp; datejul kaf'!$D$5:$D$94,'datedec &amp; datejul kaf rank'!$A58)</f>
        <v>2831.006174829</v>
      </c>
      <c r="H58" s="5" t="str">
        <f>VLOOKUP(I58,'datedec &amp; datejul kaf'!$E$5:$O$94,11,FALSE)</f>
        <v>1963-64</v>
      </c>
      <c r="I58" s="18">
        <f>LARGE('datedec &amp; datejul kaf'!$E$5:$E$94,'datedec &amp; datejul kaf rank'!$A58)</f>
        <v>1481.7857295570002</v>
      </c>
      <c r="J58" s="5" t="str">
        <f>VLOOKUP(K58,'datedec &amp; datejul kaf'!$F$5:$O$94,10,FALSE)</f>
        <v>1956-57</v>
      </c>
      <c r="K58" s="18">
        <f>LARGE('datedec &amp; datejul kaf'!$F$5:$F$94,'datedec &amp; datejul kaf rank'!$A58)</f>
        <v>615.18344800500006</v>
      </c>
      <c r="L58" s="5" t="str">
        <f>VLOOKUP(M58,'datedec &amp; datejul kaf'!$G$5:$O$94,9,FALSE)</f>
        <v>1939-40</v>
      </c>
      <c r="M58" s="18">
        <f>LARGE('datedec &amp; datejul kaf'!$G$5:$G$94,'datedec &amp; datejul kaf rank'!$A58)</f>
        <v>20199.341391284997</v>
      </c>
      <c r="N58" s="5" t="str">
        <f>VLOOKUP(O58,'datedec &amp; datejul kaf'!$H$5:$O$94,8,FALSE)</f>
        <v>1962-63</v>
      </c>
      <c r="O58" s="18">
        <f>LARGE('datedec &amp; datejul kaf'!$H$5:$H$94,'datedec &amp; datejul kaf rank'!$A58)</f>
        <v>19634.073974465999</v>
      </c>
      <c r="P58" s="5" t="str">
        <f>VLOOKUP(Q58,'datedec &amp; datejul kaf'!$I$5:$O$94,7,FALSE)</f>
        <v>1961-62</v>
      </c>
      <c r="Q58" s="18">
        <f>LARGE('datedec &amp; datejul kaf'!$I$5:$I$94,'datedec &amp; datejul kaf rank'!$A58)</f>
        <v>19002.679617977999</v>
      </c>
      <c r="R58" s="5" t="str">
        <f>VLOOKUP(S58,'datedec &amp; datejul kaf'!$J$5:$O$94,6,FALSE)</f>
        <v>1979-80</v>
      </c>
      <c r="S58" s="18">
        <f>LARGE('datedec &amp; datejul kaf'!$J$5:$J$94,'datedec &amp; datejul kaf rank'!$A58)</f>
        <v>18433.518647585999</v>
      </c>
      <c r="T58" s="5" t="str">
        <f>VLOOKUP(U58,'datedec &amp; datejul kaf'!$K$5:$O$94,5,FALSE)</f>
        <v>1939-40</v>
      </c>
      <c r="U58" s="18">
        <f>LARGE('datedec &amp; datejul kaf'!$K$5:$K$94,'datedec &amp; datejul kaf rank'!$A58)</f>
        <v>16853.027467184998</v>
      </c>
      <c r="V58" s="5" t="str">
        <f>VLOOKUP(W58,'datedec &amp; datejul kaf'!$L$5:$O$94,4,FALSE)</f>
        <v>1935-36</v>
      </c>
      <c r="W58" s="18">
        <f>LARGE('datedec &amp; datejul kaf'!$L$5:$L$94,'datedec &amp; datejul kaf rank'!$A58)</f>
        <v>12181.455410963999</v>
      </c>
      <c r="X58" s="5" t="str">
        <f>VLOOKUP(Y58,'datedec &amp; datejul kaf'!$M$5:$O$94,3,FALSE)</f>
        <v>1933-34</v>
      </c>
      <c r="Y58" s="18">
        <f>LARGE('datedec &amp; datejul kaf'!$M$5:$M$94,'datedec &amp; datejul kaf rank'!$A58)</f>
        <v>5511.6870660389995</v>
      </c>
      <c r="Z58" s="5" t="str">
        <f>VLOOKUP(AA58,'datedec &amp; datejul kaf'!$N$5:$O$94,2,FALSE)</f>
        <v>1937-38</v>
      </c>
      <c r="AA58" s="18">
        <f>LARGE('datedec &amp; datejul kaf'!$N$5:$N$94,'datedec &amp; datejul kaf rank'!$A58)</f>
        <v>28637.893802111998</v>
      </c>
    </row>
    <row r="59" spans="1:27" x14ac:dyDescent="0.2">
      <c r="A59" s="5">
        <v>54</v>
      </c>
      <c r="B59" s="5" t="str">
        <f>VLOOKUP(C59,'datedec &amp; datejul kaf'!$B$5:$O$94,14,FALSE)</f>
        <v>1988-89</v>
      </c>
      <c r="C59" s="18">
        <f>LARGE('datedec &amp; datejul kaf'!$B$5:$B$94,'datedec &amp; datejul kaf rank'!$A59)</f>
        <v>8428.0558822949988</v>
      </c>
      <c r="D59" s="5" t="str">
        <f>VLOOKUP(E59,'datedec &amp; datejul kaf'!$C$5:$O$94,13,FALSE)</f>
        <v>1955-56</v>
      </c>
      <c r="E59" s="18">
        <f>LARGE('datedec &amp; datejul kaf'!$C$5:$C$94,'datedec &amp; datejul kaf rank'!$A59)</f>
        <v>4665.8160233789995</v>
      </c>
      <c r="F59" s="5" t="str">
        <f>VLOOKUP(G59,'datedec &amp; datejul kaf'!$D$5:$O$94,12,FALSE)</f>
        <v>1948-49</v>
      </c>
      <c r="G59" s="18">
        <f>LARGE('datedec &amp; datejul kaf'!$D$5:$D$94,'datedec &amp; datejul kaf rank'!$A59)</f>
        <v>2774.2233670410001</v>
      </c>
      <c r="H59" s="5" t="str">
        <f>VLOOKUP(I59,'datedec &amp; datejul kaf'!$E$5:$O$94,11,FALSE)</f>
        <v>2006-07</v>
      </c>
      <c r="I59" s="18">
        <f>LARGE('datedec &amp; datejul kaf'!$E$5:$E$94,'datedec &amp; datejul kaf rank'!$A59)</f>
        <v>1450.3139951999999</v>
      </c>
      <c r="J59" s="5" t="str">
        <f>VLOOKUP(K59,'datedec &amp; datejul kaf'!$F$5:$O$94,10,FALSE)</f>
        <v>1955-56</v>
      </c>
      <c r="K59" s="18">
        <f>LARGE('datedec &amp; datejul kaf'!$F$5:$F$94,'datedec &amp; datejul kaf rank'!$A59)</f>
        <v>612.78543156599994</v>
      </c>
      <c r="L59" s="5" t="str">
        <f>VLOOKUP(M59,'datedec &amp; datejul kaf'!$G$5:$O$94,9,FALSE)</f>
        <v>1986-87</v>
      </c>
      <c r="M59" s="18">
        <f>LARGE('datedec &amp; datejul kaf'!$G$5:$G$94,'datedec &amp; datejul kaf rank'!$A59)</f>
        <v>20164.807177703999</v>
      </c>
      <c r="N59" s="5" t="str">
        <f>VLOOKUP(O59,'datedec &amp; datejul kaf'!$H$5:$O$94,8,FALSE)</f>
        <v>1937-38</v>
      </c>
      <c r="O59" s="18">
        <f>LARGE('datedec &amp; datejul kaf'!$H$5:$H$94,'datedec &amp; datejul kaf rank'!$A59)</f>
        <v>19585.292488692001</v>
      </c>
      <c r="P59" s="5" t="str">
        <f>VLOOKUP(Q59,'datedec &amp; datejul kaf'!$I$5:$O$94,7,FALSE)</f>
        <v>1951-52</v>
      </c>
      <c r="Q59" s="18">
        <f>LARGE('datedec &amp; datejul kaf'!$I$5:$I$94,'datedec &amp; datejul kaf rank'!$A59)</f>
        <v>18997.320279336</v>
      </c>
      <c r="R59" s="5" t="str">
        <f>VLOOKUP(S59,'datedec &amp; datejul kaf'!$J$5:$O$94,6,FALSE)</f>
        <v>1939-40</v>
      </c>
      <c r="S59" s="18">
        <f>LARGE('datedec &amp; datejul kaf'!$J$5:$J$94,'datedec &amp; datejul kaf rank'!$A59)</f>
        <v>18428.518317194998</v>
      </c>
      <c r="T59" s="5" t="str">
        <f>VLOOKUP(U59,'datedec &amp; datejul kaf'!$K$5:$O$94,5,FALSE)</f>
        <v>1993-94</v>
      </c>
      <c r="U59" s="18">
        <f>LARGE('datedec &amp; datejul kaf'!$K$5:$K$94,'datedec &amp; datejul kaf rank'!$A59)</f>
        <v>16789.824163770001</v>
      </c>
      <c r="V59" s="5" t="str">
        <f>VLOOKUP(W59,'datedec &amp; datejul kaf'!$L$5:$O$94,4,FALSE)</f>
        <v>1951-52</v>
      </c>
      <c r="W59" s="18">
        <f>LARGE('datedec &amp; datejul kaf'!$L$5:$L$94,'datedec &amp; datejul kaf rank'!$A59)</f>
        <v>12048.977399403</v>
      </c>
      <c r="X59" s="5" t="str">
        <f>VLOOKUP(Y59,'datedec &amp; datejul kaf'!$M$5:$O$94,3,FALSE)</f>
        <v>1930-31</v>
      </c>
      <c r="Y59" s="18">
        <f>LARGE('datedec &amp; datejul kaf'!$M$5:$M$94,'datedec &amp; datejul kaf rank'!$A59)</f>
        <v>5464.1571504659996</v>
      </c>
      <c r="Z59" s="5" t="str">
        <f>VLOOKUP(AA59,'datedec &amp; datejul kaf'!$N$5:$O$94,2,FALSE)</f>
        <v>2013-14</v>
      </c>
      <c r="AA59" s="18">
        <f>LARGE('datedec &amp; datejul kaf'!$N$5:$N$94,'datedec &amp; datejul kaf rank'!$A59)</f>
        <v>28440.334140098996</v>
      </c>
    </row>
    <row r="60" spans="1:27" x14ac:dyDescent="0.2">
      <c r="A60" s="5">
        <v>55</v>
      </c>
      <c r="B60" s="5" t="str">
        <f>VLOOKUP(C60,'datedec &amp; datejul kaf'!$B$5:$O$94,14,FALSE)</f>
        <v>1956-57</v>
      </c>
      <c r="C60" s="18">
        <f>LARGE('datedec &amp; datejul kaf'!$B$5:$B$94,'datedec &amp; datejul kaf rank'!$A60)</f>
        <v>8397.1653049409997</v>
      </c>
      <c r="D60" s="5" t="str">
        <f>VLOOKUP(E60,'datedec &amp; datejul kaf'!$C$5:$O$94,13,FALSE)</f>
        <v>1961-62</v>
      </c>
      <c r="E60" s="18">
        <f>LARGE('datedec &amp; datejul kaf'!$C$5:$C$94,'datedec &amp; datejul kaf rank'!$A60)</f>
        <v>4650.9856107120004</v>
      </c>
      <c r="F60" s="5" t="str">
        <f>VLOOKUP(G60,'datedec &amp; datejul kaf'!$D$5:$O$94,12,FALSE)</f>
        <v>1955-56</v>
      </c>
      <c r="G60" s="18">
        <f>LARGE('datedec &amp; datejul kaf'!$D$5:$D$94,'datedec &amp; datejul kaf rank'!$A60)</f>
        <v>2773.0491522090001</v>
      </c>
      <c r="H60" s="5" t="str">
        <f>VLOOKUP(I60,'datedec &amp; datejul kaf'!$E$5:$O$94,11,FALSE)</f>
        <v>1985-86</v>
      </c>
      <c r="I60" s="18">
        <f>LARGE('datedec &amp; datejul kaf'!$E$5:$E$94,'datedec &amp; datejul kaf rank'!$A60)</f>
        <v>1449.7130034869999</v>
      </c>
      <c r="J60" s="5" t="str">
        <f>VLOOKUP(K60,'datedec &amp; datejul kaf'!$F$5:$O$94,10,FALSE)</f>
        <v>1994-95</v>
      </c>
      <c r="K60" s="18">
        <f>LARGE('datedec &amp; datejul kaf'!$F$5:$F$94,'datedec &amp; datejul kaf rank'!$A60)</f>
        <v>612.35501835899993</v>
      </c>
      <c r="L60" s="5" t="str">
        <f>VLOOKUP(M60,'datedec &amp; datejul kaf'!$G$5:$O$94,9,FALSE)</f>
        <v>1937-38</v>
      </c>
      <c r="M60" s="18">
        <f>LARGE('datedec &amp; datejul kaf'!$G$5:$G$94,'datedec &amp; datejul kaf rank'!$A60)</f>
        <v>20131.425360773999</v>
      </c>
      <c r="N60" s="5" t="str">
        <f>VLOOKUP(O60,'datedec &amp; datejul kaf'!$H$5:$O$94,8,FALSE)</f>
        <v>1961-62</v>
      </c>
      <c r="O60" s="18">
        <f>LARGE('datedec &amp; datejul kaf'!$H$5:$H$94,'datedec &amp; datejul kaf rank'!$A60)</f>
        <v>19522.174474530002</v>
      </c>
      <c r="P60" s="5" t="str">
        <f>VLOOKUP(Q60,'datedec &amp; datejul kaf'!$I$5:$O$94,7,FALSE)</f>
        <v>1962-63</v>
      </c>
      <c r="Q60" s="18">
        <f>LARGE('datedec &amp; datejul kaf'!$I$5:$I$94,'datedec &amp; datejul kaf rank'!$A60)</f>
        <v>18986.232676445998</v>
      </c>
      <c r="R60" s="5" t="str">
        <f>VLOOKUP(S60,'datedec &amp; datejul kaf'!$J$5:$O$94,6,FALSE)</f>
        <v>1986-87</v>
      </c>
      <c r="S60" s="18">
        <f>LARGE('datedec &amp; datejul kaf'!$J$5:$J$94,'datedec &amp; datejul kaf rank'!$A60)</f>
        <v>18364.103112999001</v>
      </c>
      <c r="T60" s="5" t="str">
        <f>VLOOKUP(U60,'datedec &amp; datejul kaf'!$K$5:$O$94,5,FALSE)</f>
        <v>1986-87</v>
      </c>
      <c r="U60" s="18">
        <f>LARGE('datedec &amp; datejul kaf'!$K$5:$K$94,'datedec &amp; datejul kaf rank'!$A60)</f>
        <v>16770.761023988998</v>
      </c>
      <c r="V60" s="5" t="str">
        <f>VLOOKUP(W60,'datedec &amp; datejul kaf'!$L$5:$O$94,4,FALSE)</f>
        <v>2007-08</v>
      </c>
      <c r="W60" s="18">
        <f>LARGE('datedec &amp; datejul kaf'!$L$5:$L$94,'datedec &amp; datejul kaf rank'!$A60)</f>
        <v>12048.128473814999</v>
      </c>
      <c r="X60" s="5" t="str">
        <f>VLOOKUP(Y60,'datedec &amp; datejul kaf'!$M$5:$O$94,3,FALSE)</f>
        <v>1960-61</v>
      </c>
      <c r="Y60" s="18">
        <f>LARGE('datedec &amp; datejul kaf'!$M$5:$M$94,'datedec &amp; datejul kaf rank'!$A60)</f>
        <v>5407.8345079499995</v>
      </c>
      <c r="Z60" s="5" t="str">
        <f>VLOOKUP(AA60,'datedec &amp; datejul kaf'!$N$5:$O$94,2,FALSE)</f>
        <v>2017-18</v>
      </c>
      <c r="AA60" s="18">
        <f>LARGE('datedec &amp; datejul kaf'!$N$5:$N$94,'datedec &amp; datejul kaf rank'!$A60)</f>
        <v>28194.970843515002</v>
      </c>
    </row>
    <row r="61" spans="1:27" x14ac:dyDescent="0.2">
      <c r="A61" s="5">
        <v>56</v>
      </c>
      <c r="B61" s="5" t="str">
        <f>VLOOKUP(C61,'datedec &amp; datejul kaf'!$B$5:$O$94,14,FALSE)</f>
        <v>1989-90</v>
      </c>
      <c r="C61" s="18">
        <f>LARGE('datedec &amp; datejul kaf'!$B$5:$B$94,'datedec &amp; datejul kaf rank'!$A61)</f>
        <v>8385.6869582639993</v>
      </c>
      <c r="D61" s="5" t="str">
        <f>VLOOKUP(E61,'datedec &amp; datejul kaf'!$C$5:$O$94,13,FALSE)</f>
        <v>1935-36</v>
      </c>
      <c r="E61" s="18">
        <f>LARGE('datedec &amp; datejul kaf'!$C$5:$C$94,'datedec &amp; datejul kaf rank'!$A61)</f>
        <v>4650.1069330590008</v>
      </c>
      <c r="F61" s="5" t="str">
        <f>VLOOKUP(G61,'datedec &amp; datejul kaf'!$D$5:$O$94,12,FALSE)</f>
        <v>2010-11</v>
      </c>
      <c r="G61" s="18">
        <f>LARGE('datedec &amp; datejul kaf'!$D$5:$D$94,'datedec &amp; datejul kaf rank'!$A61)</f>
        <v>2766.731797074</v>
      </c>
      <c r="H61" s="5" t="str">
        <f>VLOOKUP(I61,'datedec &amp; datejul kaf'!$E$5:$O$94,11,FALSE)</f>
        <v>1940-41</v>
      </c>
      <c r="I61" s="18">
        <f>LARGE('datedec &amp; datejul kaf'!$E$5:$E$94,'datedec &amp; datejul kaf rank'!$A61)</f>
        <v>1407.2984596229999</v>
      </c>
      <c r="J61" s="5" t="str">
        <f>VLOOKUP(K61,'datedec &amp; datejul kaf'!$F$5:$O$94,10,FALSE)</f>
        <v>1992-93</v>
      </c>
      <c r="K61" s="18">
        <f>LARGE('datedec &amp; datejul kaf'!$F$5:$F$94,'datedec &amp; datejul kaf rank'!$A61)</f>
        <v>612.04758035400005</v>
      </c>
      <c r="L61" s="5" t="str">
        <f>VLOOKUP(M61,'datedec &amp; datejul kaf'!$G$5:$O$94,9,FALSE)</f>
        <v>1961-62</v>
      </c>
      <c r="M61" s="18">
        <f>LARGE('datedec &amp; datejul kaf'!$G$5:$G$94,'datedec &amp; datejul kaf rank'!$A61)</f>
        <v>19975.276606298998</v>
      </c>
      <c r="N61" s="5" t="str">
        <f>VLOOKUP(O61,'datedec &amp; datejul kaf'!$H$5:$O$94,8,FALSE)</f>
        <v>1951-52</v>
      </c>
      <c r="O61" s="18">
        <f>LARGE('datedec &amp; datejul kaf'!$H$5:$H$94,'datedec &amp; datejul kaf rank'!$A61)</f>
        <v>19386.159934176001</v>
      </c>
      <c r="P61" s="5" t="str">
        <f>VLOOKUP(Q61,'datedec &amp; datejul kaf'!$I$5:$O$94,7,FALSE)</f>
        <v>1979-80</v>
      </c>
      <c r="Q61" s="18">
        <f>LARGE('datedec &amp; datejul kaf'!$I$5:$I$94,'datedec &amp; datejul kaf rank'!$A61)</f>
        <v>18889.326233798998</v>
      </c>
      <c r="R61" s="5" t="str">
        <f>VLOOKUP(S61,'datedec &amp; datejul kaf'!$J$5:$O$94,6,FALSE)</f>
        <v>1962-63</v>
      </c>
      <c r="S61" s="18">
        <f>LARGE('datedec &amp; datejul kaf'!$J$5:$J$94,'datedec &amp; datejul kaf rank'!$A61)</f>
        <v>18320.506420418998</v>
      </c>
      <c r="T61" s="5" t="str">
        <f>VLOOKUP(U61,'datedec &amp; datejul kaf'!$K$5:$O$94,5,FALSE)</f>
        <v>1930-31</v>
      </c>
      <c r="U61" s="18">
        <f>LARGE('datedec &amp; datejul kaf'!$K$5:$K$94,'datedec &amp; datejul kaf rank'!$A61)</f>
        <v>16499.741530020001</v>
      </c>
      <c r="V61" s="5" t="str">
        <f>VLOOKUP(W61,'datedec &amp; datejul kaf'!$L$5:$O$94,4,FALSE)</f>
        <v>1994-95</v>
      </c>
      <c r="W61" s="18">
        <f>LARGE('datedec &amp; datejul kaf'!$L$5:$L$94,'datedec &amp; datejul kaf rank'!$A61)</f>
        <v>12043.038887228999</v>
      </c>
      <c r="X61" s="5" t="str">
        <f>VLOOKUP(Y61,'datedec &amp; datejul kaf'!$M$5:$O$94,3,FALSE)</f>
        <v>2016-17</v>
      </c>
      <c r="Y61" s="18">
        <f>LARGE('datedec &amp; datejul kaf'!$M$5:$M$94,'datedec &amp; datejul kaf rank'!$A61)</f>
        <v>5407.0966567380001</v>
      </c>
      <c r="Z61" s="5" t="str">
        <f>VLOOKUP(AA61,'datedec &amp; datejul kaf'!$N$5:$O$94,2,FALSE)</f>
        <v>1978-79</v>
      </c>
      <c r="AA61" s="18">
        <f>LARGE('datedec &amp; datejul kaf'!$N$5:$N$94,'datedec &amp; datejul kaf rank'!$A61)</f>
        <v>28128.544399725</v>
      </c>
    </row>
    <row r="62" spans="1:27" x14ac:dyDescent="0.2">
      <c r="A62" s="5">
        <v>57</v>
      </c>
      <c r="B62" s="5" t="str">
        <f>VLOOKUP(C62,'datedec &amp; datejul kaf'!$B$5:$O$94,14,FALSE)</f>
        <v>2005-06</v>
      </c>
      <c r="C62" s="18">
        <f>LARGE('datedec &amp; datejul kaf'!$B$5:$B$94,'datedec &amp; datejul kaf rank'!$A62)</f>
        <v>8317.5428285879989</v>
      </c>
      <c r="D62" s="5" t="str">
        <f>VLOOKUP(E62,'datedec &amp; datejul kaf'!$C$5:$O$94,13,FALSE)</f>
        <v>1928-29</v>
      </c>
      <c r="E62" s="18">
        <f>LARGE('datedec &amp; datejul kaf'!$C$5:$C$94,'datedec &amp; datejul kaf rank'!$A62)</f>
        <v>4646.6596604610004</v>
      </c>
      <c r="F62" s="5" t="str">
        <f>VLOOKUP(G62,'datedec &amp; datejul kaf'!$D$5:$O$94,12,FALSE)</f>
        <v>1985-86</v>
      </c>
      <c r="G62" s="18">
        <f>LARGE('datedec &amp; datejul kaf'!$D$5:$D$94,'datedec &amp; datejul kaf rank'!$A62)</f>
        <v>2728.163203479</v>
      </c>
      <c r="H62" s="5" t="str">
        <f>VLOOKUP(I62,'datedec &amp; datejul kaf'!$E$5:$O$94,11,FALSE)</f>
        <v>2010-11</v>
      </c>
      <c r="I62" s="18">
        <f>LARGE('datedec &amp; datejul kaf'!$E$5:$E$94,'datedec &amp; datejul kaf rank'!$A62)</f>
        <v>1395.3123443700001</v>
      </c>
      <c r="J62" s="5" t="str">
        <f>VLOOKUP(K62,'datedec &amp; datejul kaf'!$F$5:$O$94,10,FALSE)</f>
        <v>1940-41</v>
      </c>
      <c r="K62" s="18">
        <f>LARGE('datedec &amp; datejul kaf'!$F$5:$F$94,'datedec &amp; datejul kaf rank'!$A62)</f>
        <v>605.83733265299998</v>
      </c>
      <c r="L62" s="5" t="str">
        <f>VLOOKUP(M62,'datedec &amp; datejul kaf'!$G$5:$O$94,9,FALSE)</f>
        <v>1991-92</v>
      </c>
      <c r="M62" s="18">
        <f>LARGE('datedec &amp; datejul kaf'!$G$5:$G$94,'datedec &amp; datejul kaf rank'!$A62)</f>
        <v>19866.733139295</v>
      </c>
      <c r="N62" s="5" t="str">
        <f>VLOOKUP(O62,'datedec &amp; datejul kaf'!$H$5:$O$94,8,FALSE)</f>
        <v>1991-92</v>
      </c>
      <c r="O62" s="18">
        <f>LARGE('datedec &amp; datejul kaf'!$H$5:$H$94,'datedec &amp; datejul kaf rank'!$A62)</f>
        <v>19324.965886884002</v>
      </c>
      <c r="P62" s="5" t="str">
        <f>VLOOKUP(Q62,'datedec &amp; datejul kaf'!$I$5:$O$94,7,FALSE)</f>
        <v>2014-15</v>
      </c>
      <c r="Q62" s="18">
        <f>LARGE('datedec &amp; datejul kaf'!$I$5:$I$94,'datedec &amp; datejul kaf rank'!$A62)</f>
        <v>18793.841939858998</v>
      </c>
      <c r="R62" s="5" t="str">
        <f>VLOOKUP(S62,'datedec &amp; datejul kaf'!$J$5:$O$94,6,FALSE)</f>
        <v>1929-30</v>
      </c>
      <c r="S62" s="18">
        <f>LARGE('datedec &amp; datejul kaf'!$J$5:$J$94,'datedec &amp; datejul kaf rank'!$A62)</f>
        <v>18244.819150529998</v>
      </c>
      <c r="T62" s="5" t="str">
        <f>VLOOKUP(U62,'datedec &amp; datejul kaf'!$K$5:$O$94,5,FALSE)</f>
        <v>1974-75</v>
      </c>
      <c r="U62" s="18">
        <f>LARGE('datedec &amp; datejul kaf'!$K$5:$K$94,'datedec &amp; datejul kaf rank'!$A62)</f>
        <v>16420.918392479998</v>
      </c>
      <c r="V62" s="5" t="str">
        <f>VLOOKUP(W62,'datedec &amp; datejul kaf'!$L$5:$O$94,4,FALSE)</f>
        <v>1939-40</v>
      </c>
      <c r="W62" s="18">
        <f>LARGE('datedec &amp; datejul kaf'!$L$5:$L$94,'datedec &amp; datejul kaf rank'!$A62)</f>
        <v>11986.406823237001</v>
      </c>
      <c r="X62" s="5" t="str">
        <f>VLOOKUP(Y62,'datedec &amp; datejul kaf'!$M$5:$O$94,3,FALSE)</f>
        <v>1978-79</v>
      </c>
      <c r="Y62" s="18">
        <f>LARGE('datedec &amp; datejul kaf'!$M$5:$M$94,'datedec &amp; datejul kaf rank'!$A62)</f>
        <v>5321.1369905399997</v>
      </c>
      <c r="Z62" s="5" t="str">
        <f>VLOOKUP(AA62,'datedec &amp; datejul kaf'!$N$5:$O$94,2,FALSE)</f>
        <v>1985-86</v>
      </c>
      <c r="AA62" s="18">
        <f>LARGE('datedec &amp; datejul kaf'!$N$5:$N$94,'datedec &amp; datejul kaf rank'!$A62)</f>
        <v>27928.205894840998</v>
      </c>
    </row>
    <row r="63" spans="1:27" x14ac:dyDescent="0.2">
      <c r="A63" s="5">
        <v>58</v>
      </c>
      <c r="B63" s="5" t="str">
        <f>VLOOKUP(C63,'datedec &amp; datejul kaf'!$B$5:$O$94,14,FALSE)</f>
        <v>1980-81</v>
      </c>
      <c r="C63" s="18">
        <f>LARGE('datedec &amp; datejul kaf'!$B$5:$B$94,'datedec &amp; datejul kaf rank'!$A63)</f>
        <v>8257.0806820950002</v>
      </c>
      <c r="D63" s="5" t="str">
        <f>VLOOKUP(E63,'datedec &amp; datejul kaf'!$C$5:$O$94,13,FALSE)</f>
        <v>2013-14</v>
      </c>
      <c r="E63" s="18">
        <f>LARGE('datedec &amp; datejul kaf'!$C$5:$C$94,'datedec &amp; datejul kaf rank'!$A63)</f>
        <v>4643.8173465179998</v>
      </c>
      <c r="F63" s="5" t="str">
        <f>VLOOKUP(G63,'datedec &amp; datejul kaf'!$D$5:$O$94,12,FALSE)</f>
        <v>1976-77</v>
      </c>
      <c r="G63" s="18">
        <f>LARGE('datedec &amp; datejul kaf'!$D$5:$D$94,'datedec &amp; datejul kaf rank'!$A63)</f>
        <v>2708.3483281889999</v>
      </c>
      <c r="H63" s="5" t="str">
        <f>VLOOKUP(I63,'datedec &amp; datejul kaf'!$E$5:$O$94,11,FALSE)</f>
        <v>1956-57</v>
      </c>
      <c r="I63" s="18">
        <f>LARGE('datedec &amp; datejul kaf'!$E$5:$E$94,'datedec &amp; datejul kaf rank'!$A63)</f>
        <v>1393.7949890550001</v>
      </c>
      <c r="J63" s="5" t="str">
        <f>VLOOKUP(K63,'datedec &amp; datejul kaf'!$F$5:$O$94,10,FALSE)</f>
        <v>1993-94</v>
      </c>
      <c r="K63" s="18">
        <f>LARGE('datedec &amp; datejul kaf'!$F$5:$F$94,'datedec &amp; datejul kaf rank'!$A63)</f>
        <v>603.00890300700007</v>
      </c>
      <c r="L63" s="5" t="str">
        <f>VLOOKUP(M63,'datedec &amp; datejul kaf'!$G$5:$O$94,9,FALSE)</f>
        <v>1997-98</v>
      </c>
      <c r="M63" s="18">
        <f>LARGE('datedec &amp; datejul kaf'!$G$5:$G$94,'datedec &amp; datejul kaf rank'!$A63)</f>
        <v>19816.70008332</v>
      </c>
      <c r="N63" s="5" t="str">
        <f>VLOOKUP(O63,'datedec &amp; datejul kaf'!$H$5:$O$94,8,FALSE)</f>
        <v>1979-80</v>
      </c>
      <c r="O63" s="18">
        <f>LARGE('datedec &amp; datejul kaf'!$H$5:$H$94,'datedec &amp; datejul kaf rank'!$A63)</f>
        <v>19258.896467873998</v>
      </c>
      <c r="P63" s="5" t="str">
        <f>VLOOKUP(Q63,'datedec &amp; datejul kaf'!$I$5:$O$94,7,FALSE)</f>
        <v>1929-30</v>
      </c>
      <c r="Q63" s="18">
        <f>LARGE('datedec &amp; datejul kaf'!$I$5:$I$94,'datedec &amp; datejul kaf rank'!$A63)</f>
        <v>18778.162601603999</v>
      </c>
      <c r="R63" s="5" t="str">
        <f>VLOOKUP(S63,'datedec &amp; datejul kaf'!$J$5:$O$94,6,FALSE)</f>
        <v>1987-88</v>
      </c>
      <c r="S63" s="18">
        <f>LARGE('datedec &amp; datejul kaf'!$J$5:$J$94,'datedec &amp; datejul kaf rank'!$A63)</f>
        <v>18188.081962575001</v>
      </c>
      <c r="T63" s="5" t="str">
        <f>VLOOKUP(U63,'datedec &amp; datejul kaf'!$K$5:$O$94,5,FALSE)</f>
        <v>1952-53</v>
      </c>
      <c r="U63" s="18">
        <f>LARGE('datedec &amp; datejul kaf'!$K$5:$K$94,'datedec &amp; datejul kaf rank'!$A63)</f>
        <v>16374.437733066001</v>
      </c>
      <c r="V63" s="5" t="str">
        <f>VLOOKUP(W63,'datedec &amp; datejul kaf'!$L$5:$O$94,4,FALSE)</f>
        <v>1993-94</v>
      </c>
      <c r="W63" s="18">
        <f>LARGE('datedec &amp; datejul kaf'!$L$5:$L$94,'datedec &amp; datejul kaf rank'!$A63)</f>
        <v>11687.460057587999</v>
      </c>
      <c r="X63" s="5" t="str">
        <f>VLOOKUP(Y63,'datedec &amp; datejul kaf'!$M$5:$O$94,3,FALSE)</f>
        <v>1936-37</v>
      </c>
      <c r="Y63" s="18">
        <f>LARGE('datedec &amp; datejul kaf'!$M$5:$M$94,'datedec &amp; datejul kaf rank'!$A63)</f>
        <v>5270.7786453210001</v>
      </c>
      <c r="Z63" s="5" t="str">
        <f>VLOOKUP(AA63,'datedec &amp; datejul kaf'!$N$5:$O$94,2,FALSE)</f>
        <v>1929-30</v>
      </c>
      <c r="AA63" s="18">
        <f>LARGE('datedec &amp; datejul kaf'!$N$5:$N$94,'datedec &amp; datejul kaf rank'!$A63)</f>
        <v>27927.303415536</v>
      </c>
    </row>
    <row r="64" spans="1:27" x14ac:dyDescent="0.2">
      <c r="A64" s="5">
        <v>59</v>
      </c>
      <c r="B64" s="5" t="str">
        <f>VLOOKUP(C64,'datedec &amp; datejul kaf'!$B$5:$O$94,14,FALSE)</f>
        <v>1929-30</v>
      </c>
      <c r="C64" s="18">
        <f>LARGE('datedec &amp; datejul kaf'!$B$5:$B$94,'datedec &amp; datejul kaf rank'!$A64)</f>
        <v>8246.0248147410002</v>
      </c>
      <c r="D64" s="5" t="str">
        <f>VLOOKUP(E64,'datedec &amp; datejul kaf'!$C$5:$O$94,13,FALSE)</f>
        <v>1989-90</v>
      </c>
      <c r="E64" s="18">
        <f>LARGE('datedec &amp; datejul kaf'!$C$5:$C$94,'datedec &amp; datejul kaf rank'!$A64)</f>
        <v>4640.5386689550005</v>
      </c>
      <c r="F64" s="5" t="str">
        <f>VLOOKUP(G64,'datedec &amp; datejul kaf'!$D$5:$O$94,12,FALSE)</f>
        <v>2001-02</v>
      </c>
      <c r="G64" s="18">
        <f>LARGE('datedec &amp; datejul kaf'!$D$5:$D$94,'datedec &amp; datejul kaf rank'!$A64)</f>
        <v>2560.7523006659999</v>
      </c>
      <c r="H64" s="5" t="str">
        <f>VLOOKUP(I64,'datedec &amp; datejul kaf'!$E$5:$O$94,11,FALSE)</f>
        <v>1948-49</v>
      </c>
      <c r="I64" s="18">
        <f>LARGE('datedec &amp; datejul kaf'!$E$5:$E$94,'datedec &amp; datejul kaf rank'!$A64)</f>
        <v>1345.0055693969998</v>
      </c>
      <c r="J64" s="5" t="str">
        <f>VLOOKUP(K64,'datedec &amp; datejul kaf'!$F$5:$O$94,10,FALSE)</f>
        <v>2006-07</v>
      </c>
      <c r="K64" s="18">
        <f>LARGE('datedec &amp; datejul kaf'!$F$5:$F$94,'datedec &amp; datejul kaf rank'!$A64)</f>
        <v>601.96361378999995</v>
      </c>
      <c r="L64" s="5" t="str">
        <f>VLOOKUP(M64,'datedec &amp; datejul kaf'!$G$5:$O$94,9,FALSE)</f>
        <v>1951-52</v>
      </c>
      <c r="M64" s="18">
        <f>LARGE('datedec &amp; datejul kaf'!$G$5:$G$94,'datedec &amp; datejul kaf rank'!$A64)</f>
        <v>19808.948678651999</v>
      </c>
      <c r="N64" s="5" t="str">
        <f>VLOOKUP(O64,'datedec &amp; datejul kaf'!$H$5:$O$94,8,FALSE)</f>
        <v>2004-05</v>
      </c>
      <c r="O64" s="18">
        <f>LARGE('datedec &amp; datejul kaf'!$H$5:$H$94,'datedec &amp; datejul kaf rank'!$A64)</f>
        <v>19237.135807532999</v>
      </c>
      <c r="P64" s="5" t="str">
        <f>VLOOKUP(Q64,'datedec &amp; datejul kaf'!$I$5:$O$94,7,FALSE)</f>
        <v>1987-88</v>
      </c>
      <c r="Q64" s="18">
        <f>LARGE('datedec &amp; datejul kaf'!$I$5:$I$94,'datedec &amp; datejul kaf rank'!$A64)</f>
        <v>18776.149378539001</v>
      </c>
      <c r="R64" s="5" t="str">
        <f>VLOOKUP(S64,'datedec &amp; datejul kaf'!$J$5:$O$94,6,FALSE)</f>
        <v>1991-92</v>
      </c>
      <c r="S64" s="18">
        <f>LARGE('datedec &amp; datejul kaf'!$J$5:$J$94,'datedec &amp; datejul kaf rank'!$A64)</f>
        <v>17909.346766415998</v>
      </c>
      <c r="T64" s="5" t="str">
        <f>VLOOKUP(U64,'datedec &amp; datejul kaf'!$K$5:$O$94,5,FALSE)</f>
        <v>1979-80</v>
      </c>
      <c r="U64" s="18">
        <f>LARGE('datedec &amp; datejul kaf'!$K$5:$K$94,'datedec &amp; datejul kaf rank'!$A64)</f>
        <v>16270.781538605999</v>
      </c>
      <c r="V64" s="5" t="str">
        <f>VLOOKUP(W64,'datedec &amp; datejul kaf'!$L$5:$O$94,4,FALSE)</f>
        <v>2002-03</v>
      </c>
      <c r="W64" s="18">
        <f>LARGE('datedec &amp; datejul kaf'!$L$5:$L$94,'datedec &amp; datejul kaf rank'!$A64)</f>
        <v>11661.331794105001</v>
      </c>
      <c r="X64" s="5" t="str">
        <f>VLOOKUP(Y64,'datedec &amp; datejul kaf'!$M$5:$O$94,3,FALSE)</f>
        <v>1972-73</v>
      </c>
      <c r="Y64" s="18">
        <f>LARGE('datedec &amp; datejul kaf'!$M$5:$M$94,'datedec &amp; datejul kaf rank'!$A64)</f>
        <v>5235.3002995440002</v>
      </c>
      <c r="Z64" s="5" t="str">
        <f>VLOOKUP(AA64,'datedec &amp; datejul kaf'!$N$5:$O$94,2,FALSE)</f>
        <v>1993-94</v>
      </c>
      <c r="AA64" s="18">
        <f>LARGE('datedec &amp; datejul kaf'!$N$5:$N$94,'datedec &amp; datejul kaf rank'!$A64)</f>
        <v>27730.858464225003</v>
      </c>
    </row>
    <row r="65" spans="1:27" x14ac:dyDescent="0.2">
      <c r="A65" s="5">
        <v>60</v>
      </c>
      <c r="B65" s="5" t="str">
        <f>VLOOKUP(C65,'datedec &amp; datejul kaf'!$B$5:$O$94,14,FALSE)</f>
        <v>2000-01</v>
      </c>
      <c r="C65" s="18">
        <f>LARGE('datedec &amp; datejul kaf'!$B$5:$B$94,'datedec &amp; datejul kaf rank'!$A65)</f>
        <v>8213.5791961230007</v>
      </c>
      <c r="D65" s="5" t="str">
        <f>VLOOKUP(E65,'datedec &amp; datejul kaf'!$C$5:$O$94,13,FALSE)</f>
        <v>2008-09</v>
      </c>
      <c r="E65" s="18">
        <f>LARGE('datedec &amp; datejul kaf'!$C$5:$C$94,'datedec &amp; datejul kaf rank'!$A65)</f>
        <v>4540.1671024709995</v>
      </c>
      <c r="F65" s="5" t="str">
        <f>VLOOKUP(G65,'datedec &amp; datejul kaf'!$D$5:$O$94,12,FALSE)</f>
        <v>1957-58</v>
      </c>
      <c r="G65" s="18">
        <f>LARGE('datedec &amp; datejul kaf'!$D$5:$D$94,'datedec &amp; datejul kaf rank'!$A65)</f>
        <v>2511.5761041629999</v>
      </c>
      <c r="H65" s="5" t="str">
        <f>VLOOKUP(I65,'datedec &amp; datejul kaf'!$E$5:$O$94,11,FALSE)</f>
        <v>1957-58</v>
      </c>
      <c r="I65" s="18">
        <f>LARGE('datedec &amp; datejul kaf'!$E$5:$E$94,'datedec &amp; datejul kaf rank'!$A65)</f>
        <v>1335.5642474369999</v>
      </c>
      <c r="J65" s="5" t="str">
        <f>VLOOKUP(K65,'datedec &amp; datejul kaf'!$F$5:$O$94,10,FALSE)</f>
        <v>2002-03</v>
      </c>
      <c r="K65" s="18">
        <f>LARGE('datedec &amp; datejul kaf'!$F$5:$F$94,'datedec &amp; datejul kaf rank'!$A65)</f>
        <v>600.24196096200001</v>
      </c>
      <c r="L65" s="5" t="str">
        <f>VLOOKUP(M65,'datedec &amp; datejul kaf'!$G$5:$O$94,9,FALSE)</f>
        <v>1979-80</v>
      </c>
      <c r="M65" s="18">
        <f>LARGE('datedec &amp; datejul kaf'!$G$5:$G$94,'datedec &amp; datejul kaf rank'!$A65)</f>
        <v>19713.289839264002</v>
      </c>
      <c r="N65" s="5" t="str">
        <f>VLOOKUP(O65,'datedec &amp; datejul kaf'!$H$5:$O$94,8,FALSE)</f>
        <v>1929-30</v>
      </c>
      <c r="O65" s="18">
        <f>LARGE('datedec &amp; datejul kaf'!$H$5:$H$94,'datedec &amp; datejul kaf rank'!$A65)</f>
        <v>19221.904733723997</v>
      </c>
      <c r="P65" s="5" t="str">
        <f>VLOOKUP(Q65,'datedec &amp; datejul kaf'!$I$5:$O$94,7,FALSE)</f>
        <v>1991-92</v>
      </c>
      <c r="Q65" s="18">
        <f>LARGE('datedec &amp; datejul kaf'!$I$5:$I$94,'datedec &amp; datejul kaf rank'!$A65)</f>
        <v>18742.626735168</v>
      </c>
      <c r="R65" s="5" t="str">
        <f>VLOOKUP(S65,'datedec &amp; datejul kaf'!$J$5:$O$94,6,FALSE)</f>
        <v>1938-39</v>
      </c>
      <c r="S65" s="18">
        <f>LARGE('datedec &amp; datejul kaf'!$J$5:$J$94,'datedec &amp; datejul kaf rank'!$A65)</f>
        <v>17883.313709541002</v>
      </c>
      <c r="T65" s="5" t="str">
        <f>VLOOKUP(U65,'datedec &amp; datejul kaf'!$K$5:$O$94,5,FALSE)</f>
        <v>1938-39</v>
      </c>
      <c r="U65" s="18">
        <f>LARGE('datedec &amp; datejul kaf'!$K$5:$K$94,'datedec &amp; datejul kaf rank'!$A65)</f>
        <v>16267.181538741001</v>
      </c>
      <c r="V65" s="5" t="str">
        <f>VLOOKUP(W65,'datedec &amp; datejul kaf'!$L$5:$O$94,4,FALSE)</f>
        <v>2005-06</v>
      </c>
      <c r="W65" s="18">
        <f>LARGE('datedec &amp; datejul kaf'!$L$5:$L$94,'datedec &amp; datejul kaf rank'!$A65)</f>
        <v>11639.946009783</v>
      </c>
      <c r="X65" s="5" t="str">
        <f>VLOOKUP(Y65,'datedec &amp; datejul kaf'!$M$5:$O$94,3,FALSE)</f>
        <v>1935-36</v>
      </c>
      <c r="Y65" s="18">
        <f>LARGE('datedec &amp; datejul kaf'!$M$5:$M$94,'datedec &amp; datejul kaf rank'!$A65)</f>
        <v>5226.0771593939999</v>
      </c>
      <c r="Z65" s="5" t="str">
        <f>VLOOKUP(AA65,'datedec &amp; datejul kaf'!$N$5:$O$94,2,FALSE)</f>
        <v>1983-84</v>
      </c>
      <c r="AA65" s="18">
        <f>LARGE('datedec &amp; datejul kaf'!$N$5:$N$94,'datedec &amp; datejul kaf rank'!$A65)</f>
        <v>27659.850202424997</v>
      </c>
    </row>
    <row r="66" spans="1:27" x14ac:dyDescent="0.2">
      <c r="A66" s="5">
        <v>61</v>
      </c>
      <c r="B66" s="5" t="str">
        <f>VLOOKUP(C66,'datedec &amp; datejul kaf'!$B$5:$O$94,14,FALSE)</f>
        <v>2008-09</v>
      </c>
      <c r="C66" s="18">
        <f>LARGE('datedec &amp; datejul kaf'!$B$5:$B$94,'datedec &amp; datejul kaf rank'!$A66)</f>
        <v>8194.8056431080004</v>
      </c>
      <c r="D66" s="5" t="str">
        <f>VLOOKUP(E66,'datedec &amp; datejul kaf'!$C$5:$O$94,13,FALSE)</f>
        <v>2007-08</v>
      </c>
      <c r="E66" s="18">
        <f>LARGE('datedec &amp; datejul kaf'!$C$5:$C$94,'datedec &amp; datejul kaf rank'!$A66)</f>
        <v>4518.392557833</v>
      </c>
      <c r="F66" s="5" t="str">
        <f>VLOOKUP(G66,'datedec &amp; datejul kaf'!$D$5:$O$94,12,FALSE)</f>
        <v>1949-50</v>
      </c>
      <c r="G66" s="18">
        <f>LARGE('datedec &amp; datejul kaf'!$D$5:$D$94,'datedec &amp; datejul kaf rank'!$A66)</f>
        <v>2492.1817247250001</v>
      </c>
      <c r="H66" s="5" t="str">
        <f>VLOOKUP(I66,'datedec &amp; datejul kaf'!$E$5:$O$94,11,FALSE)</f>
        <v>1979-80</v>
      </c>
      <c r="I66" s="18">
        <f>LARGE('datedec &amp; datejul kaf'!$E$5:$E$94,'datedec &amp; datejul kaf rank'!$A66)</f>
        <v>1328.4515204310001</v>
      </c>
      <c r="J66" s="5" t="str">
        <f>VLOOKUP(K66,'datedec &amp; datejul kaf'!$F$5:$O$94,10,FALSE)</f>
        <v>1957-58</v>
      </c>
      <c r="K66" s="18">
        <f>LARGE('datedec &amp; datejul kaf'!$F$5:$F$94,'datedec &amp; datejul kaf rank'!$A66)</f>
        <v>590.09650679700007</v>
      </c>
      <c r="L66" s="5" t="str">
        <f>VLOOKUP(M66,'datedec &amp; datejul kaf'!$G$5:$O$94,9,FALSE)</f>
        <v>1929-30</v>
      </c>
      <c r="M66" s="18">
        <f>LARGE('datedec &amp; datejul kaf'!$G$5:$G$94,'datedec &amp; datejul kaf rank'!$A66)</f>
        <v>19681.278600795002</v>
      </c>
      <c r="N66" s="5" t="str">
        <f>VLOOKUP(O66,'datedec &amp; datejul kaf'!$H$5:$O$94,8,FALSE)</f>
        <v>1987-88</v>
      </c>
      <c r="O66" s="18">
        <f>LARGE('datedec &amp; datejul kaf'!$H$5:$H$94,'datedec &amp; datejul kaf rank'!$A66)</f>
        <v>19215.262089345</v>
      </c>
      <c r="P66" s="5" t="str">
        <f>VLOOKUP(Q66,'datedec &amp; datejul kaf'!$I$5:$O$94,7,FALSE)</f>
        <v>1997-98</v>
      </c>
      <c r="Q66" s="18">
        <f>LARGE('datedec &amp; datejul kaf'!$I$5:$I$94,'datedec &amp; datejul kaf rank'!$A66)</f>
        <v>18529.348065480001</v>
      </c>
      <c r="R66" s="5" t="str">
        <f>VLOOKUP(S66,'datedec &amp; datejul kaf'!$J$5:$O$94,6,FALSE)</f>
        <v>1977-78</v>
      </c>
      <c r="S66" s="18">
        <f>LARGE('datedec &amp; datejul kaf'!$J$5:$J$94,'datedec &amp; datejul kaf rank'!$A66)</f>
        <v>17681.533221239999</v>
      </c>
      <c r="T66" s="5" t="str">
        <f>VLOOKUP(U66,'datedec &amp; datejul kaf'!$K$5:$O$94,5,FALSE)</f>
        <v>1994-95</v>
      </c>
      <c r="U66" s="18">
        <f>LARGE('datedec &amp; datejul kaf'!$K$5:$K$94,'datedec &amp; datejul kaf rank'!$A66)</f>
        <v>16204.396747707</v>
      </c>
      <c r="V66" s="5" t="str">
        <f>VLOOKUP(W66,'datedec &amp; datejul kaf'!$L$5:$O$94,4,FALSE)</f>
        <v>1969-70</v>
      </c>
      <c r="W66" s="18">
        <f>LARGE('datedec &amp; datejul kaf'!$L$5:$L$94,'datedec &amp; datejul kaf rank'!$A66)</f>
        <v>11598.675928686</v>
      </c>
      <c r="X66" s="5" t="str">
        <f>VLOOKUP(Y66,'datedec &amp; datejul kaf'!$M$5:$O$94,3,FALSE)</f>
        <v>1994-95</v>
      </c>
      <c r="Y66" s="18">
        <f>LARGE('datedec &amp; datejul kaf'!$M$5:$M$94,'datedec &amp; datejul kaf rank'!$A66)</f>
        <v>5207.323441089</v>
      </c>
      <c r="Z66" s="5" t="str">
        <f>VLOOKUP(AA66,'datedec &amp; datejul kaf'!$N$5:$O$94,2,FALSE)</f>
        <v>1970-71</v>
      </c>
      <c r="AA66" s="18">
        <f>LARGE('datedec &amp; datejul kaf'!$N$5:$N$94,'datedec &amp; datejul kaf rank'!$A66)</f>
        <v>27646.882269027003</v>
      </c>
    </row>
    <row r="67" spans="1:27" x14ac:dyDescent="0.2">
      <c r="A67" s="11">
        <v>62</v>
      </c>
      <c r="B67" s="5" t="str">
        <f>VLOOKUP(C67,'datedec &amp; datejul kaf'!$B$5:$O$94,14,FALSE)</f>
        <v>2013-14</v>
      </c>
      <c r="C67" s="18">
        <f>LARGE('datedec &amp; datejul kaf'!$B$5:$B$94,'datedec &amp; datejul kaf rank'!$A67)</f>
        <v>8085.708787695</v>
      </c>
      <c r="D67" s="5" t="str">
        <f>VLOOKUP(E67,'datedec &amp; datejul kaf'!$C$5:$O$94,13,FALSE)</f>
        <v>2000-01</v>
      </c>
      <c r="E67" s="18">
        <f>LARGE('datedec &amp; datejul kaf'!$C$5:$C$94,'datedec &amp; datejul kaf rank'!$A67)</f>
        <v>4495.8543768600002</v>
      </c>
      <c r="F67" s="5" t="str">
        <f>VLOOKUP(G67,'datedec &amp; datejul kaf'!$D$5:$O$94,12,FALSE)</f>
        <v>1928-29</v>
      </c>
      <c r="G67" s="18">
        <f>LARGE('datedec &amp; datejul kaf'!$D$5:$D$94,'datedec &amp; datejul kaf rank'!$A67)</f>
        <v>2476.3655269709998</v>
      </c>
      <c r="H67" s="5" t="str">
        <f>VLOOKUP(I67,'datedec &amp; datejul kaf'!$E$5:$O$94,11,FALSE)</f>
        <v>1961-62</v>
      </c>
      <c r="I67" s="18">
        <f>LARGE('datedec &amp; datejul kaf'!$E$5:$E$94,'datedec &amp; datejul kaf rank'!$A67)</f>
        <v>1294.0065630449999</v>
      </c>
      <c r="J67" s="5" t="str">
        <f>VLOOKUP(K67,'datedec &amp; datejul kaf'!$F$5:$O$94,10,FALSE)</f>
        <v>1991-92</v>
      </c>
      <c r="K67" s="18">
        <f>LARGE('datedec &amp; datejul kaf'!$F$5:$F$94,'datedec &amp; datejul kaf rank'!$A67)</f>
        <v>580.44295344000011</v>
      </c>
      <c r="L67" s="5" t="str">
        <f>VLOOKUP(M67,'datedec &amp; datejul kaf'!$G$5:$O$94,9,FALSE)</f>
        <v>1987-88</v>
      </c>
      <c r="M67" s="18">
        <f>LARGE('datedec &amp; datejul kaf'!$G$5:$G$94,'datedec &amp; datejul kaf rank'!$A67)</f>
        <v>19663.383725432999</v>
      </c>
      <c r="N67" s="5" t="str">
        <f>VLOOKUP(O67,'datedec &amp; datejul kaf'!$H$5:$O$94,8,FALSE)</f>
        <v>1997-98</v>
      </c>
      <c r="O67" s="18">
        <f>LARGE('datedec &amp; datejul kaf'!$H$5:$H$94,'datedec &amp; datejul kaf rank'!$A67)</f>
        <v>19190.018453928002</v>
      </c>
      <c r="P67" s="5" t="str">
        <f>VLOOKUP(Q67,'datedec &amp; datejul kaf'!$I$5:$O$94,7,FALSE)</f>
        <v>2004-05</v>
      </c>
      <c r="Q67" s="18">
        <f>LARGE('datedec &amp; datejul kaf'!$I$5:$I$94,'datedec &amp; datejul kaf rank'!$A67)</f>
        <v>18446.508399164999</v>
      </c>
      <c r="R67" s="5" t="str">
        <f>VLOOKUP(S67,'datedec &amp; datejul kaf'!$J$5:$O$94,6,FALSE)</f>
        <v>1997-98</v>
      </c>
      <c r="S67" s="18">
        <f>LARGE('datedec &amp; datejul kaf'!$J$5:$J$94,'datedec &amp; datejul kaf rank'!$A67)</f>
        <v>17667.414874662001</v>
      </c>
      <c r="T67" s="5" t="str">
        <f>VLOOKUP(U67,'datedec &amp; datejul kaf'!$K$5:$O$94,5,FALSE)</f>
        <v>1977-78</v>
      </c>
      <c r="U67" s="18">
        <f>LARGE('datedec &amp; datejul kaf'!$K$5:$K$94,'datedec &amp; datejul kaf rank'!$A67)</f>
        <v>16186.67046738</v>
      </c>
      <c r="V67" s="5" t="str">
        <f>VLOOKUP(W67,'datedec &amp; datejul kaf'!$L$5:$O$94,4,FALSE)</f>
        <v>1956-57</v>
      </c>
      <c r="W67" s="18">
        <f>LARGE('datedec &amp; datejul kaf'!$L$5:$L$94,'datedec &amp; datejul kaf rank'!$A67)</f>
        <v>11569.298739705</v>
      </c>
      <c r="X67" s="5" t="str">
        <f>VLOOKUP(Y67,'datedec &amp; datejul kaf'!$M$5:$O$94,3,FALSE)</f>
        <v>2004-05</v>
      </c>
      <c r="Y67" s="18">
        <f>LARGE('datedec &amp; datejul kaf'!$M$5:$M$94,'datedec &amp; datejul kaf rank'!$A67)</f>
        <v>5183.4047643000004</v>
      </c>
      <c r="Z67" s="5" t="str">
        <f>VLOOKUP(AA67,'datedec &amp; datejul kaf'!$N$5:$O$94,2,FALSE)</f>
        <v>1979-80</v>
      </c>
      <c r="AA67" s="18">
        <f>LARGE('datedec &amp; datejul kaf'!$N$5:$N$94,'datedec &amp; datejul kaf rank'!$A67)</f>
        <v>27404.069716149002</v>
      </c>
    </row>
    <row r="68" spans="1:27" x14ac:dyDescent="0.2">
      <c r="A68" s="11">
        <v>63</v>
      </c>
      <c r="B68" s="5" t="str">
        <f>VLOOKUP(C68,'datedec &amp; datejul kaf'!$B$5:$O$94,14,FALSE)</f>
        <v>1973-74</v>
      </c>
      <c r="C68" s="18">
        <f>LARGE('datedec &amp; datejul kaf'!$B$5:$B$94,'datedec &amp; datejul kaf rank'!$A68)</f>
        <v>8048.62779735</v>
      </c>
      <c r="D68" s="5" t="str">
        <f>VLOOKUP(E68,'datedec &amp; datejul kaf'!$C$5:$O$94,13,FALSE)</f>
        <v>1984-85</v>
      </c>
      <c r="E68" s="18">
        <f>LARGE('datedec &amp; datejul kaf'!$C$5:$C$94,'datedec &amp; datejul kaf rank'!$A68)</f>
        <v>4456.8295849349997</v>
      </c>
      <c r="F68" s="5" t="str">
        <f>VLOOKUP(G68,'datedec &amp; datejul kaf'!$D$5:$O$94,12,FALSE)</f>
        <v>1938-39</v>
      </c>
      <c r="G68" s="18">
        <f>LARGE('datedec &amp; datejul kaf'!$D$5:$D$94,'datedec &amp; datejul kaf rank'!$A68)</f>
        <v>2451.7625526870002</v>
      </c>
      <c r="H68" s="5" t="str">
        <f>VLOOKUP(I68,'datedec &amp; datejul kaf'!$E$5:$O$94,11,FALSE)</f>
        <v>1928-29</v>
      </c>
      <c r="I68" s="18">
        <f>LARGE('datedec &amp; datejul kaf'!$E$5:$E$94,'datedec &amp; datejul kaf rank'!$A68)</f>
        <v>1289.5933400699998</v>
      </c>
      <c r="J68" s="5" t="str">
        <f>VLOOKUP(K68,'datedec &amp; datejul kaf'!$F$5:$O$94,10,FALSE)</f>
        <v>1985-86</v>
      </c>
      <c r="K68" s="18">
        <f>LARGE('datedec &amp; datejul kaf'!$F$5:$F$94,'datedec &amp; datejul kaf rank'!$A68)</f>
        <v>577.79898659699995</v>
      </c>
      <c r="L68" s="5" t="str">
        <f>VLOOKUP(M68,'datedec &amp; datejul kaf'!$G$5:$O$94,9,FALSE)</f>
        <v>1977-78</v>
      </c>
      <c r="M68" s="18">
        <f>LARGE('datedec &amp; datejul kaf'!$G$5:$G$94,'datedec &amp; datejul kaf rank'!$A68)</f>
        <v>19212.157957230003</v>
      </c>
      <c r="N68" s="5" t="str">
        <f>VLOOKUP(O68,'datedec &amp; datejul kaf'!$H$5:$O$94,8,FALSE)</f>
        <v>1977-78</v>
      </c>
      <c r="O68" s="18">
        <f>LARGE('datedec &amp; datejul kaf'!$H$5:$H$94,'datedec &amp; datejul kaf rank'!$A68)</f>
        <v>18720.810537639001</v>
      </c>
      <c r="P68" s="5" t="str">
        <f>VLOOKUP(Q68,'datedec &amp; datejul kaf'!$I$5:$O$94,7,FALSE)</f>
        <v>1938-39</v>
      </c>
      <c r="Q68" s="18">
        <f>LARGE('datedec &amp; datejul kaf'!$I$5:$I$94,'datedec &amp; datejul kaf rank'!$A68)</f>
        <v>18364.269724563001</v>
      </c>
      <c r="R68" s="5" t="str">
        <f>VLOOKUP(S68,'datedec &amp; datejul kaf'!$J$5:$O$94,6,FALSE)</f>
        <v>2007-08</v>
      </c>
      <c r="S68" s="18">
        <f>LARGE('datedec &amp; datejul kaf'!$J$5:$J$94,'datedec &amp; datejul kaf rank'!$A68)</f>
        <v>17665.849916043</v>
      </c>
      <c r="T68" s="5" t="str">
        <f>VLOOKUP(U68,'datedec &amp; datejul kaf'!$K$5:$O$94,5,FALSE)</f>
        <v>1929-30</v>
      </c>
      <c r="U68" s="18">
        <f>LARGE('datedec &amp; datejul kaf'!$K$5:$K$94,'datedec &amp; datejul kaf rank'!$A68)</f>
        <v>16123.496916029999</v>
      </c>
      <c r="V68" s="5" t="str">
        <f>VLOOKUP(W68,'datedec &amp; datejul kaf'!$L$5:$O$94,4,FALSE)</f>
        <v>1987-88</v>
      </c>
      <c r="W68" s="18">
        <f>LARGE('datedec &amp; datejul kaf'!$L$5:$L$94,'datedec &amp; datejul kaf rank'!$A68)</f>
        <v>11542.912624991999</v>
      </c>
      <c r="X68" s="5" t="str">
        <f>VLOOKUP(Y68,'datedec &amp; datejul kaf'!$M$5:$O$94,3,FALSE)</f>
        <v>1968-69</v>
      </c>
      <c r="Y68" s="18">
        <f>LARGE('datedec &amp; datejul kaf'!$M$5:$M$94,'datedec &amp; datejul kaf rank'!$A68)</f>
        <v>5061.8437771229992</v>
      </c>
      <c r="Z68" s="5" t="str">
        <f>VLOOKUP(AA68,'datedec &amp; datejul kaf'!$N$5:$O$94,2,FALSE)</f>
        <v>1986-87</v>
      </c>
      <c r="AA68" s="18">
        <f>LARGE('datedec &amp; datejul kaf'!$N$5:$N$94,'datedec &amp; datejul kaf rank'!$A68)</f>
        <v>27361.484593778998</v>
      </c>
    </row>
    <row r="69" spans="1:27" x14ac:dyDescent="0.2">
      <c r="A69" s="11">
        <v>64</v>
      </c>
      <c r="B69" s="5" t="str">
        <f>VLOOKUP(C69,'datedec &amp; datejul kaf'!$B$5:$O$94,14,FALSE)</f>
        <v>1942-43</v>
      </c>
      <c r="C69" s="18">
        <f>LARGE('datedec &amp; datejul kaf'!$B$5:$B$94,'datedec &amp; datejul kaf rank'!$A69)</f>
        <v>7745.0654946839995</v>
      </c>
      <c r="D69" s="5" t="str">
        <f>VLOOKUP(E69,'datedec &amp; datejul kaf'!$C$5:$O$94,13,FALSE)</f>
        <v>1991-92</v>
      </c>
      <c r="E69" s="18">
        <f>LARGE('datedec &amp; datejul kaf'!$C$5:$C$94,'datedec &amp; datejul kaf rank'!$A69)</f>
        <v>4422.9776853780004</v>
      </c>
      <c r="F69" s="5" t="str">
        <f>VLOOKUP(G69,'datedec &amp; datejul kaf'!$D$5:$O$94,12,FALSE)</f>
        <v>1951-52</v>
      </c>
      <c r="G69" s="18">
        <f>LARGE('datedec &amp; datejul kaf'!$D$5:$D$94,'datedec &amp; datejul kaf rank'!$A69)</f>
        <v>2446.6075115580002</v>
      </c>
      <c r="H69" s="5" t="str">
        <f>VLOOKUP(I69,'datedec &amp; datejul kaf'!$E$5:$O$94,11,FALSE)</f>
        <v>1998-99</v>
      </c>
      <c r="I69" s="18">
        <f>LARGE('datedec &amp; datejul kaf'!$E$5:$E$94,'datedec &amp; datejul kaf rank'!$A69)</f>
        <v>1285.4518526219999</v>
      </c>
      <c r="J69" s="5" t="str">
        <f>VLOOKUP(K69,'datedec &amp; datejul kaf'!$F$5:$O$94,10,FALSE)</f>
        <v>2010-11</v>
      </c>
      <c r="K69" s="18">
        <f>LARGE('datedec &amp; datejul kaf'!$F$5:$F$94,'datedec &amp; datejul kaf rank'!$A69)</f>
        <v>575.52394535999997</v>
      </c>
      <c r="L69" s="5" t="str">
        <f>VLOOKUP(M69,'datedec &amp; datejul kaf'!$G$5:$O$94,9,FALSE)</f>
        <v>1938-39</v>
      </c>
      <c r="M69" s="18">
        <f>LARGE('datedec &amp; datejul kaf'!$G$5:$G$94,'datedec &amp; datejul kaf rank'!$A69)</f>
        <v>19206.471345872997</v>
      </c>
      <c r="N69" s="5" t="str">
        <f>VLOOKUP(O69,'datedec &amp; datejul kaf'!$H$5:$O$94,8,FALSE)</f>
        <v>1938-39</v>
      </c>
      <c r="O69" s="18">
        <f>LARGE('datedec &amp; datejul kaf'!$H$5:$H$94,'datedec &amp; datejul kaf rank'!$A69)</f>
        <v>18703.379794491</v>
      </c>
      <c r="P69" s="5" t="str">
        <f>VLOOKUP(Q69,'datedec &amp; datejul kaf'!$I$5:$O$94,7,FALSE)</f>
        <v>1977-78</v>
      </c>
      <c r="Q69" s="18">
        <f>LARGE('datedec &amp; datejul kaf'!$I$5:$I$94,'datedec &amp; datejul kaf rank'!$A69)</f>
        <v>18332.994353835002</v>
      </c>
      <c r="R69" s="5" t="str">
        <f>VLOOKUP(S69,'datedec &amp; datejul kaf'!$J$5:$O$94,6,FALSE)</f>
        <v>2004-05</v>
      </c>
      <c r="S69" s="18">
        <f>LARGE('datedec &amp; datejul kaf'!$J$5:$J$94,'datedec &amp; datejul kaf rank'!$A69)</f>
        <v>17581.316365494</v>
      </c>
      <c r="T69" s="5" t="str">
        <f>VLOOKUP(U69,'datedec &amp; datejul kaf'!$K$5:$O$94,5,FALSE)</f>
        <v>1997-98</v>
      </c>
      <c r="U69" s="18">
        <f>LARGE('datedec &amp; datejul kaf'!$K$5:$K$94,'datedec &amp; datejul kaf rank'!$A69)</f>
        <v>16080.261215172</v>
      </c>
      <c r="V69" s="5" t="str">
        <f>VLOOKUP(W69,'datedec &amp; datejul kaf'!$L$5:$O$94,4,FALSE)</f>
        <v>1928-29</v>
      </c>
      <c r="W69" s="18">
        <f>LARGE('datedec &amp; datejul kaf'!$L$5:$L$94,'datedec &amp; datejul kaf rank'!$A69)</f>
        <v>11466.059074154999</v>
      </c>
      <c r="X69" s="5" t="str">
        <f>VLOOKUP(Y69,'datedec &amp; datejul kaf'!$M$5:$O$94,3,FALSE)</f>
        <v>1987-88</v>
      </c>
      <c r="Y69" s="18">
        <f>LARGE('datedec &amp; datejul kaf'!$M$5:$M$94,'datedec &amp; datejul kaf rank'!$A69)</f>
        <v>4941.8814675719996</v>
      </c>
      <c r="Z69" s="5" t="str">
        <f>VLOOKUP(AA69,'datedec &amp; datejul kaf'!$N$5:$O$94,2,FALSE)</f>
        <v>1972-73</v>
      </c>
      <c r="AA69" s="18">
        <f>LARGE('datedec &amp; datejul kaf'!$N$5:$N$94,'datedec &amp; datejul kaf rank'!$A69)</f>
        <v>27250.463771496001</v>
      </c>
    </row>
    <row r="70" spans="1:27" x14ac:dyDescent="0.2">
      <c r="A70" s="11">
        <v>65</v>
      </c>
      <c r="B70" s="5" t="str">
        <f>VLOOKUP(C70,'datedec &amp; datejul kaf'!$B$5:$O$94,14,FALSE)</f>
        <v>2010-11</v>
      </c>
      <c r="C70" s="18">
        <f>LARGE('datedec &amp; datejul kaf'!$B$5:$B$94,'datedec &amp; datejul kaf rank'!$A70)</f>
        <v>7732.3554125159999</v>
      </c>
      <c r="D70" s="5" t="str">
        <f>VLOOKUP(E70,'datedec &amp; datejul kaf'!$C$5:$O$94,13,FALSE)</f>
        <v>1979-80</v>
      </c>
      <c r="E70" s="18">
        <f>LARGE('datedec &amp; datejul kaf'!$C$5:$C$94,'datedec &amp; datejul kaf rank'!$A70)</f>
        <v>4395.536364093</v>
      </c>
      <c r="F70" s="5" t="str">
        <f>VLOOKUP(G70,'datedec &amp; datejul kaf'!$D$5:$O$94,12,FALSE)</f>
        <v>2000-01</v>
      </c>
      <c r="G70" s="18">
        <f>LARGE('datedec &amp; datejul kaf'!$D$5:$D$94,'datedec &amp; datejul kaf rank'!$A70)</f>
        <v>2424.75362808</v>
      </c>
      <c r="H70" s="5" t="str">
        <f>VLOOKUP(I70,'datedec &amp; datejul kaf'!$E$5:$O$94,11,FALSE)</f>
        <v>2017-18</v>
      </c>
      <c r="I70" s="18">
        <f>LARGE('datedec &amp; datejul kaf'!$E$5:$E$94,'datedec &amp; datejul kaf rank'!$A70)</f>
        <v>1276.980447981</v>
      </c>
      <c r="J70" s="5" t="str">
        <f>VLOOKUP(K70,'datedec &amp; datejul kaf'!$F$5:$O$94,10,FALSE)</f>
        <v>1974-75</v>
      </c>
      <c r="K70" s="18">
        <f>LARGE('datedec &amp; datejul kaf'!$F$5:$F$94,'datedec &amp; datejul kaf rank'!$A70)</f>
        <v>564.94807798800002</v>
      </c>
      <c r="L70" s="5" t="str">
        <f>VLOOKUP(M70,'datedec &amp; datejul kaf'!$G$5:$O$94,9,FALSE)</f>
        <v>2007-08</v>
      </c>
      <c r="M70" s="18">
        <f>LARGE('datedec &amp; datejul kaf'!$G$5:$G$94,'datedec &amp; datejul kaf rank'!$A70)</f>
        <v>19108.886556144</v>
      </c>
      <c r="N70" s="5" t="str">
        <f>VLOOKUP(O70,'datedec &amp; datejul kaf'!$H$5:$O$94,8,FALSE)</f>
        <v>2007-08</v>
      </c>
      <c r="O70" s="18">
        <f>LARGE('datedec &amp; datejul kaf'!$H$5:$H$94,'datedec &amp; datejul kaf rank'!$A70)</f>
        <v>18575.604592670999</v>
      </c>
      <c r="P70" s="5" t="str">
        <f>VLOOKUP(Q70,'datedec &amp; datejul kaf'!$I$5:$O$94,7,FALSE)</f>
        <v>2007-08</v>
      </c>
      <c r="Q70" s="18">
        <f>LARGE('datedec &amp; datejul kaf'!$I$5:$I$94,'datedec &amp; datejul kaf rank'!$A70)</f>
        <v>18147.420807075003</v>
      </c>
      <c r="R70" s="5" t="str">
        <f>VLOOKUP(S70,'datedec &amp; datejul kaf'!$J$5:$O$94,6,FALSE)</f>
        <v>1930-31</v>
      </c>
      <c r="S70" s="18">
        <f>LARGE('datedec &amp; datejul kaf'!$J$5:$J$94,'datedec &amp; datejul kaf rank'!$A70)</f>
        <v>17454.485295869999</v>
      </c>
      <c r="T70" s="5" t="str">
        <f>VLOOKUP(U70,'datedec &amp; datejul kaf'!$K$5:$O$94,5,FALSE)</f>
        <v>1987-88</v>
      </c>
      <c r="U70" s="18">
        <f>LARGE('datedec &amp; datejul kaf'!$K$5:$K$94,'datedec &amp; datejul kaf rank'!$A70)</f>
        <v>16067.354769375001</v>
      </c>
      <c r="V70" s="5" t="str">
        <f>VLOOKUP(W70,'datedec &amp; datejul kaf'!$L$5:$O$94,4,FALSE)</f>
        <v>1986-87</v>
      </c>
      <c r="W70" s="18">
        <f>LARGE('datedec &amp; datejul kaf'!$L$5:$L$94,'datedec &amp; datejul kaf rank'!$A70)</f>
        <v>11348.784367808999</v>
      </c>
      <c r="X70" s="5" t="str">
        <f>VLOOKUP(Y70,'datedec &amp; datejul kaf'!$M$5:$O$94,3,FALSE)</f>
        <v>1984-85</v>
      </c>
      <c r="Y70" s="18">
        <f>LARGE('datedec &amp; datejul kaf'!$M$5:$M$94,'datedec &amp; datejul kaf rank'!$A70)</f>
        <v>4918.3932039900001</v>
      </c>
      <c r="Z70" s="5" t="str">
        <f>VLOOKUP(AA70,'datedec &amp; datejul kaf'!$N$5:$O$94,2,FALSE)</f>
        <v>1930-31</v>
      </c>
      <c r="AA70" s="18">
        <f>LARGE('datedec &amp; datejul kaf'!$N$5:$N$94,'datedec &amp; datejul kaf rank'!$A70)</f>
        <v>27245.352366728999</v>
      </c>
    </row>
    <row r="71" spans="1:27" x14ac:dyDescent="0.2">
      <c r="A71" s="11">
        <v>66</v>
      </c>
      <c r="B71" s="5" t="str">
        <f>VLOOKUP(C71,'datedec &amp; datejul kaf'!$B$5:$O$94,14,FALSE)</f>
        <v>1938-39</v>
      </c>
      <c r="C71" s="18">
        <f>LARGE('datedec &amp; datejul kaf'!$B$5:$B$94,'datedec &amp; datejul kaf rank'!$A71)</f>
        <v>7716.3408676619993</v>
      </c>
      <c r="D71" s="5" t="str">
        <f>VLOOKUP(E71,'datedec &amp; datejul kaf'!$C$5:$O$94,13,FALSE)</f>
        <v>1957-58</v>
      </c>
      <c r="E71" s="18">
        <f>LARGE('datedec &amp; datejul kaf'!$C$5:$C$94,'datedec &amp; datejul kaf rank'!$A71)</f>
        <v>4391.8471080329991</v>
      </c>
      <c r="F71" s="5" t="str">
        <f>VLOOKUP(G71,'datedec &amp; datejul kaf'!$D$5:$O$94,12,FALSE)</f>
        <v>1979-80</v>
      </c>
      <c r="G71" s="18">
        <f>LARGE('datedec &amp; datejul kaf'!$D$5:$D$94,'datedec &amp; datejul kaf rank'!$A71)</f>
        <v>2381.8571007630003</v>
      </c>
      <c r="H71" s="5" t="str">
        <f>VLOOKUP(I71,'datedec &amp; datejul kaf'!$E$5:$O$94,11,FALSE)</f>
        <v>1991-92</v>
      </c>
      <c r="I71" s="18">
        <f>LARGE('datedec &amp; datejul kaf'!$E$5:$E$94,'datedec &amp; datejul kaf rank'!$A71)</f>
        <v>1253.9106967799999</v>
      </c>
      <c r="J71" s="5" t="str">
        <f>VLOOKUP(K71,'datedec &amp; datejul kaf'!$F$5:$O$94,10,FALSE)</f>
        <v>2013-14</v>
      </c>
      <c r="K71" s="18">
        <f>LARGE('datedec &amp; datejul kaf'!$F$5:$F$94,'datedec &amp; datejul kaf rank'!$A71)</f>
        <v>554.12626021200003</v>
      </c>
      <c r="L71" s="5" t="str">
        <f>VLOOKUP(M71,'datedec &amp; datejul kaf'!$G$5:$O$94,9,FALSE)</f>
        <v>1994-95</v>
      </c>
      <c r="M71" s="18">
        <f>LARGE('datedec &amp; datejul kaf'!$G$5:$G$94,'datedec &amp; datejul kaf rank'!$A71)</f>
        <v>19070.815813770001</v>
      </c>
      <c r="N71" s="5" t="str">
        <f>VLOOKUP(O71,'datedec &amp; datejul kaf'!$H$5:$O$94,8,FALSE)</f>
        <v>1994-95</v>
      </c>
      <c r="O71" s="18">
        <f>LARGE('datedec &amp; datejul kaf'!$H$5:$H$94,'datedec &amp; datejul kaf rank'!$A71)</f>
        <v>18533.783106635998</v>
      </c>
      <c r="P71" s="5" t="str">
        <f>VLOOKUP(Q71,'datedec &amp; datejul kaf'!$I$5:$O$94,7,FALSE)</f>
        <v>1994-95</v>
      </c>
      <c r="Q71" s="18">
        <f>LARGE('datedec &amp; datejul kaf'!$I$5:$I$94,'datedec &amp; datejul kaf rank'!$A71)</f>
        <v>17970.52494594</v>
      </c>
      <c r="R71" s="5" t="str">
        <f>VLOOKUP(S71,'datedec &amp; datejul kaf'!$J$5:$O$94,6,FALSE)</f>
        <v>1994-95</v>
      </c>
      <c r="S71" s="18">
        <f>LARGE('datedec &amp; datejul kaf'!$J$5:$J$94,'datedec &amp; datejul kaf rank'!$A71)</f>
        <v>17351.160341067</v>
      </c>
      <c r="T71" s="5" t="str">
        <f>VLOOKUP(U71,'datedec &amp; datejul kaf'!$K$5:$O$94,5,FALSE)</f>
        <v>1991-92</v>
      </c>
      <c r="U71" s="18">
        <f>LARGE('datedec &amp; datejul kaf'!$K$5:$K$94,'datedec &amp; datejul kaf rank'!$A71)</f>
        <v>15945.234443375999</v>
      </c>
      <c r="V71" s="5" t="str">
        <f>VLOOKUP(W71,'datedec &amp; datejul kaf'!$L$5:$O$94,4,FALSE)</f>
        <v>1941-42</v>
      </c>
      <c r="W71" s="18">
        <f>LARGE('datedec &amp; datejul kaf'!$L$5:$L$94,'datedec &amp; datejul kaf rank'!$A71)</f>
        <v>11304.090815766</v>
      </c>
      <c r="X71" s="5" t="str">
        <f>VLOOKUP(Y71,'datedec &amp; datejul kaf'!$M$5:$O$94,3,FALSE)</f>
        <v>2003-04</v>
      </c>
      <c r="Y71" s="18">
        <f>LARGE('datedec &amp; datejul kaf'!$M$5:$M$94,'datedec &amp; datejul kaf rank'!$A71)</f>
        <v>4899.2705600789996</v>
      </c>
      <c r="Z71" s="5" t="str">
        <f>VLOOKUP(AA71,'datedec &amp; datejul kaf'!$N$5:$O$94,2,FALSE)</f>
        <v>1974-75</v>
      </c>
      <c r="AA71" s="18">
        <f>LARGE('datedec &amp; datejul kaf'!$N$5:$N$94,'datedec &amp; datejul kaf rank'!$A71)</f>
        <v>27200.155013052001</v>
      </c>
    </row>
    <row r="72" spans="1:27" x14ac:dyDescent="0.2">
      <c r="A72" s="11">
        <v>67</v>
      </c>
      <c r="B72" s="5" t="str">
        <f>VLOOKUP(C72,'datedec &amp; datejul kaf'!$B$5:$O$94,14,FALSE)</f>
        <v>1979-80</v>
      </c>
      <c r="C72" s="18">
        <f>LARGE('datedec &amp; datejul kaf'!$B$5:$B$94,'datedec &amp; datejul kaf rank'!$A72)</f>
        <v>7690.7798768849998</v>
      </c>
      <c r="D72" s="5" t="str">
        <f>VLOOKUP(E72,'datedec &amp; datejul kaf'!$C$5:$O$94,13,FALSE)</f>
        <v>1974-75</v>
      </c>
      <c r="E72" s="18">
        <f>LARGE('datedec &amp; datejul kaf'!$C$5:$C$94,'datedec &amp; datejul kaf rank'!$A72)</f>
        <v>4315.6421522129995</v>
      </c>
      <c r="F72" s="5" t="str">
        <f>VLOOKUP(G72,'datedec &amp; datejul kaf'!$D$5:$O$94,12,FALSE)</f>
        <v>1935-36</v>
      </c>
      <c r="G72" s="18">
        <f>LARGE('datedec &amp; datejul kaf'!$D$5:$D$94,'datedec &amp; datejul kaf rank'!$A72)</f>
        <v>2355.032638959</v>
      </c>
      <c r="H72" s="5" t="str">
        <f>VLOOKUP(I72,'datedec &amp; datejul kaf'!$E$5:$O$94,11,FALSE)</f>
        <v>2009-10</v>
      </c>
      <c r="I72" s="18">
        <f>LARGE('datedec &amp; datejul kaf'!$E$5:$E$94,'datedec &amp; datejul kaf rank'!$A72)</f>
        <v>1249.703754789</v>
      </c>
      <c r="J72" s="5" t="str">
        <f>VLOOKUP(K72,'datedec &amp; datejul kaf'!$F$5:$O$94,10,FALSE)</f>
        <v>1928-29</v>
      </c>
      <c r="K72" s="18">
        <f>LARGE('datedec &amp; datejul kaf'!$F$5:$F$94,'datedec &amp; datejul kaf rank'!$A72)</f>
        <v>554.00328501000001</v>
      </c>
      <c r="L72" s="5" t="str">
        <f>VLOOKUP(M72,'datedec &amp; datejul kaf'!$G$5:$O$94,9,FALSE)</f>
        <v>1930-31</v>
      </c>
      <c r="M72" s="18">
        <f>LARGE('datedec &amp; datejul kaf'!$G$5:$G$94,'datedec &amp; datejul kaf rank'!$A72)</f>
        <v>18650.050209713998</v>
      </c>
      <c r="N72" s="5" t="str">
        <f>VLOOKUP(O72,'datedec &amp; datejul kaf'!$H$5:$O$94,8,FALSE)</f>
        <v>1930-31</v>
      </c>
      <c r="O72" s="18">
        <f>LARGE('datedec &amp; datejul kaf'!$H$5:$H$94,'datedec &amp; datejul kaf rank'!$A72)</f>
        <v>18255.361298895001</v>
      </c>
      <c r="P72" s="5" t="str">
        <f>VLOOKUP(Q72,'datedec &amp; datejul kaf'!$I$5:$O$94,7,FALSE)</f>
        <v>1930-31</v>
      </c>
      <c r="Q72" s="18">
        <f>LARGE('datedec &amp; datejul kaf'!$I$5:$I$94,'datedec &amp; datejul kaf rank'!$A72)</f>
        <v>17935.133872887</v>
      </c>
      <c r="R72" s="5" t="str">
        <f>VLOOKUP(S72,'datedec &amp; datejul kaf'!$J$5:$O$94,6,FALSE)</f>
        <v>2014-15</v>
      </c>
      <c r="S72" s="18">
        <f>LARGE('datedec &amp; datejul kaf'!$J$5:$J$94,'datedec &amp; datejul kaf rank'!$A72)</f>
        <v>17319.061829874001</v>
      </c>
      <c r="T72" s="5" t="str">
        <f>VLOOKUP(U72,'datedec &amp; datejul kaf'!$K$5:$O$94,5,FALSE)</f>
        <v>1984-85</v>
      </c>
      <c r="U72" s="18">
        <f>LARGE('datedec &amp; datejul kaf'!$K$5:$K$94,'datedec &amp; datejul kaf rank'!$A72)</f>
        <v>15865.116099273</v>
      </c>
      <c r="V72" s="5" t="str">
        <f>VLOOKUP(W72,'datedec &amp; datejul kaf'!$L$5:$O$94,4,FALSE)</f>
        <v>1988-89</v>
      </c>
      <c r="W72" s="18">
        <f>LARGE('datedec &amp; datejul kaf'!$L$5:$L$94,'datedec &amp; datejul kaf rank'!$A72)</f>
        <v>11291.321229468</v>
      </c>
      <c r="X72" s="5" t="str">
        <f>VLOOKUP(Y72,'datedec &amp; datejul kaf'!$M$5:$O$94,3,FALSE)</f>
        <v>1940-41</v>
      </c>
      <c r="Y72" s="18">
        <f>LARGE('datedec &amp; datejul kaf'!$M$5:$M$94,'datedec &amp; datejul kaf rank'!$A72)</f>
        <v>4899.0246096750006</v>
      </c>
      <c r="Z72" s="5" t="str">
        <f>VLOOKUP(AA72,'datedec &amp; datejul kaf'!$N$5:$O$94,2,FALSE)</f>
        <v>2003-04</v>
      </c>
      <c r="AA72" s="18">
        <f>LARGE('datedec &amp; datejul kaf'!$N$5:$N$94,'datedec &amp; datejul kaf rank'!$A72)</f>
        <v>27180.165592313999</v>
      </c>
    </row>
    <row r="73" spans="1:27" x14ac:dyDescent="0.2">
      <c r="A73" s="11">
        <v>68</v>
      </c>
      <c r="B73" s="5" t="str">
        <f>VLOOKUP(C73,'datedec &amp; datejul kaf'!$B$5:$O$94,14,FALSE)</f>
        <v>1936-37</v>
      </c>
      <c r="C73" s="18">
        <f>LARGE('datedec &amp; datejul kaf'!$B$5:$B$94,'datedec &amp; datejul kaf rank'!$A73)</f>
        <v>7686.4598770469993</v>
      </c>
      <c r="D73" s="5" t="str">
        <f>VLOOKUP(E73,'datedec &amp; datejul kaf'!$C$5:$O$94,13,FALSE)</f>
        <v>1949-50</v>
      </c>
      <c r="E73" s="18">
        <f>LARGE('datedec &amp; datejul kaf'!$C$5:$C$94,'datedec &amp; datejul kaf rank'!$A73)</f>
        <v>4256.717195745</v>
      </c>
      <c r="F73" s="5" t="str">
        <f>VLOOKUP(G73,'datedec &amp; datejul kaf'!$D$5:$O$94,12,FALSE)</f>
        <v>1984-85</v>
      </c>
      <c r="G73" s="18">
        <f>LARGE('datedec &amp; datejul kaf'!$D$5:$D$94,'datedec &amp; datejul kaf rank'!$A73)</f>
        <v>2343.1238790749999</v>
      </c>
      <c r="H73" s="5" t="str">
        <f>VLOOKUP(I73,'datedec &amp; datejul kaf'!$E$5:$O$94,11,FALSE)</f>
        <v>2000-01</v>
      </c>
      <c r="I73" s="18">
        <f>LARGE('datedec &amp; datejul kaf'!$E$5:$E$94,'datedec &amp; datejul kaf rank'!$A73)</f>
        <v>1247.5735069349998</v>
      </c>
      <c r="J73" s="5" t="str">
        <f>VLOOKUP(K73,'datedec &amp; datejul kaf'!$F$5:$O$94,10,FALSE)</f>
        <v>2000-01</v>
      </c>
      <c r="K73" s="18">
        <f>LARGE('datedec &amp; datejul kaf'!$F$5:$F$94,'datedec &amp; datejul kaf rank'!$A73)</f>
        <v>551.85121897500005</v>
      </c>
      <c r="L73" s="5" t="str">
        <f>VLOOKUP(M73,'datedec &amp; datejul kaf'!$G$5:$O$94,9,FALSE)</f>
        <v>2002-03</v>
      </c>
      <c r="M73" s="18">
        <f>LARGE('datedec &amp; datejul kaf'!$G$5:$G$94,'datedec &amp; datejul kaf rank'!$A73)</f>
        <v>18645.424755341999</v>
      </c>
      <c r="N73" s="5" t="str">
        <f>VLOOKUP(O73,'datedec &amp; datejul kaf'!$H$5:$O$94,8,FALSE)</f>
        <v>2002-03</v>
      </c>
      <c r="O73" s="18">
        <f>LARGE('datedec &amp; datejul kaf'!$H$5:$H$94,'datedec &amp; datejul kaf rank'!$A73)</f>
        <v>18085.334197833003</v>
      </c>
      <c r="P73" s="5" t="str">
        <f>VLOOKUP(Q73,'datedec &amp; datejul kaf'!$I$5:$O$94,7,FALSE)</f>
        <v>1984-85</v>
      </c>
      <c r="Q73" s="18">
        <f>LARGE('datedec &amp; datejul kaf'!$I$5:$I$94,'datedec &amp; datejul kaf rank'!$A73)</f>
        <v>17726.669087316001</v>
      </c>
      <c r="R73" s="5" t="str">
        <f>VLOOKUP(S73,'datedec &amp; datejul kaf'!$J$5:$O$94,6,FALSE)</f>
        <v>1984-85</v>
      </c>
      <c r="S73" s="18">
        <f>LARGE('datedec &amp; datejul kaf'!$J$5:$J$94,'datedec &amp; datejul kaf rank'!$A73)</f>
        <v>17257.334228882999</v>
      </c>
      <c r="T73" s="5" t="str">
        <f>VLOOKUP(U73,'datedec &amp; datejul kaf'!$K$5:$O$94,5,FALSE)</f>
        <v>2004-05</v>
      </c>
      <c r="U73" s="18">
        <f>LARGE('datedec &amp; datejul kaf'!$K$5:$K$94,'datedec &amp; datejul kaf rank'!$A73)</f>
        <v>15745.911475643999</v>
      </c>
      <c r="V73" s="5" t="str">
        <f>VLOOKUP(W73,'datedec &amp; datejul kaf'!$L$5:$O$94,4,FALSE)</f>
        <v>1991-92</v>
      </c>
      <c r="W73" s="18">
        <f>LARGE('datedec &amp; datejul kaf'!$L$5:$L$94,'datedec &amp; datejul kaf rank'!$A73)</f>
        <v>11175.518258603999</v>
      </c>
      <c r="X73" s="5" t="str">
        <f>VLOOKUP(Y73,'datedec &amp; datejul kaf'!$M$5:$O$94,3,FALSE)</f>
        <v>1969-70</v>
      </c>
      <c r="Y73" s="18">
        <f>LARGE('datedec &amp; datejul kaf'!$M$5:$M$94,'datedec &amp; datejul kaf rank'!$A73)</f>
        <v>4870.1869248059993</v>
      </c>
      <c r="Z73" s="5" t="str">
        <f>VLOOKUP(AA73,'datedec &amp; datejul kaf'!$N$5:$O$94,2,FALSE)</f>
        <v>1951-52</v>
      </c>
      <c r="AA73" s="18">
        <f>LARGE('datedec &amp; datejul kaf'!$N$5:$N$94,'datedec &amp; datejul kaf rank'!$A73)</f>
        <v>27153.535510668</v>
      </c>
    </row>
    <row r="74" spans="1:27" x14ac:dyDescent="0.2">
      <c r="A74" s="11">
        <v>69</v>
      </c>
      <c r="B74" s="5" t="str">
        <f>VLOOKUP(C74,'datedec &amp; datejul kaf'!$B$5:$O$94,14,FALSE)</f>
        <v>1949-50</v>
      </c>
      <c r="C74" s="18">
        <f>LARGE('datedec &amp; datejul kaf'!$B$5:$B$94,'datedec &amp; datejul kaf rank'!$A74)</f>
        <v>7645.2988868550001</v>
      </c>
      <c r="D74" s="5" t="str">
        <f>VLOOKUP(E74,'datedec &amp; datejul kaf'!$C$5:$O$94,13,FALSE)</f>
        <v>2001-02</v>
      </c>
      <c r="E74" s="18">
        <f>LARGE('datedec &amp; datejul kaf'!$C$5:$C$94,'datedec &amp; datejul kaf rank'!$A74)</f>
        <v>4235.377031256</v>
      </c>
      <c r="F74" s="5" t="str">
        <f>VLOOKUP(G74,'datedec &amp; datejul kaf'!$D$5:$O$94,12,FALSE)</f>
        <v>1991-92</v>
      </c>
      <c r="G74" s="18">
        <f>LARGE('datedec &amp; datejul kaf'!$D$5:$D$94,'datedec &amp; datejul kaf rank'!$A74)</f>
        <v>2336.5843751880002</v>
      </c>
      <c r="H74" s="5" t="str">
        <f>VLOOKUP(I74,'datedec &amp; datejul kaf'!$E$5:$O$94,11,FALSE)</f>
        <v>1976-77</v>
      </c>
      <c r="I74" s="18">
        <f>LARGE('datedec &amp; datejul kaf'!$E$5:$E$94,'datedec &amp; datejul kaf rank'!$A74)</f>
        <v>1246.9725152219999</v>
      </c>
      <c r="J74" s="5" t="str">
        <f>VLOOKUP(K74,'datedec &amp; datejul kaf'!$F$5:$O$94,10,FALSE)</f>
        <v>2017-18</v>
      </c>
      <c r="K74" s="18">
        <f>LARGE('datedec &amp; datejul kaf'!$F$5:$F$94,'datedec &amp; datejul kaf rank'!$A74)</f>
        <v>546.68626049099998</v>
      </c>
      <c r="L74" s="5" t="str">
        <f>VLOOKUP(M74,'datedec &amp; datejul kaf'!$G$5:$O$94,9,FALSE)</f>
        <v>1983-84</v>
      </c>
      <c r="M74" s="18">
        <f>LARGE('datedec &amp; datejul kaf'!$G$5:$G$94,'datedec &amp; datejul kaf rank'!$A74)</f>
        <v>18533.332858718997</v>
      </c>
      <c r="N74" s="5" t="str">
        <f>VLOOKUP(O74,'datedec &amp; datejul kaf'!$H$5:$O$94,8,FALSE)</f>
        <v>1984-85</v>
      </c>
      <c r="O74" s="18">
        <f>LARGE('datedec &amp; datejul kaf'!$H$5:$H$94,'datedec &amp; datejul kaf rank'!$A74)</f>
        <v>18082.329239268001</v>
      </c>
      <c r="P74" s="5" t="str">
        <f>VLOOKUP(Q74,'datedec &amp; datejul kaf'!$I$5:$O$94,7,FALSE)</f>
        <v>2002-03</v>
      </c>
      <c r="Q74" s="18">
        <f>LARGE('datedec &amp; datejul kaf'!$I$5:$I$94,'datedec &amp; datejul kaf rank'!$A74)</f>
        <v>17705.348757536998</v>
      </c>
      <c r="R74" s="5" t="str">
        <f>VLOOKUP(S74,'datedec &amp; datejul kaf'!$J$5:$O$94,6,FALSE)</f>
        <v>1974-75</v>
      </c>
      <c r="S74" s="18">
        <f>LARGE('datedec &amp; datejul kaf'!$J$5:$J$94,'datedec &amp; datejul kaf rank'!$A74)</f>
        <v>17175.430760880001</v>
      </c>
      <c r="T74" s="5" t="str">
        <f>VLOOKUP(U74,'datedec &amp; datejul kaf'!$K$5:$O$94,5,FALSE)</f>
        <v>2014-15</v>
      </c>
      <c r="U74" s="18">
        <f>LARGE('datedec &amp; datejul kaf'!$K$5:$K$94,'datedec &amp; datejul kaf rank'!$A74)</f>
        <v>15582.433795824001</v>
      </c>
      <c r="V74" s="5" t="str">
        <f>VLOOKUP(W74,'datedec &amp; datejul kaf'!$L$5:$O$94,4,FALSE)</f>
        <v>1978-79</v>
      </c>
      <c r="W74" s="18">
        <f>LARGE('datedec &amp; datejul kaf'!$L$5:$L$94,'datedec &amp; datejul kaf rank'!$A74)</f>
        <v>11123.26569858</v>
      </c>
      <c r="X74" s="5" t="str">
        <f>VLOOKUP(Y74,'datedec &amp; datejul kaf'!$M$5:$O$94,3,FALSE)</f>
        <v>2009-10</v>
      </c>
      <c r="Y74" s="18">
        <f>LARGE('datedec &amp; datejul kaf'!$M$5:$M$94,'datedec &amp; datejul kaf rank'!$A74)</f>
        <v>4854.815024556</v>
      </c>
      <c r="Z74" s="5" t="str">
        <f>VLOOKUP(AA74,'datedec &amp; datejul kaf'!$N$5:$O$94,2,FALSE)</f>
        <v>1940-41</v>
      </c>
      <c r="AA74" s="18">
        <f>LARGE('datedec &amp; datejul kaf'!$N$5:$N$94,'datedec &amp; datejul kaf rank'!$A74)</f>
        <v>27089.804603966997</v>
      </c>
    </row>
    <row r="75" spans="1:27" x14ac:dyDescent="0.2">
      <c r="A75" s="11">
        <v>70</v>
      </c>
      <c r="B75" s="5" t="str">
        <f>VLOOKUP(C75,'datedec &amp; datejul kaf'!$B$5:$O$94,14,FALSE)</f>
        <v>1994-95</v>
      </c>
      <c r="C75" s="18">
        <f>LARGE('datedec &amp; datejul kaf'!$B$5:$B$94,'datedec &amp; datejul kaf rank'!$A75)</f>
        <v>7622.7150860490001</v>
      </c>
      <c r="D75" s="5" t="str">
        <f>VLOOKUP(E75,'datedec &amp; datejul kaf'!$C$5:$O$94,13,FALSE)</f>
        <v>1930-31</v>
      </c>
      <c r="E75" s="18">
        <f>LARGE('datedec &amp; datejul kaf'!$C$5:$C$94,'datedec &amp; datejul kaf rank'!$A75)</f>
        <v>4182.3985208459999</v>
      </c>
      <c r="F75" s="5" t="str">
        <f>VLOOKUP(G75,'datedec &amp; datejul kaf'!$D$5:$O$94,12,FALSE)</f>
        <v>1974-75</v>
      </c>
      <c r="G75" s="18">
        <f>LARGE('datedec &amp; datejul kaf'!$D$5:$D$94,'datedec &amp; datejul kaf rank'!$A75)</f>
        <v>2248.4686760129998</v>
      </c>
      <c r="H75" s="5" t="str">
        <f>VLOOKUP(I75,'datedec &amp; datejul kaf'!$E$5:$O$94,11,FALSE)</f>
        <v>2002-03</v>
      </c>
      <c r="I75" s="18">
        <f>LARGE('datedec &amp; datejul kaf'!$E$5:$E$94,'datedec &amp; datejul kaf rank'!$A75)</f>
        <v>1246.3378045020002</v>
      </c>
      <c r="J75" s="5" t="str">
        <f>VLOOKUP(K75,'datedec &amp; datejul kaf'!$F$5:$O$94,10,FALSE)</f>
        <v>1977-78</v>
      </c>
      <c r="K75" s="18">
        <f>LARGE('datedec &amp; datejul kaf'!$F$5:$F$94,'datedec &amp; datejul kaf rank'!$A75)</f>
        <v>544.47270685499996</v>
      </c>
      <c r="L75" s="5" t="str">
        <f>VLOOKUP(M75,'datedec &amp; datejul kaf'!$G$5:$O$94,9,FALSE)</f>
        <v>1952-53</v>
      </c>
      <c r="M75" s="18">
        <f>LARGE('datedec &amp; datejul kaf'!$G$5:$G$94,'datedec &amp; datejul kaf rank'!$A75)</f>
        <v>18461.822778755999</v>
      </c>
      <c r="N75" s="5" t="str">
        <f>VLOOKUP(O75,'datedec &amp; datejul kaf'!$H$5:$O$94,8,FALSE)</f>
        <v>1952-53</v>
      </c>
      <c r="O75" s="18">
        <f>LARGE('datedec &amp; datejul kaf'!$H$5:$H$94,'datedec &amp; datejul kaf rank'!$A75)</f>
        <v>18005.461804134</v>
      </c>
      <c r="P75" s="5" t="str">
        <f>VLOOKUP(Q75,'datedec &amp; datejul kaf'!$I$5:$O$94,7,FALSE)</f>
        <v>1952-53</v>
      </c>
      <c r="Q75" s="18">
        <f>LARGE('datedec &amp; datejul kaf'!$I$5:$I$94,'datedec &amp; datejul kaf rank'!$A75)</f>
        <v>17601.873058937999</v>
      </c>
      <c r="R75" s="5" t="str">
        <f>VLOOKUP(S75,'datedec &amp; datejul kaf'!$J$5:$O$94,6,FALSE)</f>
        <v>1952-53</v>
      </c>
      <c r="S75" s="18">
        <f>LARGE('datedec &amp; datejul kaf'!$J$5:$J$94,'datedec &amp; datejul kaf rank'!$A75)</f>
        <v>17165.188116636</v>
      </c>
      <c r="T75" s="5" t="str">
        <f>VLOOKUP(U75,'datedec &amp; datejul kaf'!$K$5:$O$94,5,FALSE)</f>
        <v>1983-84</v>
      </c>
      <c r="U75" s="18">
        <f>LARGE('datedec &amp; datejul kaf'!$K$5:$K$94,'datedec &amp; datejul kaf rank'!$A75)</f>
        <v>15406.430496639001</v>
      </c>
      <c r="V75" s="5" t="str">
        <f>VLOOKUP(W75,'datedec &amp; datejul kaf'!$L$5:$O$94,4,FALSE)</f>
        <v>1936-37</v>
      </c>
      <c r="W75" s="18">
        <f>LARGE('datedec &amp; datejul kaf'!$L$5:$L$94,'datedec &amp; datejul kaf rank'!$A75)</f>
        <v>11039.704048821</v>
      </c>
      <c r="X75" s="5" t="str">
        <f>VLOOKUP(Y75,'datedec &amp; datejul kaf'!$M$5:$O$94,3,FALSE)</f>
        <v>1957-58</v>
      </c>
      <c r="Y75" s="18">
        <f>LARGE('datedec &amp; datejul kaf'!$M$5:$M$94,'datedec &amp; datejul kaf rank'!$A75)</f>
        <v>4853.3393221319993</v>
      </c>
      <c r="Z75" s="5" t="str">
        <f>VLOOKUP(AA75,'datedec &amp; datejul kaf'!$N$5:$O$94,2,FALSE)</f>
        <v>1984-85</v>
      </c>
      <c r="AA75" s="18">
        <f>LARGE('datedec &amp; datejul kaf'!$N$5:$N$94,'datedec &amp; datejul kaf rank'!$A75)</f>
        <v>27016.747416623999</v>
      </c>
    </row>
    <row r="76" spans="1:27" x14ac:dyDescent="0.2">
      <c r="A76" s="11">
        <v>71</v>
      </c>
      <c r="B76" s="5" t="str">
        <f>VLOOKUP(C76,'datedec &amp; datejul kaf'!$B$5:$O$94,14,FALSE)</f>
        <v>1977-78</v>
      </c>
      <c r="C76" s="18">
        <f>LARGE('datedec &amp; datejul kaf'!$B$5:$B$94,'datedec &amp; datejul kaf rank'!$A76)</f>
        <v>7600.1689711919998</v>
      </c>
      <c r="D76" s="5" t="str">
        <f>VLOOKUP(E76,'datedec &amp; datejul kaf'!$C$5:$O$94,13,FALSE)</f>
        <v>1985-86</v>
      </c>
      <c r="E76" s="18">
        <f>LARGE('datedec &amp; datejul kaf'!$C$5:$C$94,'datedec &amp; datejul kaf rank'!$A76)</f>
        <v>4170.0672816389997</v>
      </c>
      <c r="F76" s="5" t="str">
        <f>VLOOKUP(G76,'datedec &amp; datejul kaf'!$D$5:$O$94,12,FALSE)</f>
        <v>2013-14</v>
      </c>
      <c r="G76" s="18">
        <f>LARGE('datedec &amp; datejul kaf'!$D$5:$D$94,'datedec &amp; datejul kaf rank'!$A76)</f>
        <v>2212.2405781979996</v>
      </c>
      <c r="H76" s="5" t="str">
        <f>VLOOKUP(I76,'datedec &amp; datejul kaf'!$E$5:$O$94,11,FALSE)</f>
        <v>1993-94</v>
      </c>
      <c r="I76" s="18">
        <f>LARGE('datedec &amp; datejul kaf'!$E$5:$E$94,'datedec &amp; datejul kaf rank'!$A76)</f>
        <v>1242.9758211569999</v>
      </c>
      <c r="J76" s="5" t="str">
        <f>VLOOKUP(K76,'datedec &amp; datejul kaf'!$F$5:$O$94,10,FALSE)</f>
        <v>1961-62</v>
      </c>
      <c r="K76" s="18">
        <f>LARGE('datedec &amp; datejul kaf'!$F$5:$F$94,'datedec &amp; datejul kaf rank'!$A76)</f>
        <v>543.24295483499998</v>
      </c>
      <c r="L76" s="5" t="str">
        <f>VLOOKUP(M76,'datedec &amp; datejul kaf'!$G$5:$O$94,9,FALSE)</f>
        <v>1984-85</v>
      </c>
      <c r="M76" s="18">
        <f>LARGE('datedec &amp; datejul kaf'!$G$5:$G$94,'datedec &amp; datejul kaf rank'!$A76)</f>
        <v>18448.303440419997</v>
      </c>
      <c r="N76" s="5" t="str">
        <f>VLOOKUP(O76,'datedec &amp; datejul kaf'!$H$5:$O$94,8,FALSE)</f>
        <v>1983-84</v>
      </c>
      <c r="O76" s="18">
        <f>LARGE('datedec &amp; datejul kaf'!$H$5:$H$94,'datedec &amp; datejul kaf rank'!$A76)</f>
        <v>17892.693543899997</v>
      </c>
      <c r="P76" s="5" t="str">
        <f>VLOOKUP(Q76,'datedec &amp; datejul kaf'!$I$5:$O$94,7,FALSE)</f>
        <v>1974-75</v>
      </c>
      <c r="Q76" s="18">
        <f>LARGE('datedec &amp; datejul kaf'!$I$5:$I$94,'datedec &amp; datejul kaf rank'!$A76)</f>
        <v>17506.787442669</v>
      </c>
      <c r="R76" s="5" t="str">
        <f>VLOOKUP(S76,'datedec &amp; datejul kaf'!$J$5:$O$94,6,FALSE)</f>
        <v>2002-03</v>
      </c>
      <c r="S76" s="18">
        <f>LARGE('datedec &amp; datejul kaf'!$J$5:$J$94,'datedec &amp; datejul kaf rank'!$A76)</f>
        <v>17018.716717169998</v>
      </c>
      <c r="T76" s="5" t="str">
        <f>VLOOKUP(U76,'datedec &amp; datejul kaf'!$K$5:$O$94,5,FALSE)</f>
        <v>2002-03</v>
      </c>
      <c r="U76" s="18">
        <f>LARGE('datedec &amp; datejul kaf'!$K$5:$K$94,'datedec &amp; datejul kaf rank'!$A76)</f>
        <v>15377.949836549999</v>
      </c>
      <c r="V76" s="5" t="str">
        <f>VLOOKUP(W76,'datedec &amp; datejul kaf'!$L$5:$O$94,4,FALSE)</f>
        <v>1942-43</v>
      </c>
      <c r="W76" s="18">
        <f>LARGE('datedec &amp; datejul kaf'!$L$5:$L$94,'datedec &amp; datejul kaf rank'!$A76)</f>
        <v>10977.702728831999</v>
      </c>
      <c r="X76" s="5" t="str">
        <f>VLOOKUP(Y76,'datedec &amp; datejul kaf'!$M$5:$O$94,3,FALSE)</f>
        <v>1928-29</v>
      </c>
      <c r="Y76" s="18">
        <f>LARGE('datedec &amp; datejul kaf'!$M$5:$M$94,'datedec &amp; datejul kaf rank'!$A76)</f>
        <v>4848.6047768550006</v>
      </c>
      <c r="Z76" s="5" t="str">
        <f>VLOOKUP(AA76,'datedec &amp; datejul kaf'!$N$5:$O$94,2,FALSE)</f>
        <v>1938-39</v>
      </c>
      <c r="AA76" s="18">
        <f>LARGE('datedec &amp; datejul kaf'!$N$5:$N$94,'datedec &amp; datejul kaf rank'!$A76)</f>
        <v>26922.812213534995</v>
      </c>
    </row>
    <row r="77" spans="1:27" x14ac:dyDescent="0.2">
      <c r="A77" s="11">
        <v>72</v>
      </c>
      <c r="B77" s="5" t="str">
        <f>VLOOKUP(C77,'datedec &amp; datejul kaf'!$B$5:$O$94,14,FALSE)</f>
        <v>1992-93</v>
      </c>
      <c r="C77" s="18">
        <f>LARGE('datedec &amp; datejul kaf'!$B$5:$B$94,'datedec &amp; datejul kaf rank'!$A77)</f>
        <v>7591.0549219469995</v>
      </c>
      <c r="D77" s="5" t="str">
        <f>VLOOKUP(E77,'datedec &amp; datejul kaf'!$C$5:$O$94,13,FALSE)</f>
        <v>1929-30</v>
      </c>
      <c r="E77" s="18">
        <f>LARGE('datedec &amp; datejul kaf'!$C$5:$C$94,'datedec &amp; datejul kaf rank'!$A77)</f>
        <v>4135.0252994820003</v>
      </c>
      <c r="F77" s="5" t="str">
        <f>VLOOKUP(G77,'datedec &amp; datejul kaf'!$D$5:$O$94,12,FALSE)</f>
        <v>2017-18</v>
      </c>
      <c r="G77" s="18">
        <f>LARGE('datedec &amp; datejul kaf'!$D$5:$D$94,'datedec &amp; datejul kaf rank'!$A77)</f>
        <v>2209.7473551510002</v>
      </c>
      <c r="H77" s="5" t="str">
        <f>VLOOKUP(I77,'datedec &amp; datejul kaf'!$E$5:$O$94,11,FALSE)</f>
        <v>1974-75</v>
      </c>
      <c r="I77" s="18">
        <f>LARGE('datedec &amp; datejul kaf'!$E$5:$E$94,'datedec &amp; datejul kaf rank'!$A77)</f>
        <v>1231.1563174679998</v>
      </c>
      <c r="J77" s="5" t="str">
        <f>VLOOKUP(K77,'datedec &amp; datejul kaf'!$F$5:$O$94,10,FALSE)</f>
        <v>1935-36</v>
      </c>
      <c r="K77" s="18">
        <f>LARGE('datedec &amp; datejul kaf'!$F$5:$F$94,'datedec &amp; datejul kaf rank'!$A77)</f>
        <v>535.31105430599996</v>
      </c>
      <c r="L77" s="5" t="str">
        <f>VLOOKUP(M77,'datedec &amp; datejul kaf'!$G$5:$O$94,9,FALSE)</f>
        <v>2003-04</v>
      </c>
      <c r="M77" s="18">
        <f>LARGE('datedec &amp; datejul kaf'!$G$5:$G$94,'datedec &amp; datejul kaf rank'!$A77)</f>
        <v>18434.905093814999</v>
      </c>
      <c r="N77" s="5" t="str">
        <f>VLOOKUP(O77,'datedec &amp; datejul kaf'!$H$5:$O$94,8,FALSE)</f>
        <v>1974-75</v>
      </c>
      <c r="O77" s="18">
        <f>LARGE('datedec &amp; datejul kaf'!$H$5:$H$94,'datedec &amp; datejul kaf rank'!$A77)</f>
        <v>17856.671727069002</v>
      </c>
      <c r="P77" s="5" t="str">
        <f>VLOOKUP(Q77,'datedec &amp; datejul kaf'!$I$5:$O$94,7,FALSE)</f>
        <v>1988-89</v>
      </c>
      <c r="Q77" s="18">
        <f>LARGE('datedec &amp; datejul kaf'!$I$5:$I$94,'datedec &amp; datejul kaf rank'!$A77)</f>
        <v>17392.549430424002</v>
      </c>
      <c r="R77" s="5" t="str">
        <f>VLOOKUP(S77,'datedec &amp; datejul kaf'!$J$5:$O$94,6,FALSE)</f>
        <v>1988-89</v>
      </c>
      <c r="S77" s="18">
        <f>LARGE('datedec &amp; datejul kaf'!$J$5:$J$94,'datedec &amp; datejul kaf rank'!$A77)</f>
        <v>16826.125650012</v>
      </c>
      <c r="T77" s="5" t="str">
        <f>VLOOKUP(U77,'datedec &amp; datejul kaf'!$K$5:$O$94,5,FALSE)</f>
        <v>1988-89</v>
      </c>
      <c r="U77" s="18">
        <f>LARGE('datedec &amp; datejul kaf'!$K$5:$K$94,'datedec &amp; datejul kaf rank'!$A77)</f>
        <v>15365.120746122</v>
      </c>
      <c r="V77" s="5" t="str">
        <f>VLOOKUP(W77,'datedec &amp; datejul kaf'!$L$5:$O$94,4,FALSE)</f>
        <v>2004-05</v>
      </c>
      <c r="W77" s="18">
        <f>LARGE('datedec &amp; datejul kaf'!$L$5:$L$94,'datedec &amp; datejul kaf rank'!$A77)</f>
        <v>10970.53843158</v>
      </c>
      <c r="X77" s="5" t="str">
        <f>VLOOKUP(Y77,'datedec &amp; datejul kaf'!$M$5:$O$94,3,FALSE)</f>
        <v>2000-01</v>
      </c>
      <c r="Y77" s="18">
        <f>LARGE('datedec &amp; datejul kaf'!$M$5:$M$94,'datedec &amp; datejul kaf rank'!$A77)</f>
        <v>4836.6146946599993</v>
      </c>
      <c r="Z77" s="5" t="str">
        <f>VLOOKUP(AA77,'datedec &amp; datejul kaf'!$N$5:$O$94,2,FALSE)</f>
        <v>1941-42</v>
      </c>
      <c r="AA77" s="18">
        <f>LARGE('datedec &amp; datejul kaf'!$N$5:$N$94,'datedec &amp; datejul kaf rank'!$A77)</f>
        <v>26914.330891539001</v>
      </c>
    </row>
    <row r="78" spans="1:27" x14ac:dyDescent="0.2">
      <c r="A78" s="11">
        <v>73</v>
      </c>
      <c r="B78" s="5" t="str">
        <f>VLOOKUP(C78,'datedec &amp; datejul kaf'!$B$5:$O$94,14,FALSE)</f>
        <v>2001-02</v>
      </c>
      <c r="C78" s="18">
        <f>LARGE('datedec &amp; datejul kaf'!$B$5:$B$94,'datedec &amp; datejul kaf rank'!$A78)</f>
        <v>7553.1250060140001</v>
      </c>
      <c r="D78" s="5" t="str">
        <f>VLOOKUP(E78,'datedec &amp; datejul kaf'!$C$5:$O$94,13,FALSE)</f>
        <v>1994-95</v>
      </c>
      <c r="E78" s="18">
        <f>LARGE('datedec &amp; datejul kaf'!$C$5:$C$94,'datedec &amp; datejul kaf rank'!$A78)</f>
        <v>4122.2874487199997</v>
      </c>
      <c r="F78" s="5" t="str">
        <f>VLOOKUP(G78,'datedec &amp; datejul kaf'!$D$5:$O$94,12,FALSE)</f>
        <v>1942-43</v>
      </c>
      <c r="G78" s="18">
        <f>LARGE('datedec &amp; datejul kaf'!$D$5:$D$94,'datedec &amp; datejul kaf rank'!$A78)</f>
        <v>2207.8313221649996</v>
      </c>
      <c r="H78" s="5" t="str">
        <f>VLOOKUP(I78,'datedec &amp; datejul kaf'!$E$5:$O$94,11,FALSE)</f>
        <v>2013-14</v>
      </c>
      <c r="I78" s="18">
        <f>LARGE('datedec &amp; datejul kaf'!$E$5:$E$94,'datedec &amp; datejul kaf rank'!$A78)</f>
        <v>1220.6915244720001</v>
      </c>
      <c r="J78" s="5" t="str">
        <f>VLOOKUP(K78,'datedec &amp; datejul kaf'!$F$5:$O$94,10,FALSE)</f>
        <v>1976-77</v>
      </c>
      <c r="K78" s="18">
        <f>LARGE('datedec &amp; datejul kaf'!$F$5:$F$94,'datedec &amp; datejul kaf rank'!$A78)</f>
        <v>533.22047587199995</v>
      </c>
      <c r="L78" s="5" t="str">
        <f>VLOOKUP(M78,'datedec &amp; datejul kaf'!$G$5:$O$94,9,FALSE)</f>
        <v>1988-89</v>
      </c>
      <c r="M78" s="18">
        <f>LARGE('datedec &amp; datejul kaf'!$G$5:$G$94,'datedec &amp; datejul kaf rank'!$A78)</f>
        <v>18424.73980494</v>
      </c>
      <c r="N78" s="5" t="str">
        <f>VLOOKUP(O78,'datedec &amp; datejul kaf'!$H$5:$O$94,8,FALSE)</f>
        <v>2003-04</v>
      </c>
      <c r="O78" s="18">
        <f>LARGE('datedec &amp; datejul kaf'!$H$5:$H$94,'datedec &amp; datejul kaf rank'!$A78)</f>
        <v>17852.371561941003</v>
      </c>
      <c r="P78" s="5" t="str">
        <f>VLOOKUP(Q78,'datedec &amp; datejul kaf'!$I$5:$O$94,7,FALSE)</f>
        <v>1983-84</v>
      </c>
      <c r="Q78" s="18">
        <f>LARGE('datedec &amp; datejul kaf'!$I$5:$I$94,'datedec &amp; datejul kaf rank'!$A78)</f>
        <v>17378.861497053</v>
      </c>
      <c r="R78" s="5" t="str">
        <f>VLOOKUP(S78,'datedec &amp; datejul kaf'!$J$5:$O$94,6,FALSE)</f>
        <v>2003-04</v>
      </c>
      <c r="S78" s="18">
        <f>LARGE('datedec &amp; datejul kaf'!$J$5:$J$94,'datedec &amp; datejul kaf rank'!$A78)</f>
        <v>16754.738545250999</v>
      </c>
      <c r="T78" s="5" t="str">
        <f>VLOOKUP(U78,'datedec &amp; datejul kaf'!$K$5:$O$94,5,FALSE)</f>
        <v>2015-16</v>
      </c>
      <c r="U78" s="18">
        <f>LARGE('datedec &amp; datejul kaf'!$K$5:$K$94,'datedec &amp; datejul kaf rank'!$A78)</f>
        <v>15330.860251538999</v>
      </c>
      <c r="V78" s="5" t="str">
        <f>VLOOKUP(W78,'datedec &amp; datejul kaf'!$L$5:$O$94,4,FALSE)</f>
        <v>1972-73</v>
      </c>
      <c r="W78" s="18">
        <f>LARGE('datedec &amp; datejul kaf'!$L$5:$L$94,'datedec &amp; datejul kaf rank'!$A78)</f>
        <v>10800.483561924</v>
      </c>
      <c r="X78" s="5" t="str">
        <f>VLOOKUP(Y78,'datedec &amp; datejul kaf'!$M$5:$O$94,3,FALSE)</f>
        <v>1988-89</v>
      </c>
      <c r="Y78" s="18">
        <f>LARGE('datedec &amp; datejul kaf'!$M$5:$M$94,'datedec &amp; datejul kaf rank'!$A78)</f>
        <v>4818.0454391579997</v>
      </c>
      <c r="Z78" s="5" t="str">
        <f>VLOOKUP(AA78,'datedec &amp; datejul kaf'!$N$5:$O$94,2,FALSE)</f>
        <v>1988-89</v>
      </c>
      <c r="AA78" s="18">
        <f>LARGE('datedec &amp; datejul kaf'!$N$5:$N$94,'datedec &amp; datejul kaf rank'!$A78)</f>
        <v>26852.795687234997</v>
      </c>
    </row>
    <row r="79" spans="1:27" x14ac:dyDescent="0.2">
      <c r="A79" s="11">
        <v>74</v>
      </c>
      <c r="B79" s="5" t="str">
        <f>VLOOKUP(C79,'datedec &amp; datejul kaf'!$B$5:$O$94,14,FALSE)</f>
        <v>2007-08</v>
      </c>
      <c r="C79" s="18">
        <f>LARGE('datedec &amp; datejul kaf'!$B$5:$B$94,'datedec &amp; datejul kaf rank'!$A79)</f>
        <v>7407.3260032169992</v>
      </c>
      <c r="D79" s="5" t="str">
        <f>VLOOKUP(E79,'datedec &amp; datejul kaf'!$C$5:$O$94,13,FALSE)</f>
        <v>1951-52</v>
      </c>
      <c r="E79" s="18">
        <f>LARGE('datedec &amp; datejul kaf'!$C$5:$C$94,'datedec &amp; datejul kaf rank'!$A79)</f>
        <v>4045.9000135679998</v>
      </c>
      <c r="F79" s="5" t="str">
        <f>VLOOKUP(G79,'datedec &amp; datejul kaf'!$D$5:$O$94,12,FALSE)</f>
        <v>1994-95</v>
      </c>
      <c r="G79" s="18">
        <f>LARGE('datedec &amp; datejul kaf'!$D$5:$D$94,'datedec &amp; datejul kaf rank'!$A79)</f>
        <v>2206.9685122799997</v>
      </c>
      <c r="H79" s="5" t="str">
        <f>VLOOKUP(I79,'datedec &amp; datejul kaf'!$E$5:$O$94,11,FALSE)</f>
        <v>1977-78</v>
      </c>
      <c r="I79" s="18">
        <f>LARGE('datedec &amp; datejul kaf'!$E$5:$E$94,'datedec &amp; datejul kaf rank'!$A79)</f>
        <v>1196.102434485</v>
      </c>
      <c r="J79" s="5" t="str">
        <f>VLOOKUP(K79,'datedec &amp; datejul kaf'!$F$5:$O$94,10,FALSE)</f>
        <v>1944-45</v>
      </c>
      <c r="K79" s="18">
        <f>LARGE('datedec &amp; datejul kaf'!$F$5:$F$94,'datedec &amp; datejul kaf rank'!$A79)</f>
        <v>530.82245943300006</v>
      </c>
      <c r="L79" s="5" t="str">
        <f>VLOOKUP(M79,'datedec &amp; datejul kaf'!$G$5:$O$94,9,FALSE)</f>
        <v>1974-75</v>
      </c>
      <c r="M79" s="18">
        <f>LARGE('datedec &amp; datejul kaf'!$G$5:$G$94,'datedec &amp; datejul kaf rank'!$A79)</f>
        <v>18395.118649026001</v>
      </c>
      <c r="N79" s="5" t="str">
        <f>VLOOKUP(O79,'datedec &amp; datejul kaf'!$H$5:$O$94,8,FALSE)</f>
        <v>1988-89</v>
      </c>
      <c r="O79" s="18">
        <f>LARGE('datedec &amp; datejul kaf'!$H$5:$H$94,'datedec &amp; datejul kaf rank'!$A79)</f>
        <v>17839.623793823997</v>
      </c>
      <c r="P79" s="5" t="str">
        <f>VLOOKUP(Q79,'datedec &amp; datejul kaf'!$I$5:$O$94,7,FALSE)</f>
        <v>2003-04</v>
      </c>
      <c r="Q79" s="18">
        <f>LARGE('datedec &amp; datejul kaf'!$I$5:$I$94,'datedec &amp; datejul kaf rank'!$A79)</f>
        <v>17377.423480578003</v>
      </c>
      <c r="R79" s="5" t="str">
        <f>VLOOKUP(S79,'datedec &amp; datejul kaf'!$J$5:$O$94,6,FALSE)</f>
        <v>1983-84</v>
      </c>
      <c r="S79" s="18">
        <f>LARGE('datedec &amp; datejul kaf'!$J$5:$J$94,'datedec &amp; datejul kaf rank'!$A79)</f>
        <v>16713.319703828998</v>
      </c>
      <c r="T79" s="5" t="str">
        <f>VLOOKUP(U79,'datedec &amp; datejul kaf'!$K$5:$O$94,5,FALSE)</f>
        <v>1941-42</v>
      </c>
      <c r="U79" s="18">
        <f>LARGE('datedec &amp; datejul kaf'!$K$5:$K$94,'datedec &amp; datejul kaf rank'!$A79)</f>
        <v>15047.886377853001</v>
      </c>
      <c r="V79" s="5" t="str">
        <f>VLOOKUP(W79,'datedec &amp; datejul kaf'!$L$5:$O$94,4,FALSE)</f>
        <v>1938-39</v>
      </c>
      <c r="W79" s="18">
        <f>LARGE('datedec &amp; datejul kaf'!$L$5:$L$94,'datedec &amp; datejul kaf rank'!$A79)</f>
        <v>10761.335794797</v>
      </c>
      <c r="X79" s="5" t="str">
        <f>VLOOKUP(Y79,'datedec &amp; datejul kaf'!$M$5:$O$94,3,FALSE)</f>
        <v>1956-57</v>
      </c>
      <c r="Y79" s="18">
        <f>LARGE('datedec &amp; datejul kaf'!$M$5:$M$94,'datedec &amp; datejul kaf rank'!$A79)</f>
        <v>4802.4890761049992</v>
      </c>
      <c r="Z79" s="5" t="str">
        <f>VLOOKUP(AA79,'datedec &amp; datejul kaf'!$N$5:$O$94,2,FALSE)</f>
        <v>1977-78</v>
      </c>
      <c r="AA79" s="18">
        <f>LARGE('datedec &amp; datejul kaf'!$N$5:$N$94,'datedec &amp; datejul kaf rank'!$A79)</f>
        <v>26812.326928422004</v>
      </c>
    </row>
    <row r="80" spans="1:27" x14ac:dyDescent="0.2">
      <c r="A80" s="11">
        <v>75</v>
      </c>
      <c r="B80" s="5" t="str">
        <f>VLOOKUP(C80,'datedec &amp; datejul kaf'!$B$5:$O$94,14,FALSE)</f>
        <v>1952-53</v>
      </c>
      <c r="C80" s="18">
        <f>LARGE('datedec &amp; datejul kaf'!$B$5:$B$94,'datedec &amp; datejul kaf rank'!$A80)</f>
        <v>7404.5293091069998</v>
      </c>
      <c r="D80" s="5" t="str">
        <f>VLOOKUP(E80,'datedec &amp; datejul kaf'!$C$5:$O$94,13,FALSE)</f>
        <v>1998-99</v>
      </c>
      <c r="E80" s="18">
        <f>LARGE('datedec &amp; datejul kaf'!$C$5:$C$94,'datedec &amp; datejul kaf rank'!$A80)</f>
        <v>4040.2272865079999</v>
      </c>
      <c r="F80" s="5" t="str">
        <f>VLOOKUP(G80,'datedec &amp; datejul kaf'!$D$5:$O$94,12,FALSE)</f>
        <v>1943-44</v>
      </c>
      <c r="G80" s="18">
        <f>LARGE('datedec &amp; datejul kaf'!$D$5:$D$94,'datedec &amp; datejul kaf rank'!$A80)</f>
        <v>2202.2359504740002</v>
      </c>
      <c r="H80" s="5" t="str">
        <f>VLOOKUP(I80,'datedec &amp; datejul kaf'!$E$5:$O$94,11,FALSE)</f>
        <v>1938-39</v>
      </c>
      <c r="I80" s="18">
        <f>LARGE('datedec &amp; datejul kaf'!$E$5:$E$94,'datedec &amp; datejul kaf rank'!$A80)</f>
        <v>1193.4802858229998</v>
      </c>
      <c r="J80" s="5" t="str">
        <f>VLOOKUP(K80,'datedec &amp; datejul kaf'!$F$5:$O$94,10,FALSE)</f>
        <v>1948-49</v>
      </c>
      <c r="K80" s="18">
        <f>LARGE('datedec &amp; datejul kaf'!$F$5:$F$94,'datedec &amp; datejul kaf rank'!$A80)</f>
        <v>519.38576564700008</v>
      </c>
      <c r="L80" s="5" t="str">
        <f>VLOOKUP(M80,'datedec &amp; datejul kaf'!$G$5:$O$94,9,FALSE)</f>
        <v>1941-42</v>
      </c>
      <c r="M80" s="18">
        <f>LARGE('datedec &amp; datejul kaf'!$G$5:$G$94,'datedec &amp; datejul kaf rank'!$A80)</f>
        <v>17423.638354878</v>
      </c>
      <c r="N80" s="5" t="str">
        <f>VLOOKUP(O80,'datedec &amp; datejul kaf'!$H$5:$O$94,8,FALSE)</f>
        <v>1941-42</v>
      </c>
      <c r="O80" s="18">
        <f>LARGE('datedec &amp; datejul kaf'!$H$5:$H$94,'datedec &amp; datejul kaf rank'!$A80)</f>
        <v>16919.624489480997</v>
      </c>
      <c r="P80" s="5" t="str">
        <f>VLOOKUP(Q80,'datedec &amp; datejul kaf'!$I$5:$O$94,7,FALSE)</f>
        <v>1941-42</v>
      </c>
      <c r="Q80" s="18">
        <f>LARGE('datedec &amp; datejul kaf'!$I$5:$I$94,'datedec &amp; datejul kaf rank'!$A80)</f>
        <v>16527.754090953</v>
      </c>
      <c r="R80" s="5" t="str">
        <f>VLOOKUP(S80,'datedec &amp; datejul kaf'!$J$5:$O$94,6,FALSE)</f>
        <v>1941-42</v>
      </c>
      <c r="S80" s="18">
        <f>LARGE('datedec &amp; datejul kaf'!$J$5:$J$94,'datedec &amp; datejul kaf rank'!$A80)</f>
        <v>16118.246668292999</v>
      </c>
      <c r="T80" s="5" t="str">
        <f>VLOOKUP(U80,'datedec &amp; datejul kaf'!$K$5:$O$94,5,FALSE)</f>
        <v>1978-79</v>
      </c>
      <c r="U80" s="18">
        <f>LARGE('datedec &amp; datejul kaf'!$K$5:$K$94,'datedec &amp; datejul kaf rank'!$A80)</f>
        <v>14782.823247296999</v>
      </c>
      <c r="V80" s="5" t="str">
        <f>VLOOKUP(W80,'datedec &amp; datejul kaf'!$L$5:$O$94,4,FALSE)</f>
        <v>1984-85</v>
      </c>
      <c r="W80" s="18">
        <f>LARGE('datedec &amp; datejul kaf'!$L$5:$L$94,'datedec &amp; datejul kaf rank'!$A80)</f>
        <v>10726.412820900001</v>
      </c>
      <c r="X80" s="5" t="str">
        <f>VLOOKUP(Y80,'datedec &amp; datejul kaf'!$M$5:$O$94,3,FALSE)</f>
        <v>2005-06</v>
      </c>
      <c r="Y80" s="18">
        <f>LARGE('datedec &amp; datejul kaf'!$M$5:$M$94,'datedec &amp; datejul kaf rank'!$A80)</f>
        <v>4801.1363488830002</v>
      </c>
      <c r="Z80" s="5" t="str">
        <f>VLOOKUP(AA80,'datedec &amp; datejul kaf'!$N$5:$O$94,2,FALSE)</f>
        <v>1994-95</v>
      </c>
      <c r="AA80" s="18">
        <f>LARGE('datedec &amp; datejul kaf'!$N$5:$N$94,'datedec &amp; datejul kaf rank'!$A80)</f>
        <v>26693.530899819001</v>
      </c>
    </row>
    <row r="81" spans="1:27" x14ac:dyDescent="0.2">
      <c r="A81" s="11">
        <v>76</v>
      </c>
      <c r="B81" s="5" t="str">
        <f>VLOOKUP(C81,'datedec &amp; datejul kaf'!$B$5:$O$94,14,FALSE)</f>
        <v>1946-47</v>
      </c>
      <c r="C81" s="18">
        <f>LARGE('datedec &amp; datejul kaf'!$B$5:$B$94,'datedec &amp; datejul kaf rank'!$A81)</f>
        <v>7368.5114592179998</v>
      </c>
      <c r="D81" s="5" t="str">
        <f>VLOOKUP(E81,'datedec &amp; datejul kaf'!$C$5:$O$94,13,FALSE)</f>
        <v>2017-18</v>
      </c>
      <c r="E81" s="18">
        <f>LARGE('datedec &amp; datejul kaf'!$C$5:$C$94,'datedec &amp; datejul kaf rank'!$A81)</f>
        <v>4002.7258003110001</v>
      </c>
      <c r="F81" s="5" t="str">
        <f>VLOOKUP(G81,'datedec &amp; datejul kaf'!$D$5:$O$94,12,FALSE)</f>
        <v>1993-94</v>
      </c>
      <c r="G81" s="18">
        <f>LARGE('datedec &amp; datejul kaf'!$D$5:$D$94,'datedec &amp; datejul kaf rank'!$A81)</f>
        <v>2186.1341328960002</v>
      </c>
      <c r="H81" s="5" t="str">
        <f>VLOOKUP(I81,'datedec &amp; datejul kaf'!$E$5:$O$94,11,FALSE)</f>
        <v>1994-95</v>
      </c>
      <c r="I81" s="18">
        <f>LARGE('datedec &amp; datejul kaf'!$E$5:$E$94,'datedec &amp; datejul kaf rank'!$A81)</f>
        <v>1189.9021041389999</v>
      </c>
      <c r="J81" s="5" t="str">
        <f>VLOOKUP(K81,'datedec &amp; datejul kaf'!$F$5:$O$94,10,FALSE)</f>
        <v>1938-39</v>
      </c>
      <c r="K81" s="18">
        <f>LARGE('datedec &amp; datejul kaf'!$F$5:$F$94,'datedec &amp; datejul kaf rank'!$A81)</f>
        <v>514.83568317300001</v>
      </c>
      <c r="L81" s="5" t="str">
        <f>VLOOKUP(M81,'datedec &amp; datejul kaf'!$G$5:$O$94,9,FALSE)</f>
        <v>1940-41</v>
      </c>
      <c r="M81" s="18">
        <f>LARGE('datedec &amp; datejul kaf'!$G$5:$G$94,'datedec &amp; datejul kaf rank'!$A81)</f>
        <v>17368.537530497997</v>
      </c>
      <c r="N81" s="5" t="str">
        <f>VLOOKUP(O81,'datedec &amp; datejul kaf'!$H$5:$O$94,8,FALSE)</f>
        <v>1940-41</v>
      </c>
      <c r="O81" s="18">
        <f>LARGE('datedec &amp; datejul kaf'!$H$5:$H$94,'datedec &amp; datejul kaf rank'!$A81)</f>
        <v>16875.038044872003</v>
      </c>
      <c r="P81" s="5" t="str">
        <f>VLOOKUP(Q81,'datedec &amp; datejul kaf'!$I$5:$O$94,7,FALSE)</f>
        <v>1940-41</v>
      </c>
      <c r="Q81" s="18">
        <f>LARGE('datedec &amp; datejul kaf'!$I$5:$I$94,'datedec &amp; datejul kaf rank'!$A81)</f>
        <v>16470.394093103998</v>
      </c>
      <c r="R81" s="5" t="str">
        <f>VLOOKUP(S81,'datedec &amp; datejul kaf'!$J$5:$O$94,6,FALSE)</f>
        <v>1948-49</v>
      </c>
      <c r="S81" s="18">
        <f>LARGE('datedec &amp; datejul kaf'!$J$5:$J$94,'datedec &amp; datejul kaf rank'!$A81)</f>
        <v>15911.215932255</v>
      </c>
      <c r="T81" s="5" t="str">
        <f>VLOOKUP(U81,'datedec &amp; datejul kaf'!$K$5:$O$94,5,FALSE)</f>
        <v>2003-04</v>
      </c>
      <c r="U81" s="18">
        <f>LARGE('datedec &amp; datejul kaf'!$K$5:$K$94,'datedec &amp; datejul kaf rank'!$A81)</f>
        <v>14740.821265401</v>
      </c>
      <c r="V81" s="5" t="str">
        <f>VLOOKUP(W81,'datedec &amp; datejul kaf'!$L$5:$O$94,4,FALSE)</f>
        <v>2003-04</v>
      </c>
      <c r="W81" s="18">
        <f>LARGE('datedec &amp; datejul kaf'!$L$5:$L$94,'datedec &amp; datejul kaf rank'!$A81)</f>
        <v>10673.908360059</v>
      </c>
      <c r="X81" s="5" t="str">
        <f>VLOOKUP(Y81,'datedec &amp; datejul kaf'!$M$5:$O$94,3,FALSE)</f>
        <v>1997-98</v>
      </c>
      <c r="Y81" s="18">
        <f>LARGE('datedec &amp; datejul kaf'!$M$5:$M$94,'datedec &amp; datejul kaf rank'!$A81)</f>
        <v>4793.7578367630003</v>
      </c>
      <c r="Z81" s="5" t="str">
        <f>VLOOKUP(AA81,'datedec &amp; datejul kaf'!$N$5:$O$94,2,FALSE)</f>
        <v>2007-08</v>
      </c>
      <c r="AA81" s="18">
        <f>LARGE('datedec &amp; datejul kaf'!$N$5:$N$94,'datedec &amp; datejul kaf rank'!$A81)</f>
        <v>26516.212559361</v>
      </c>
    </row>
    <row r="82" spans="1:27" x14ac:dyDescent="0.2">
      <c r="A82" s="11">
        <v>77</v>
      </c>
      <c r="B82" s="5" t="str">
        <f>VLOOKUP(C82,'datedec &amp; datejul kaf'!$B$5:$O$94,14,FALSE)</f>
        <v>1943-44</v>
      </c>
      <c r="C82" s="18">
        <f>LARGE('datedec &amp; datejul kaf'!$B$5:$B$94,'datedec &amp; datejul kaf rank'!$A82)</f>
        <v>7365.708814695</v>
      </c>
      <c r="D82" s="5" t="str">
        <f>VLOOKUP(E82,'datedec &amp; datejul kaf'!$C$5:$O$94,13,FALSE)</f>
        <v>2009-10</v>
      </c>
      <c r="E82" s="18">
        <f>LARGE('datedec &amp; datejul kaf'!$C$5:$C$94,'datedec &amp; datejul kaf rank'!$A82)</f>
        <v>3947.9046453419996</v>
      </c>
      <c r="F82" s="5" t="str">
        <f>VLOOKUP(G82,'datedec &amp; datejul kaf'!$D$5:$O$94,12,FALSE)</f>
        <v>1998-99</v>
      </c>
      <c r="G82" s="18">
        <f>LARGE('datedec &amp; datejul kaf'!$D$5:$D$94,'datedec &amp; datejul kaf rank'!$A82)</f>
        <v>2160.789340458</v>
      </c>
      <c r="H82" s="5" t="str">
        <f>VLOOKUP(I82,'datedec &amp; datejul kaf'!$E$5:$O$94,11,FALSE)</f>
        <v>1935-36</v>
      </c>
      <c r="I82" s="18">
        <f>LARGE('datedec &amp; datejul kaf'!$E$5:$E$94,'datedec &amp; datejul kaf rank'!$A82)</f>
        <v>1164.448220796</v>
      </c>
      <c r="J82" s="5" t="str">
        <f>VLOOKUP(K82,'datedec &amp; datejul kaf'!$F$5:$O$94,10,FALSE)</f>
        <v>2009-10</v>
      </c>
      <c r="K82" s="18">
        <f>LARGE('datedec &amp; datejul kaf'!$F$5:$F$94,'datedec &amp; datejul kaf rank'!$A82)</f>
        <v>512.745104739</v>
      </c>
      <c r="L82" s="5" t="str">
        <f>VLOOKUP(M82,'datedec &amp; datejul kaf'!$G$5:$O$94,9,FALSE)</f>
        <v>1978-79</v>
      </c>
      <c r="M82" s="18">
        <f>LARGE('datedec &amp; datejul kaf'!$G$5:$G$94,'datedec &amp; datejul kaf rank'!$A82)</f>
        <v>17309.045301324</v>
      </c>
      <c r="N82" s="5" t="str">
        <f>VLOOKUP(O82,'datedec &amp; datejul kaf'!$H$5:$O$94,8,FALSE)</f>
        <v>1978-79</v>
      </c>
      <c r="O82" s="18">
        <f>LARGE('datedec &amp; datejul kaf'!$H$5:$H$94,'datedec &amp; datejul kaf rank'!$A82)</f>
        <v>16751.967636263998</v>
      </c>
      <c r="P82" s="5" t="str">
        <f>VLOOKUP(Q82,'datedec &amp; datejul kaf'!$I$5:$O$94,7,FALSE)</f>
        <v>1978-79</v>
      </c>
      <c r="Q82" s="18">
        <f>LARGE('datedec &amp; datejul kaf'!$I$5:$I$94,'datedec &amp; datejul kaf rank'!$A82)</f>
        <v>16343.713767276</v>
      </c>
      <c r="R82" s="5" t="str">
        <f>VLOOKUP(S82,'datedec &amp; datejul kaf'!$J$5:$O$94,6,FALSE)</f>
        <v>1940-41</v>
      </c>
      <c r="S82" s="18">
        <f>LARGE('datedec &amp; datejul kaf'!$J$5:$J$94,'datedec &amp; datejul kaf rank'!$A82)</f>
        <v>15749.882384585999</v>
      </c>
      <c r="T82" s="5" t="str">
        <f>VLOOKUP(U82,'datedec &amp; datejul kaf'!$K$5:$O$94,5,FALSE)</f>
        <v>1972-73</v>
      </c>
      <c r="U82" s="18">
        <f>LARGE('datedec &amp; datejul kaf'!$K$5:$K$94,'datedec &amp; datejul kaf rank'!$A82)</f>
        <v>14739.563744786999</v>
      </c>
      <c r="V82" s="5" t="str">
        <f>VLOOKUP(W82,'datedec &amp; datejul kaf'!$L$5:$O$94,4,FALSE)</f>
        <v>2009-10</v>
      </c>
      <c r="W82" s="18">
        <f>LARGE('datedec &amp; datejul kaf'!$L$5:$L$94,'datedec &amp; datejul kaf rank'!$A82)</f>
        <v>10623.323899146</v>
      </c>
      <c r="X82" s="5" t="str">
        <f>VLOOKUP(Y82,'datedec &amp; datejul kaf'!$M$5:$O$94,3,FALSE)</f>
        <v>1986-87</v>
      </c>
      <c r="Y82" s="18">
        <f>LARGE('datedec &amp; datejul kaf'!$M$5:$M$94,'datedec &amp; datejul kaf rank'!$A82)</f>
        <v>4782.4441181789998</v>
      </c>
      <c r="Z82" s="5" t="str">
        <f>VLOOKUP(AA82,'datedec &amp; datejul kaf'!$N$5:$O$94,2,FALSE)</f>
        <v>1987-88</v>
      </c>
      <c r="AA82" s="18">
        <f>LARGE('datedec &amp; datejul kaf'!$N$5:$N$94,'datedec &amp; datejul kaf rank'!$A82)</f>
        <v>26276.065791506997</v>
      </c>
    </row>
    <row r="83" spans="1:27" x14ac:dyDescent="0.2">
      <c r="A83" s="11">
        <v>78</v>
      </c>
      <c r="B83" s="5" t="str">
        <f>VLOOKUP(C83,'datedec &amp; datejul kaf'!$B$5:$O$94,14,FALSE)</f>
        <v>1957-58</v>
      </c>
      <c r="C83" s="18">
        <f>LARGE('datedec &amp; datejul kaf'!$B$5:$B$94,'datedec &amp; datejul kaf rank'!$A83)</f>
        <v>7347.4946005020001</v>
      </c>
      <c r="D83" s="5" t="str">
        <f>VLOOKUP(E83,'datedec &amp; datejul kaf'!$C$5:$O$94,13,FALSE)</f>
        <v>1936-37</v>
      </c>
      <c r="E83" s="18">
        <f>LARGE('datedec &amp; datejul kaf'!$C$5:$C$94,'datedec &amp; datejul kaf rank'!$A83)</f>
        <v>3892.8593581499999</v>
      </c>
      <c r="F83" s="5" t="str">
        <f>VLOOKUP(G83,'datedec &amp; datejul kaf'!$D$5:$O$94,12,FALSE)</f>
        <v>2006-07</v>
      </c>
      <c r="G83" s="18">
        <f>LARGE('datedec &amp; datejul kaf'!$D$5:$D$94,'datedec &amp; datejul kaf rank'!$A83)</f>
        <v>2121.4511601149998</v>
      </c>
      <c r="H83" s="5" t="str">
        <f>VLOOKUP(I83,'datedec &amp; datejul kaf'!$E$5:$O$94,11,FALSE)</f>
        <v>1984-85</v>
      </c>
      <c r="I83" s="18">
        <f>LARGE('datedec &amp; datejul kaf'!$E$5:$E$94,'datedec &amp; datejul kaf rank'!$A83)</f>
        <v>1161.5166506580001</v>
      </c>
      <c r="J83" s="5" t="str">
        <f>VLOOKUP(K83,'datedec &amp; datejul kaf'!$F$5:$O$94,10,FALSE)</f>
        <v>1987-88</v>
      </c>
      <c r="K83" s="18">
        <f>LARGE('datedec &amp; datejul kaf'!$F$5:$F$94,'datedec &amp; datejul kaf rank'!$A83)</f>
        <v>511.392377517</v>
      </c>
      <c r="L83" s="5" t="str">
        <f>VLOOKUP(M83,'datedec &amp; datejul kaf'!$G$5:$O$94,9,FALSE)</f>
        <v>1948-49</v>
      </c>
      <c r="M83" s="18">
        <f>LARGE('datedec &amp; datejul kaf'!$G$5:$G$94,'datedec &amp; datejul kaf rank'!$A83)</f>
        <v>17154.913736855997</v>
      </c>
      <c r="N83" s="5" t="str">
        <f>VLOOKUP(O83,'datedec &amp; datejul kaf'!$H$5:$O$94,8,FALSE)</f>
        <v>1948-49</v>
      </c>
      <c r="O83" s="18">
        <f>LARGE('datedec &amp; datejul kaf'!$H$5:$H$94,'datedec &amp; datejul kaf rank'!$A83)</f>
        <v>16725.299868669001</v>
      </c>
      <c r="P83" s="5" t="str">
        <f>VLOOKUP(Q83,'datedec &amp; datejul kaf'!$I$5:$O$94,7,FALSE)</f>
        <v>1948-49</v>
      </c>
      <c r="Q83" s="18">
        <f>LARGE('datedec &amp; datejul kaf'!$I$5:$I$94,'datedec &amp; datejul kaf rank'!$A83)</f>
        <v>16341.260213648999</v>
      </c>
      <c r="R83" s="5" t="str">
        <f>VLOOKUP(S83,'datedec &amp; datejul kaf'!$J$5:$O$94,6,FALSE)</f>
        <v>1978-79</v>
      </c>
      <c r="S83" s="18">
        <f>LARGE('datedec &amp; datejul kaf'!$J$5:$J$94,'datedec &amp; datejul kaf rank'!$A83)</f>
        <v>15746.730649166999</v>
      </c>
      <c r="T83" s="5" t="str">
        <f>VLOOKUP(U83,'datedec &amp; datejul kaf'!$K$5:$O$94,5,FALSE)</f>
        <v>1969-70</v>
      </c>
      <c r="U83" s="18">
        <f>LARGE('datedec &amp; datejul kaf'!$K$5:$K$94,'datedec &amp; datejul kaf rank'!$A83)</f>
        <v>14609.600774454</v>
      </c>
      <c r="V83" s="5" t="str">
        <f>VLOOKUP(W83,'datedec &amp; datejul kaf'!$L$5:$O$94,4,FALSE)</f>
        <v>2014-15</v>
      </c>
      <c r="W83" s="18">
        <f>LARGE('datedec &amp; datejul kaf'!$L$5:$L$94,'datedec &amp; datejul kaf rank'!$A83)</f>
        <v>10574.883570384</v>
      </c>
      <c r="X83" s="5" t="str">
        <f>VLOOKUP(Y83,'datedec &amp; datejul kaf'!$M$5:$O$94,3,FALSE)</f>
        <v>2002-03</v>
      </c>
      <c r="Y83" s="18">
        <f>LARGE('datedec &amp; datejul kaf'!$M$5:$M$94,'datedec &amp; datejul kaf rank'!$A83)</f>
        <v>4729.9337069250005</v>
      </c>
      <c r="Z83" s="5" t="str">
        <f>VLOOKUP(AA83,'datedec &amp; datejul kaf'!$N$5:$O$94,2,FALSE)</f>
        <v>1948-49</v>
      </c>
      <c r="AA83" s="18">
        <f>LARGE('datedec &amp; datejul kaf'!$N$5:$N$94,'datedec &amp; datejul kaf rank'!$A83)</f>
        <v>26217.468107753994</v>
      </c>
    </row>
    <row r="84" spans="1:27" x14ac:dyDescent="0.2">
      <c r="A84" s="11">
        <v>79</v>
      </c>
      <c r="B84" s="5" t="str">
        <f>VLOOKUP(C84,'datedec &amp; datejul kaf'!$B$5:$O$94,14,FALSE)</f>
        <v>1951-52</v>
      </c>
      <c r="C84" s="18">
        <f>LARGE('datedec &amp; datejul kaf'!$B$5:$B$94,'datedec &amp; datejul kaf rank'!$A84)</f>
        <v>7344.5868320159998</v>
      </c>
      <c r="D84" s="5" t="str">
        <f>VLOOKUP(E84,'datedec &amp; datejul kaf'!$C$5:$O$94,13,FALSE)</f>
        <v>1942-43</v>
      </c>
      <c r="E84" s="18">
        <f>LARGE('datedec &amp; datejul kaf'!$C$5:$C$94,'datedec &amp; datejul kaf rank'!$A84)</f>
        <v>3880.0163834250002</v>
      </c>
      <c r="F84" s="5" t="str">
        <f>VLOOKUP(G84,'datedec &amp; datejul kaf'!$D$5:$O$94,12,FALSE)</f>
        <v>1986-87</v>
      </c>
      <c r="G84" s="18">
        <f>LARGE('datedec &amp; datejul kaf'!$D$5:$D$94,'datedec &amp; datejul kaf rank'!$A84)</f>
        <v>2093.6924834700003</v>
      </c>
      <c r="H84" s="5" t="str">
        <f>VLOOKUP(I84,'datedec &amp; datejul kaf'!$E$5:$O$94,11,FALSE)</f>
        <v>1951-52</v>
      </c>
      <c r="I84" s="18">
        <f>LARGE('datedec &amp; datejul kaf'!$E$5:$E$94,'datedec &amp; datejul kaf rank'!$A84)</f>
        <v>1152.969874119</v>
      </c>
      <c r="J84" s="5" t="str">
        <f>VLOOKUP(K84,'datedec &amp; datejul kaf'!$F$5:$O$94,10,FALSE)</f>
        <v>1946-47</v>
      </c>
      <c r="K84" s="18">
        <f>LARGE('datedec &amp; datejul kaf'!$F$5:$F$94,'datedec &amp; datejul kaf rank'!$A84)</f>
        <v>508.13353466399997</v>
      </c>
      <c r="L84" s="5" t="str">
        <f>VLOOKUP(M84,'datedec &amp; datejul kaf'!$G$5:$O$94,9,FALSE)</f>
        <v>1972-73</v>
      </c>
      <c r="M84" s="18">
        <f>LARGE('datedec &amp; datejul kaf'!$G$5:$G$94,'datedec &amp; datejul kaf rank'!$A84)</f>
        <v>17149.070431290002</v>
      </c>
      <c r="N84" s="5" t="str">
        <f>VLOOKUP(O84,'datedec &amp; datejul kaf'!$H$5:$O$94,8,FALSE)</f>
        <v>1972-73</v>
      </c>
      <c r="O84" s="18">
        <f>LARGE('datedec &amp; datejul kaf'!$H$5:$H$94,'datedec &amp; datejul kaf rank'!$A84)</f>
        <v>16635.894913344</v>
      </c>
      <c r="P84" s="5" t="str">
        <f>VLOOKUP(Q84,'datedec &amp; datejul kaf'!$I$5:$O$94,7,FALSE)</f>
        <v>1972-73</v>
      </c>
      <c r="Q84" s="18">
        <f>LARGE('datedec &amp; datejul kaf'!$I$5:$I$94,'datedec &amp; datejul kaf rank'!$A84)</f>
        <v>16211.535259835999</v>
      </c>
      <c r="R84" s="5" t="str">
        <f>VLOOKUP(S84,'datedec &amp; datejul kaf'!$J$5:$O$94,6,FALSE)</f>
        <v>1972-73</v>
      </c>
      <c r="S84" s="18">
        <f>LARGE('datedec &amp; datejul kaf'!$J$5:$J$94,'datedec &amp; datejul kaf rank'!$A84)</f>
        <v>15655.748834397</v>
      </c>
      <c r="T84" s="5" t="str">
        <f>VLOOKUP(U84,'datedec &amp; datejul kaf'!$K$5:$O$94,5,FALSE)</f>
        <v>1928-29</v>
      </c>
      <c r="U84" s="18">
        <f>LARGE('datedec &amp; datejul kaf'!$K$5:$K$94,'datedec &amp; datejul kaf rank'!$A84)</f>
        <v>14476.307556312</v>
      </c>
      <c r="V84" s="5" t="str">
        <f>VLOOKUP(W84,'datedec &amp; datejul kaf'!$L$5:$O$94,4,FALSE)</f>
        <v>2017-18</v>
      </c>
      <c r="W84" s="18">
        <f>LARGE('datedec &amp; datejul kaf'!$L$5:$L$94,'datedec &amp; datejul kaf rank'!$A84)</f>
        <v>10538.393654396999</v>
      </c>
      <c r="X84" s="5" t="str">
        <f>VLOOKUP(Y84,'datedec &amp; datejul kaf'!$M$5:$O$94,3,FALSE)</f>
        <v>1947-48</v>
      </c>
      <c r="Y84" s="18">
        <f>LARGE('datedec &amp; datejul kaf'!$M$5:$M$94,'datedec &amp; datejul kaf rank'!$A84)</f>
        <v>4702.5102368789994</v>
      </c>
      <c r="Z84" s="5" t="str">
        <f>VLOOKUP(AA84,'datedec &amp; datejul kaf'!$N$5:$O$94,2,FALSE)</f>
        <v>1952-53</v>
      </c>
      <c r="AA84" s="18">
        <f>LARGE('datedec &amp; datejul kaf'!$N$5:$N$94,'datedec &amp; datejul kaf rank'!$A84)</f>
        <v>25866.352087863001</v>
      </c>
    </row>
    <row r="85" spans="1:27" x14ac:dyDescent="0.2">
      <c r="A85" s="11">
        <v>80</v>
      </c>
      <c r="B85" s="5" t="str">
        <f>VLOOKUP(C85,'datedec &amp; datejul kaf'!$B$5:$O$94,14,FALSE)</f>
        <v>1998-99</v>
      </c>
      <c r="C85" s="18">
        <f>LARGE('datedec &amp; datejul kaf'!$B$5:$B$94,'datedec &amp; datejul kaf rank'!$A85)</f>
        <v>7239.8575797450003</v>
      </c>
      <c r="D85" s="5" t="str">
        <f>VLOOKUP(E85,'datedec &amp; datejul kaf'!$C$5:$O$94,13,FALSE)</f>
        <v>2002-03</v>
      </c>
      <c r="E85" s="18">
        <f>LARGE('datedec &amp; datejul kaf'!$C$5:$C$94,'datedec &amp; datejul kaf rank'!$A85)</f>
        <v>3838.5400213439998</v>
      </c>
      <c r="F85" s="5" t="str">
        <f>VLOOKUP(G85,'datedec &amp; datejul kaf'!$D$5:$O$94,12,FALSE)</f>
        <v>1929-30</v>
      </c>
      <c r="G85" s="18">
        <f>LARGE('datedec &amp; datejul kaf'!$D$5:$D$94,'datedec &amp; datejul kaf rank'!$A85)</f>
        <v>2083.025376432</v>
      </c>
      <c r="H85" s="5" t="str">
        <f>VLOOKUP(I85,'datedec &amp; datejul kaf'!$E$5:$O$94,11,FALSE)</f>
        <v>1987-88</v>
      </c>
      <c r="I85" s="18">
        <f>LARGE('datedec &amp; datejul kaf'!$E$5:$E$94,'datedec &amp; datejul kaf rank'!$A85)</f>
        <v>1132.3774781970001</v>
      </c>
      <c r="J85" s="5" t="str">
        <f>VLOOKUP(K85,'datedec &amp; datejul kaf'!$F$5:$O$94,10,FALSE)</f>
        <v>1929-30</v>
      </c>
      <c r="K85" s="18">
        <f>LARGE('datedec &amp; datejul kaf'!$F$5:$F$94,'datedec &amp; datejul kaf rank'!$A85)</f>
        <v>504.19832819999999</v>
      </c>
      <c r="L85" s="5" t="str">
        <f>VLOOKUP(M85,'datedec &amp; datejul kaf'!$G$5:$O$94,9,FALSE)</f>
        <v>2009-10</v>
      </c>
      <c r="M85" s="18">
        <f>LARGE('datedec &amp; datejul kaf'!$G$5:$G$94,'datedec &amp; datejul kaf rank'!$A85)</f>
        <v>16711.895571650999</v>
      </c>
      <c r="N85" s="5" t="str">
        <f>VLOOKUP(O85,'datedec &amp; datejul kaf'!$H$5:$O$94,8,FALSE)</f>
        <v>2009-10</v>
      </c>
      <c r="O85" s="18">
        <f>LARGE('datedec &amp; datejul kaf'!$H$5:$H$94,'datedec &amp; datejul kaf rank'!$A85)</f>
        <v>16126.226172126</v>
      </c>
      <c r="P85" s="5" t="str">
        <f>VLOOKUP(Q85,'datedec &amp; datejul kaf'!$I$5:$O$94,7,FALSE)</f>
        <v>1942-43</v>
      </c>
      <c r="Q85" s="18">
        <f>LARGE('datedec &amp; datejul kaf'!$I$5:$I$94,'datedec &amp; datejul kaf rank'!$A85)</f>
        <v>15773.25560685</v>
      </c>
      <c r="R85" s="5" t="str">
        <f>VLOOKUP(S85,'datedec &amp; datejul kaf'!$J$5:$O$94,6,FALSE)</f>
        <v>1942-43</v>
      </c>
      <c r="S85" s="18">
        <f>LARGE('datedec &amp; datejul kaf'!$J$5:$J$94,'datedec &amp; datejul kaf rank'!$A85)</f>
        <v>15399.964381178999</v>
      </c>
      <c r="T85" s="5" t="str">
        <f>VLOOKUP(U85,'datedec &amp; datejul kaf'!$K$5:$O$94,5,FALSE)</f>
        <v>1948-49</v>
      </c>
      <c r="U85" s="18">
        <f>LARGE('datedec &amp; datejul kaf'!$K$5:$K$94,'datedec &amp; datejul kaf rank'!$A85)</f>
        <v>14445.807722744999</v>
      </c>
      <c r="V85" s="5" t="str">
        <f>VLOOKUP(W85,'datedec &amp; datejul kaf'!$L$5:$O$94,4,FALSE)</f>
        <v>2008-09</v>
      </c>
      <c r="W85" s="18">
        <f>LARGE('datedec &amp; datejul kaf'!$L$5:$L$94,'datedec &amp; datejul kaf rank'!$A85)</f>
        <v>10400.899444676999</v>
      </c>
      <c r="X85" s="5" t="str">
        <f>VLOOKUP(Y85,'datedec &amp; datejul kaf'!$M$5:$O$94,3,FALSE)</f>
        <v>1944-45</v>
      </c>
      <c r="Y85" s="18">
        <f>LARGE('datedec &amp; datejul kaf'!$M$5:$M$94,'datedec &amp; datejul kaf rank'!$A85)</f>
        <v>4696.1770139760001</v>
      </c>
      <c r="Z85" s="5" t="str">
        <f>VLOOKUP(AA85,'datedec &amp; datejul kaf'!$N$5:$O$94,2,FALSE)</f>
        <v>1969-70</v>
      </c>
      <c r="AA85" s="18">
        <f>LARGE('datedec &amp; datejul kaf'!$N$5:$N$94,'datedec &amp; datejul kaf rank'!$A85)</f>
        <v>25534.834744922999</v>
      </c>
    </row>
    <row r="86" spans="1:27" x14ac:dyDescent="0.2">
      <c r="A86" s="11">
        <v>81</v>
      </c>
      <c r="B86" s="5" t="str">
        <f>VLOOKUP(C86,'datedec &amp; datejul kaf'!$B$5:$O$94,14,FALSE)</f>
        <v>1986-87</v>
      </c>
      <c r="C86" s="18">
        <f>LARGE('datedec &amp; datejul kaf'!$B$5:$B$94,'datedec &amp; datejul kaf rank'!$A86)</f>
        <v>7196.6774160749992</v>
      </c>
      <c r="D86" s="5" t="str">
        <f>VLOOKUP(E86,'datedec &amp; datejul kaf'!$C$5:$O$94,13,FALSE)</f>
        <v>1946-47</v>
      </c>
      <c r="E86" s="18">
        <f>LARGE('datedec &amp; datejul kaf'!$C$5:$C$94,'datedec &amp; datejul kaf rank'!$A86)</f>
        <v>3815.7578734379999</v>
      </c>
      <c r="F86" s="5" t="str">
        <f>VLOOKUP(G86,'datedec &amp; datejul kaf'!$D$5:$O$94,12,FALSE)</f>
        <v>2009-10</v>
      </c>
      <c r="G86" s="18">
        <f>LARGE('datedec &amp; datejul kaf'!$D$5:$D$94,'datedec &amp; datejul kaf rank'!$A86)</f>
        <v>2071.9774429619997</v>
      </c>
      <c r="H86" s="5" t="str">
        <f>VLOOKUP(I86,'datedec &amp; datejul kaf'!$E$5:$O$94,11,FALSE)</f>
        <v>1970-71</v>
      </c>
      <c r="I86" s="18">
        <f>LARGE('datedec &amp; datejul kaf'!$E$5:$E$94,'datedec &amp; datejul kaf rank'!$A86)</f>
        <v>1111.326900474</v>
      </c>
      <c r="J86" s="5" t="str">
        <f>VLOOKUP(K86,'datedec &amp; datejul kaf'!$F$5:$O$94,10,FALSE)</f>
        <v>1951-52</v>
      </c>
      <c r="K86" s="18">
        <f>LARGE('datedec &amp; datejul kaf'!$F$5:$F$94,'datedec &amp; datejul kaf rank'!$A86)</f>
        <v>494.91370044899998</v>
      </c>
      <c r="L86" s="5" t="str">
        <f>VLOOKUP(M86,'datedec &amp; datejul kaf'!$G$5:$O$94,9,FALSE)</f>
        <v>1969-70</v>
      </c>
      <c r="M86" s="18">
        <f>LARGE('datedec &amp; datejul kaf'!$G$5:$G$94,'datedec &amp; datejul kaf rank'!$A86)</f>
        <v>16531.782520553999</v>
      </c>
      <c r="N86" s="5" t="str">
        <f>VLOOKUP(O86,'datedec &amp; datejul kaf'!$H$5:$O$94,8,FALSE)</f>
        <v>1942-43</v>
      </c>
      <c r="O86" s="18">
        <f>LARGE('datedec &amp; datejul kaf'!$H$5:$H$94,'datedec &amp; datejul kaf rank'!$A86)</f>
        <v>16115.086998989998</v>
      </c>
      <c r="P86" s="5" t="str">
        <f>VLOOKUP(Q86,'datedec &amp; datejul kaf'!$I$5:$O$94,7,FALSE)</f>
        <v>2009-10</v>
      </c>
      <c r="Q86" s="18">
        <f>LARGE('datedec &amp; datejul kaf'!$I$5:$I$94,'datedec &amp; datejul kaf rank'!$A86)</f>
        <v>15766.622879826</v>
      </c>
      <c r="R86" s="5" t="str">
        <f>VLOOKUP(S86,'datedec &amp; datejul kaf'!$J$5:$O$94,6,FALSE)</f>
        <v>1969-70</v>
      </c>
      <c r="S86" s="18">
        <f>LARGE('datedec &amp; datejul kaf'!$J$5:$J$94,'datedec &amp; datejul kaf rank'!$A86)</f>
        <v>15248.615626523999</v>
      </c>
      <c r="T86" s="5" t="str">
        <f>VLOOKUP(U86,'datedec &amp; datejul kaf'!$K$5:$O$94,5,FALSE)</f>
        <v>1936-37</v>
      </c>
      <c r="U86" s="18">
        <f>LARGE('datedec &amp; datejul kaf'!$K$5:$K$94,'datedec &amp; datejul kaf rank'!$A86)</f>
        <v>14012.568069569999</v>
      </c>
      <c r="V86" s="5" t="str">
        <f>VLOOKUP(W86,'datedec &amp; datejul kaf'!$L$5:$O$94,4,FALSE)</f>
        <v>1944-45</v>
      </c>
      <c r="W86" s="18">
        <f>LARGE('datedec &amp; datejul kaf'!$L$5:$L$94,'datedec &amp; datejul kaf rank'!$A86)</f>
        <v>10386.913990655999</v>
      </c>
      <c r="X86" s="5" t="str">
        <f>VLOOKUP(Y86,'datedec &amp; datejul kaf'!$M$5:$O$94,3,FALSE)</f>
        <v>2008-09</v>
      </c>
      <c r="Y86" s="18">
        <f>LARGE('datedec &amp; datejul kaf'!$M$5:$M$94,'datedec &amp; datejul kaf rank'!$A86)</f>
        <v>4604.0071000769994</v>
      </c>
      <c r="Z86" s="5" t="str">
        <f>VLOOKUP(AA86,'datedec &amp; datejul kaf'!$N$5:$O$94,2,FALSE)</f>
        <v>2002-03</v>
      </c>
      <c r="AA86" s="18">
        <f>LARGE('datedec &amp; datejul kaf'!$N$5:$N$94,'datedec &amp; datejul kaf rank'!$A86)</f>
        <v>25471.647309275999</v>
      </c>
    </row>
    <row r="87" spans="1:27" x14ac:dyDescent="0.2">
      <c r="A87" s="11">
        <v>82</v>
      </c>
      <c r="B87" s="5" t="str">
        <f>VLOOKUP(C87,'datedec &amp; datejul kaf'!$B$5:$O$94,14,FALSE)</f>
        <v>1985-86</v>
      </c>
      <c r="C87" s="18">
        <f>LARGE('datedec &amp; datejul kaf'!$B$5:$B$94,'datedec &amp; datejul kaf rank'!$A87)</f>
        <v>6931.4139549479996</v>
      </c>
      <c r="D87" s="5" t="str">
        <f>VLOOKUP(E87,'datedec &amp; datejul kaf'!$C$5:$O$94,13,FALSE)</f>
        <v>1987-88</v>
      </c>
      <c r="E87" s="18">
        <f>LARGE('datedec &amp; datejul kaf'!$C$5:$C$94,'datedec &amp; datejul kaf rank'!$A87)</f>
        <v>3813.4590305490001</v>
      </c>
      <c r="F87" s="5" t="str">
        <f>VLOOKUP(G87,'datedec &amp; datejul kaf'!$D$5:$O$94,12,FALSE)</f>
        <v>1970-71</v>
      </c>
      <c r="G87" s="18">
        <f>LARGE('datedec &amp; datejul kaf'!$D$5:$D$94,'datedec &amp; datejul kaf rank'!$A87)</f>
        <v>2071.394302488</v>
      </c>
      <c r="H87" s="5" t="str">
        <f>VLOOKUP(I87,'datedec &amp; datejul kaf'!$E$5:$O$94,11,FALSE)</f>
        <v>1986-87</v>
      </c>
      <c r="I87" s="18">
        <f>LARGE('datedec &amp; datejul kaf'!$E$5:$E$94,'datedec &amp; datejul kaf rank'!$A87)</f>
        <v>1097.962272876</v>
      </c>
      <c r="J87" s="5" t="str">
        <f>VLOOKUP(K87,'datedec &amp; datejul kaf'!$F$5:$O$94,10,FALSE)</f>
        <v>1942-43</v>
      </c>
      <c r="K87" s="18">
        <f>LARGE('datedec &amp; datejul kaf'!$F$5:$F$94,'datedec &amp; datejul kaf rank'!$A87)</f>
        <v>492.94609721699999</v>
      </c>
      <c r="L87" s="5" t="str">
        <f>VLOOKUP(M87,'datedec &amp; datejul kaf'!$G$5:$O$94,9,FALSE)</f>
        <v>1942-43</v>
      </c>
      <c r="M87" s="18">
        <f>LARGE('datedec &amp; datejul kaf'!$G$5:$G$94,'datedec &amp; datejul kaf rank'!$A87)</f>
        <v>16477.003018476</v>
      </c>
      <c r="N87" s="5" t="str">
        <f>VLOOKUP(O87,'datedec &amp; datejul kaf'!$H$5:$O$94,8,FALSE)</f>
        <v>1969-70</v>
      </c>
      <c r="O87" s="18">
        <f>LARGE('datedec &amp; datejul kaf'!$H$5:$H$94,'datedec &amp; datejul kaf rank'!$A87)</f>
        <v>16084.767661284</v>
      </c>
      <c r="P87" s="5" t="str">
        <f>VLOOKUP(Q87,'datedec &amp; datejul kaf'!$I$5:$O$94,7,FALSE)</f>
        <v>1969-70</v>
      </c>
      <c r="Q87" s="18">
        <f>LARGE('datedec &amp; datejul kaf'!$I$5:$I$94,'datedec &amp; datejul kaf rank'!$A87)</f>
        <v>15685.177593623999</v>
      </c>
      <c r="R87" s="5" t="str">
        <f>VLOOKUP(S87,'datedec &amp; datejul kaf'!$J$5:$O$94,6,FALSE)</f>
        <v>1928-29</v>
      </c>
      <c r="S87" s="18">
        <f>LARGE('datedec &amp; datejul kaf'!$J$5:$J$94,'datedec &amp; datejul kaf rank'!$A87)</f>
        <v>15169.352158422002</v>
      </c>
      <c r="T87" s="5" t="str">
        <f>VLOOKUP(U87,'datedec &amp; datejul kaf'!$K$5:$O$94,5,FALSE)</f>
        <v>1944-45</v>
      </c>
      <c r="U87" s="18">
        <f>LARGE('datedec &amp; datejul kaf'!$K$5:$K$94,'datedec &amp; datejul kaf rank'!$A87)</f>
        <v>13965.12344325</v>
      </c>
      <c r="V87" s="5" t="str">
        <f>VLOOKUP(W87,'datedec &amp; datejul kaf'!$L$5:$O$94,4,FALSE)</f>
        <v>1976-77</v>
      </c>
      <c r="W87" s="18">
        <f>LARGE('datedec &amp; datejul kaf'!$L$5:$L$94,'datedec &amp; datejul kaf rank'!$A87)</f>
        <v>10162.859123025</v>
      </c>
      <c r="X87" s="5" t="str">
        <f>VLOOKUP(Y87,'datedec &amp; datejul kaf'!$M$5:$O$94,3,FALSE)</f>
        <v>2017-18</v>
      </c>
      <c r="Y87" s="18">
        <f>LARGE('datedec &amp; datejul kaf'!$M$5:$M$94,'datedec &amp; datejul kaf rank'!$A87)</f>
        <v>4529.6071028669994</v>
      </c>
      <c r="Z87" s="5" t="str">
        <f>VLOOKUP(AA87,'datedec &amp; datejul kaf'!$N$5:$O$94,2,FALSE)</f>
        <v>1928-29</v>
      </c>
      <c r="AA87" s="18">
        <f>LARGE('datedec &amp; datejul kaf'!$N$5:$N$94,'datedec &amp; datejul kaf rank'!$A87)</f>
        <v>25088.410960011002</v>
      </c>
    </row>
    <row r="88" spans="1:27" x14ac:dyDescent="0.2">
      <c r="A88" s="11">
        <v>83</v>
      </c>
      <c r="B88" s="5" t="str">
        <f>VLOOKUP(C88,'datedec &amp; datejul kaf'!$B$5:$O$94,14,FALSE)</f>
        <v>2009-10</v>
      </c>
      <c r="C88" s="18">
        <f>LARGE('datedec &amp; datejul kaf'!$B$5:$B$94,'datedec &amp; datejul kaf rank'!$A88)</f>
        <v>6926.4870129840001</v>
      </c>
      <c r="D88" s="5" t="str">
        <f>VLOOKUP(E88,'datedec &amp; datejul kaf'!$C$5:$O$94,13,FALSE)</f>
        <v>1977-78</v>
      </c>
      <c r="E88" s="18">
        <f>LARGE('datedec &amp; datejul kaf'!$C$5:$C$94,'datedec &amp; datejul kaf rank'!$A88)</f>
        <v>3795.5006841150002</v>
      </c>
      <c r="F88" s="5" t="str">
        <f>VLOOKUP(G88,'datedec &amp; datejul kaf'!$D$5:$O$94,12,FALSE)</f>
        <v>2002-03</v>
      </c>
      <c r="G88" s="18">
        <f>LARGE('datedec &amp; datejul kaf'!$D$5:$D$94,'datedec &amp; datejul kaf rank'!$A88)</f>
        <v>2069.7797570940002</v>
      </c>
      <c r="H88" s="5" t="str">
        <f>VLOOKUP(I88,'datedec &amp; datejul kaf'!$E$5:$O$94,11,FALSE)</f>
        <v>1942-43</v>
      </c>
      <c r="I88" s="18">
        <f>LARGE('datedec &amp; datejul kaf'!$E$5:$E$94,'datedec &amp; datejul kaf rank'!$A88)</f>
        <v>1066.7444228069999</v>
      </c>
      <c r="J88" s="5" t="str">
        <f>VLOOKUP(K88,'datedec &amp; datejul kaf'!$F$5:$O$94,10,FALSE)</f>
        <v>1986-87</v>
      </c>
      <c r="K88" s="18">
        <f>LARGE('datedec &amp; datejul kaf'!$F$5:$F$94,'datedec &amp; datejul kaf rank'!$A88)</f>
        <v>492.26973360599999</v>
      </c>
      <c r="L88" s="5" t="str">
        <f>VLOOKUP(M88,'datedec &amp; datejul kaf'!$G$5:$O$94,9,FALSE)</f>
        <v>1976-77</v>
      </c>
      <c r="M88" s="18">
        <f>LARGE('datedec &amp; datejul kaf'!$G$5:$G$94,'datedec &amp; datejul kaf rank'!$A88)</f>
        <v>16408.319384687999</v>
      </c>
      <c r="N88" s="5" t="str">
        <f>VLOOKUP(O88,'datedec &amp; datejul kaf'!$H$5:$O$94,8,FALSE)</f>
        <v>1928-29</v>
      </c>
      <c r="O88" s="18">
        <f>LARGE('datedec &amp; datejul kaf'!$H$5:$H$94,'datedec &amp; datejul kaf rank'!$A88)</f>
        <v>15862.708165479</v>
      </c>
      <c r="P88" s="5" t="str">
        <f>VLOOKUP(Q88,'datedec &amp; datejul kaf'!$I$5:$O$94,7,FALSE)</f>
        <v>1928-29</v>
      </c>
      <c r="Q88" s="18">
        <f>LARGE('datedec &amp; datejul kaf'!$I$5:$I$94,'datedec &amp; datejul kaf rank'!$A88)</f>
        <v>15572.526358178999</v>
      </c>
      <c r="R88" s="5" t="str">
        <f>VLOOKUP(S88,'datedec &amp; datejul kaf'!$J$5:$O$94,6,FALSE)</f>
        <v>2009-10</v>
      </c>
      <c r="S88" s="18">
        <f>LARGE('datedec &amp; datejul kaf'!$J$5:$J$94,'datedec &amp; datejul kaf rank'!$A88)</f>
        <v>15148.918440179999</v>
      </c>
      <c r="T88" s="5" t="str">
        <f>VLOOKUP(U88,'datedec &amp; datejul kaf'!$K$5:$O$94,5,FALSE)</f>
        <v>2009-10</v>
      </c>
      <c r="U88" s="18">
        <f>LARGE('datedec &amp; datejul kaf'!$K$5:$K$94,'datedec &amp; datejul kaf rank'!$A88)</f>
        <v>13776.03915282</v>
      </c>
      <c r="V88" s="5" t="str">
        <f>VLOOKUP(W88,'datedec &amp; datejul kaf'!$L$5:$O$94,4,FALSE)</f>
        <v>1979-80</v>
      </c>
      <c r="W88" s="18">
        <f>LARGE('datedec &amp; datejul kaf'!$L$5:$L$94,'datedec &amp; datejul kaf rank'!$A88)</f>
        <v>10089.310034873999</v>
      </c>
      <c r="X88" s="5" t="str">
        <f>VLOOKUP(Y88,'datedec &amp; datejul kaf'!$M$5:$O$94,3,FALSE)</f>
        <v>1979-80</v>
      </c>
      <c r="Y88" s="18">
        <f>LARGE('datedec &amp; datejul kaf'!$M$5:$M$94,'datedec &amp; datejul kaf rank'!$A88)</f>
        <v>4472.2391711339997</v>
      </c>
      <c r="Z88" s="5" t="str">
        <f>VLOOKUP(AA88,'datedec &amp; datejul kaf'!$N$5:$O$94,2,FALSE)</f>
        <v>1944-45</v>
      </c>
      <c r="AA88" s="18">
        <f>LARGE('datedec &amp; datejul kaf'!$N$5:$N$94,'datedec &amp; datejul kaf rank'!$A88)</f>
        <v>24436.374620825998</v>
      </c>
    </row>
    <row r="89" spans="1:27" x14ac:dyDescent="0.2">
      <c r="A89" s="11">
        <v>84</v>
      </c>
      <c r="B89" s="5" t="str">
        <f>VLOOKUP(C89,'datedec &amp; datejul kaf'!$B$5:$O$94,14,FALSE)</f>
        <v>1970-71</v>
      </c>
      <c r="C89" s="18">
        <f>LARGE('datedec &amp; datejul kaf'!$B$5:$B$94,'datedec &amp; datejul kaf rank'!$A89)</f>
        <v>6923.2162693050004</v>
      </c>
      <c r="D89" s="5" t="str">
        <f>VLOOKUP(E89,'datedec &amp; datejul kaf'!$C$5:$O$94,13,FALSE)</f>
        <v>1943-44</v>
      </c>
      <c r="E89" s="18">
        <f>LARGE('datedec &amp; datejul kaf'!$C$5:$C$94,'datedec &amp; datejul kaf rank'!$A89)</f>
        <v>3788.9135769240002</v>
      </c>
      <c r="F89" s="5" t="str">
        <f>VLOOKUP(G89,'datedec &amp; datejul kaf'!$D$5:$O$94,12,FALSE)</f>
        <v>1952-53</v>
      </c>
      <c r="G89" s="18">
        <f>LARGE('datedec &amp; datejul kaf'!$D$5:$D$94,'datedec &amp; datejul kaf rank'!$A89)</f>
        <v>2061.5066995530001</v>
      </c>
      <c r="H89" s="5" t="str">
        <f>VLOOKUP(I89,'datedec &amp; datejul kaf'!$E$5:$O$94,11,FALSE)</f>
        <v>1945-46</v>
      </c>
      <c r="I89" s="18">
        <f>LARGE('datedec &amp; datejul kaf'!$E$5:$E$94,'datedec &amp; datejul kaf rank'!$A89)</f>
        <v>1058.6419437720001</v>
      </c>
      <c r="J89" s="5" t="str">
        <f>VLOOKUP(K89,'datedec &amp; datejul kaf'!$F$5:$O$94,10,FALSE)</f>
        <v>1970-71</v>
      </c>
      <c r="K89" s="18">
        <f>LARGE('datedec &amp; datejul kaf'!$F$5:$F$94,'datedec &amp; datejul kaf rank'!$A89)</f>
        <v>489.68725436400001</v>
      </c>
      <c r="L89" s="5" t="str">
        <f>VLOOKUP(M89,'datedec &amp; datejul kaf'!$G$5:$O$94,9,FALSE)</f>
        <v>1928-29</v>
      </c>
      <c r="M89" s="18">
        <f>LARGE('datedec &amp; datejul kaf'!$G$5:$G$94,'datedec &amp; datejul kaf rank'!$A89)</f>
        <v>16255.982861475</v>
      </c>
      <c r="N89" s="5" t="str">
        <f>VLOOKUP(O89,'datedec &amp; datejul kaf'!$H$5:$O$94,8,FALSE)</f>
        <v>1976-77</v>
      </c>
      <c r="O89" s="18">
        <f>LARGE('datedec &amp; datejul kaf'!$H$5:$H$94,'datedec &amp; datejul kaf rank'!$A89)</f>
        <v>15839.067174629999</v>
      </c>
      <c r="P89" s="5" t="str">
        <f>VLOOKUP(Q89,'datedec &amp; datejul kaf'!$I$5:$O$94,7,FALSE)</f>
        <v>1976-77</v>
      </c>
      <c r="Q89" s="18">
        <f>LARGE('datedec &amp; datejul kaf'!$I$5:$I$94,'datedec &amp; datejul kaf rank'!$A89)</f>
        <v>15386.605703994001</v>
      </c>
      <c r="R89" s="5" t="str">
        <f>VLOOKUP(S89,'datedec &amp; datejul kaf'!$J$5:$O$94,6,FALSE)</f>
        <v>1976-77</v>
      </c>
      <c r="S89" s="18">
        <f>LARGE('datedec &amp; datejul kaf'!$J$5:$J$94,'datedec &amp; datejul kaf rank'!$A89)</f>
        <v>14971.256959239001</v>
      </c>
      <c r="T89" s="5" t="str">
        <f>VLOOKUP(U89,'datedec &amp; datejul kaf'!$K$5:$O$94,5,FALSE)</f>
        <v>1940-41</v>
      </c>
      <c r="U89" s="18">
        <f>LARGE('datedec &amp; datejul kaf'!$K$5:$K$94,'datedec &amp; datejul kaf rank'!$A89)</f>
        <v>13740.011385576001</v>
      </c>
      <c r="V89" s="5" t="str">
        <f>VLOOKUP(W89,'datedec &amp; datejul kaf'!$L$5:$O$94,4,FALSE)</f>
        <v>1940-41</v>
      </c>
      <c r="W89" s="18">
        <f>LARGE('datedec &amp; datejul kaf'!$L$5:$L$94,'datedec &amp; datejul kaf rank'!$A89)</f>
        <v>10086.356646554999</v>
      </c>
      <c r="X89" s="5" t="str">
        <f>VLOOKUP(Y89,'datedec &amp; datejul kaf'!$M$5:$O$94,3,FALSE)</f>
        <v>2015-16</v>
      </c>
      <c r="Y89" s="18">
        <f>LARGE('datedec &amp; datejul kaf'!$M$5:$M$94,'datedec &amp; datejul kaf rank'!$A89)</f>
        <v>4462.0322293680001</v>
      </c>
      <c r="Z89" s="5" t="str">
        <f>VLOOKUP(AA89,'datedec &amp; datejul kaf'!$N$5:$O$94,2,FALSE)</f>
        <v>1942-43</v>
      </c>
      <c r="AA89" s="18">
        <f>LARGE('datedec &amp; datejul kaf'!$N$5:$N$94,'datedec &amp; datejul kaf rank'!$A89)</f>
        <v>24222.06851316</v>
      </c>
    </row>
    <row r="90" spans="1:27" x14ac:dyDescent="0.2">
      <c r="A90" s="11">
        <v>85</v>
      </c>
      <c r="B90" s="5" t="str">
        <f>VLOOKUP(C90,'datedec &amp; datejul kaf'!$B$5:$O$94,14,FALSE)</f>
        <v>1993-94</v>
      </c>
      <c r="C90" s="18">
        <f>LARGE('datedec &amp; datejul kaf'!$B$5:$B$94,'datedec &amp; datejul kaf rank'!$A90)</f>
        <v>6909.5025508110002</v>
      </c>
      <c r="D90" s="5" t="str">
        <f>VLOOKUP(E90,'datedec &amp; datejul kaf'!$C$5:$O$94,13,FALSE)</f>
        <v>1993-94</v>
      </c>
      <c r="E90" s="18">
        <f>LARGE('datedec &amp; datejul kaf'!$C$5:$C$94,'datedec &amp; datejul kaf rank'!$A90)</f>
        <v>3766.5638256960001</v>
      </c>
      <c r="F90" s="5" t="str">
        <f>VLOOKUP(G90,'datedec &amp; datejul kaf'!$D$5:$O$94,12,FALSE)</f>
        <v>1977-78</v>
      </c>
      <c r="G90" s="18">
        <f>LARGE('datedec &amp; datejul kaf'!$D$5:$D$94,'datedec &amp; datejul kaf rank'!$A90)</f>
        <v>2054.4693444449999</v>
      </c>
      <c r="H90" s="5" t="str">
        <f>VLOOKUP(I90,'datedec &amp; datejul kaf'!$E$5:$O$94,11,FALSE)</f>
        <v>1929-30</v>
      </c>
      <c r="I90" s="18">
        <f>LARGE('datedec &amp; datejul kaf'!$E$5:$E$94,'datedec &amp; datejul kaf rank'!$A90)</f>
        <v>1057.28921655</v>
      </c>
      <c r="J90" s="5" t="str">
        <f>VLOOKUP(K90,'datedec &amp; datejul kaf'!$F$5:$O$94,10,FALSE)</f>
        <v>1943-44</v>
      </c>
      <c r="K90" s="18">
        <f>LARGE('datedec &amp; datejul kaf'!$F$5:$F$94,'datedec &amp; datejul kaf rank'!$A90)</f>
        <v>466.137503181</v>
      </c>
      <c r="L90" s="5" t="str">
        <f>VLOOKUP(M90,'datedec &amp; datejul kaf'!$G$5:$O$94,9,FALSE)</f>
        <v>1992-93</v>
      </c>
      <c r="M90" s="18">
        <f>LARGE('datedec &amp; datejul kaf'!$G$5:$G$94,'datedec &amp; datejul kaf rank'!$A90)</f>
        <v>16035.107497857001</v>
      </c>
      <c r="N90" s="5" t="str">
        <f>VLOOKUP(O90,'datedec &amp; datejul kaf'!$H$5:$O$94,8,FALSE)</f>
        <v>1992-93</v>
      </c>
      <c r="O90" s="18">
        <f>LARGE('datedec &amp; datejul kaf'!$H$5:$H$94,'datedec &amp; datejul kaf rank'!$A90)</f>
        <v>15497.27545191</v>
      </c>
      <c r="P90" s="5" t="str">
        <f>VLOOKUP(Q90,'datedec &amp; datejul kaf'!$I$5:$O$94,7,FALSE)</f>
        <v>1992-93</v>
      </c>
      <c r="Q90" s="18">
        <f>LARGE('datedec &amp; datejul kaf'!$I$5:$I$94,'datedec &amp; datejul kaf rank'!$A90)</f>
        <v>15120.344556954</v>
      </c>
      <c r="R90" s="5" t="str">
        <f>VLOOKUP(S90,'datedec &amp; datejul kaf'!$J$5:$O$94,6,FALSE)</f>
        <v>1936-37</v>
      </c>
      <c r="S90" s="18">
        <f>LARGE('datedec &amp; datejul kaf'!$J$5:$J$94,'datedec &amp; datejul kaf rank'!$A90)</f>
        <v>14713.348208580001</v>
      </c>
      <c r="T90" s="5" t="str">
        <f>VLOOKUP(U90,'datedec &amp; datejul kaf'!$K$5:$O$94,5,FALSE)</f>
        <v>1942-43</v>
      </c>
      <c r="U90" s="18">
        <f>LARGE('datedec &amp; datejul kaf'!$K$5:$K$94,'datedec &amp; datejul kaf rank'!$A90)</f>
        <v>13725.399154719</v>
      </c>
      <c r="V90" s="5" t="str">
        <f>VLOOKUP(W90,'datedec &amp; datejul kaf'!$L$5:$O$94,4,FALSE)</f>
        <v>2015-16</v>
      </c>
      <c r="W90" s="18">
        <f>LARGE('datedec &amp; datejul kaf'!$L$5:$L$94,'datedec &amp; datejul kaf rank'!$A90)</f>
        <v>9839.9559946379995</v>
      </c>
      <c r="X90" s="5" t="str">
        <f>VLOOKUP(Y90,'datedec &amp; datejul kaf'!$M$5:$O$94,3,FALSE)</f>
        <v>1976-77</v>
      </c>
      <c r="Y90" s="18">
        <f>LARGE('datedec &amp; datejul kaf'!$M$5:$M$94,'datedec &amp; datejul kaf rank'!$A90)</f>
        <v>4245.411411045</v>
      </c>
      <c r="Z90" s="5" t="str">
        <f>VLOOKUP(AA90,'datedec &amp; datejul kaf'!$N$5:$O$94,2,FALSE)</f>
        <v>2000-01</v>
      </c>
      <c r="AA90" s="18">
        <f>LARGE('datedec &amp; datejul kaf'!$N$5:$N$94,'datedec &amp; datejul kaf rank'!$A90)</f>
        <v>24149.185871264999</v>
      </c>
    </row>
    <row r="91" spans="1:27" x14ac:dyDescent="0.2">
      <c r="A91" s="11">
        <v>86</v>
      </c>
      <c r="B91" s="5" t="str">
        <f>VLOOKUP(C91,'datedec &amp; datejul kaf'!$B$5:$O$94,14,FALSE)</f>
        <v>2002-03</v>
      </c>
      <c r="C91" s="18">
        <f>LARGE('datedec &amp; datejul kaf'!$B$5:$B$94,'datedec &amp; datejul kaf rank'!$A91)</f>
        <v>6826.2225539339997</v>
      </c>
      <c r="D91" s="5" t="str">
        <f>VLOOKUP(E91,'datedec &amp; datejul kaf'!$C$5:$O$94,13,FALSE)</f>
        <v>1952-53</v>
      </c>
      <c r="E91" s="18">
        <f>LARGE('datedec &amp; datejul kaf'!$C$5:$C$94,'datedec &amp; datejul kaf rank'!$A91)</f>
        <v>3762.3727514729999</v>
      </c>
      <c r="F91" s="5" t="str">
        <f>VLOOKUP(G91,'datedec &amp; datejul kaf'!$D$5:$O$94,12,FALSE)</f>
        <v>1945-46</v>
      </c>
      <c r="G91" s="18">
        <f>LARGE('datedec &amp; datejul kaf'!$D$5:$D$94,'datedec &amp; datejul kaf rank'!$A91)</f>
        <v>1993.3764541740002</v>
      </c>
      <c r="H91" s="5" t="str">
        <f>VLOOKUP(I91,'datedec &amp; datejul kaf'!$E$5:$O$94,11,FALSE)</f>
        <v>1943-44</v>
      </c>
      <c r="I91" s="18">
        <f>LARGE('datedec &amp; datejul kaf'!$E$5:$E$94,'datedec &amp; datejul kaf rank'!$A91)</f>
        <v>1036.246572711</v>
      </c>
      <c r="J91" s="5" t="str">
        <f>VLOOKUP(K91,'datedec &amp; datejul kaf'!$F$5:$O$94,10,FALSE)</f>
        <v>1945-46</v>
      </c>
      <c r="K91" s="18">
        <f>LARGE('datedec &amp; datejul kaf'!$F$5:$F$94,'datedec &amp; datejul kaf rank'!$A91)</f>
        <v>457.59072664199999</v>
      </c>
      <c r="L91" s="5" t="str">
        <f>VLOOKUP(M91,'datedec &amp; datejul kaf'!$G$5:$O$94,9,FALSE)</f>
        <v>2000-01</v>
      </c>
      <c r="M91" s="18">
        <f>LARGE('datedec &amp; datejul kaf'!$G$5:$G$94,'datedec &amp; datejul kaf rank'!$A91)</f>
        <v>15935.606675142</v>
      </c>
      <c r="N91" s="5" t="str">
        <f>VLOOKUP(O91,'datedec &amp; datejul kaf'!$H$5:$O$94,8,FALSE)</f>
        <v>2000-01</v>
      </c>
      <c r="O91" s="18">
        <f>LARGE('datedec &amp; datejul kaf'!$H$5:$H$94,'datedec &amp; datejul kaf rank'!$A91)</f>
        <v>15412.900579041001</v>
      </c>
      <c r="P91" s="5" t="str">
        <f>VLOOKUP(Q91,'datedec &amp; datejul kaf'!$I$5:$O$94,7,FALSE)</f>
        <v>1936-37</v>
      </c>
      <c r="Q91" s="18">
        <f>LARGE('datedec &amp; datejul kaf'!$I$5:$I$94,'datedec &amp; datejul kaf rank'!$A91)</f>
        <v>15053.436129711001</v>
      </c>
      <c r="R91" s="5" t="str">
        <f>VLOOKUP(S91,'datedec &amp; datejul kaf'!$J$5:$O$94,6,FALSE)</f>
        <v>1992-93</v>
      </c>
      <c r="S91" s="18">
        <f>LARGE('datedec &amp; datejul kaf'!$J$5:$J$94,'datedec &amp; datejul kaf rank'!$A91)</f>
        <v>14582.451023406002</v>
      </c>
      <c r="T91" s="5" t="str">
        <f>VLOOKUP(U91,'datedec &amp; datejul kaf'!$K$5:$O$94,5,FALSE)</f>
        <v>1976-77</v>
      </c>
      <c r="U91" s="18">
        <f>LARGE('datedec &amp; datejul kaf'!$K$5:$K$94,'datedec &amp; datejul kaf rank'!$A91)</f>
        <v>13615.633869579</v>
      </c>
      <c r="V91" s="5" t="str">
        <f>VLOOKUP(W91,'datedec &amp; datejul kaf'!$L$5:$O$94,4,FALSE)</f>
        <v>1997-98</v>
      </c>
      <c r="W91" s="18">
        <f>LARGE('datedec &amp; datejul kaf'!$L$5:$L$94,'datedec &amp; datejul kaf rank'!$A91)</f>
        <v>9760.6270719930017</v>
      </c>
      <c r="X91" s="5" t="str">
        <f>VLOOKUP(Y91,'datedec &amp; datejul kaf'!$M$5:$O$94,3,FALSE)</f>
        <v>1991-92</v>
      </c>
      <c r="Y91" s="18">
        <f>LARGE('datedec &amp; datejul kaf'!$M$5:$M$94,'datedec &amp; datejul kaf rank'!$A91)</f>
        <v>4236.7416593039998</v>
      </c>
      <c r="Z91" s="5" t="str">
        <f>VLOOKUP(AA91,'datedec &amp; datejul kaf'!$N$5:$O$94,2,FALSE)</f>
        <v>2008-09</v>
      </c>
      <c r="AA91" s="18">
        <f>LARGE('datedec &amp; datejul kaf'!$N$5:$N$94,'datedec &amp; datejul kaf rank'!$A91)</f>
        <v>24051.503891457</v>
      </c>
    </row>
    <row r="92" spans="1:27" x14ac:dyDescent="0.2">
      <c r="A92" s="11">
        <v>87</v>
      </c>
      <c r="B92" s="5" t="str">
        <f>VLOOKUP(C92,'datedec &amp; datejul kaf'!$B$5:$O$94,14,FALSE)</f>
        <v>2017-18</v>
      </c>
      <c r="C92" s="18">
        <f>LARGE('datedec &amp; datejul kaf'!$B$5:$B$94,'datedec &amp; datejul kaf rank'!$A92)</f>
        <v>6816.0909840660006</v>
      </c>
      <c r="D92" s="5" t="str">
        <f>VLOOKUP(E92,'datedec &amp; datejul kaf'!$C$5:$O$94,13,FALSE)</f>
        <v>1986-87</v>
      </c>
      <c r="E92" s="18">
        <f>LARGE('datedec &amp; datejul kaf'!$C$5:$C$94,'datedec &amp; datejul kaf rank'!$A92)</f>
        <v>3681.7387049099998</v>
      </c>
      <c r="F92" s="5" t="str">
        <f>VLOOKUP(G92,'datedec &amp; datejul kaf'!$D$5:$O$94,12,FALSE)</f>
        <v>1936-37</v>
      </c>
      <c r="G92" s="18">
        <f>LARGE('datedec &amp; datejul kaf'!$D$5:$D$94,'datedec &amp; datejul kaf rank'!$A92)</f>
        <v>1966.2346370099999</v>
      </c>
      <c r="H92" s="5" t="str">
        <f>VLOOKUP(I92,'datedec &amp; datejul kaf'!$E$5:$O$94,11,FALSE)</f>
        <v>1946-47</v>
      </c>
      <c r="I92" s="18">
        <f>LARGE('datedec &amp; datejul kaf'!$E$5:$E$94,'datedec &amp; datejul kaf rank'!$A92)</f>
        <v>1004.3979788639999</v>
      </c>
      <c r="J92" s="5" t="str">
        <f>VLOOKUP(K92,'datedec &amp; datejul kaf'!$F$5:$O$94,10,FALSE)</f>
        <v>1984-85</v>
      </c>
      <c r="K92" s="18">
        <f>LARGE('datedec &amp; datejul kaf'!$F$5:$F$94,'datedec &amp; datejul kaf rank'!$A92)</f>
        <v>451.81089214799999</v>
      </c>
      <c r="L92" s="5" t="str">
        <f>VLOOKUP(M92,'datedec &amp; datejul kaf'!$G$5:$O$94,9,FALSE)</f>
        <v>1944-45</v>
      </c>
      <c r="M92" s="18">
        <f>LARGE('datedec &amp; datejul kaf'!$G$5:$G$94,'datedec &amp; datejul kaf rank'!$A92)</f>
        <v>15893.775271752</v>
      </c>
      <c r="N92" s="5" t="str">
        <f>VLOOKUP(O92,'datedec &amp; datejul kaf'!$H$5:$O$94,8,FALSE)</f>
        <v>1944-45</v>
      </c>
      <c r="O92" s="18">
        <f>LARGE('datedec &amp; datejul kaf'!$H$5:$H$94,'datedec &amp; datejul kaf rank'!$A92)</f>
        <v>15394.004050824</v>
      </c>
      <c r="P92" s="5" t="str">
        <f>VLOOKUP(Q92,'datedec &amp; datejul kaf'!$I$5:$O$94,7,FALSE)</f>
        <v>1944-45</v>
      </c>
      <c r="Q92" s="18">
        <f>LARGE('datedec &amp; datejul kaf'!$I$5:$I$94,'datedec &amp; datejul kaf rank'!$A92)</f>
        <v>15022.015965600001</v>
      </c>
      <c r="R92" s="5" t="str">
        <f>VLOOKUP(S92,'datedec &amp; datejul kaf'!$J$5:$O$94,6,FALSE)</f>
        <v>1944-45</v>
      </c>
      <c r="S92" s="18">
        <f>LARGE('datedec &amp; datejul kaf'!$J$5:$J$94,'datedec &amp; datejul kaf rank'!$A92)</f>
        <v>14563.31846214</v>
      </c>
      <c r="T92" s="5" t="str">
        <f>VLOOKUP(U92,'datedec &amp; datejul kaf'!$K$5:$O$94,5,FALSE)</f>
        <v>2000-01</v>
      </c>
      <c r="U92" s="18">
        <f>LARGE('datedec &amp; datejul kaf'!$K$5:$K$94,'datedec &amp; datejul kaf rank'!$A92)</f>
        <v>13465.957180977</v>
      </c>
      <c r="V92" s="5" t="str">
        <f>VLOOKUP(W92,'datedec &amp; datejul kaf'!$L$5:$O$94,4,FALSE)</f>
        <v>2000-01</v>
      </c>
      <c r="W92" s="18">
        <f>LARGE('datedec &amp; datejul kaf'!$L$5:$L$94,'datedec &amp; datejul kaf rank'!$A92)</f>
        <v>9695.7219504599998</v>
      </c>
      <c r="X92" s="5" t="str">
        <f>VLOOKUP(Y92,'datedec &amp; datejul kaf'!$M$5:$O$94,3,FALSE)</f>
        <v>1948-49</v>
      </c>
      <c r="Y92" s="18">
        <f>LARGE('datedec &amp; datejul kaf'!$M$5:$M$94,'datedec &amp; datejul kaf rank'!$A92)</f>
        <v>4209.6256272629998</v>
      </c>
      <c r="Z92" s="5" t="str">
        <f>VLOOKUP(AA92,'datedec &amp; datejul kaf'!$N$5:$O$94,2,FALSE)</f>
        <v>2009-10</v>
      </c>
      <c r="AA92" s="18">
        <f>LARGE('datedec &amp; datejul kaf'!$N$5:$N$94,'datedec &amp; datejul kaf rank'!$A92)</f>
        <v>23638.382584635001</v>
      </c>
    </row>
    <row r="93" spans="1:27" x14ac:dyDescent="0.2">
      <c r="A93" s="11">
        <v>88</v>
      </c>
      <c r="B93" s="5" t="str">
        <f>VLOOKUP(C93,'datedec &amp; datejul kaf'!$B$5:$O$94,14,FALSE)</f>
        <v>1945-46</v>
      </c>
      <c r="C93" s="18">
        <f>LARGE('datedec &amp; datejul kaf'!$B$5:$B$94,'datedec &amp; datejul kaf rank'!$A93)</f>
        <v>6683.4582617670003</v>
      </c>
      <c r="D93" s="5" t="str">
        <f>VLOOKUP(E93,'datedec &amp; datejul kaf'!$C$5:$O$94,13,FALSE)</f>
        <v>2006-07</v>
      </c>
      <c r="E93" s="18">
        <f>LARGE('datedec &amp; datejul kaf'!$C$5:$C$94,'datedec &amp; datejul kaf rank'!$A93)</f>
        <v>3673.9734159449999</v>
      </c>
      <c r="F93" s="5" t="str">
        <f>VLOOKUP(G93,'datedec &amp; datejul kaf'!$D$5:$O$94,12,FALSE)</f>
        <v>1987-88</v>
      </c>
      <c r="G93" s="18">
        <f>LARGE('datedec &amp; datejul kaf'!$D$5:$D$94,'datedec &amp; datejul kaf rank'!$A93)</f>
        <v>1931.2243903890001</v>
      </c>
      <c r="H93" s="5" t="str">
        <f>VLOOKUP(I93,'datedec &amp; datejul kaf'!$E$5:$O$94,11,FALSE)</f>
        <v>1952-53</v>
      </c>
      <c r="I93" s="18">
        <f>LARGE('datedec &amp; datejul kaf'!$E$5:$E$94,'datedec &amp; datejul kaf rank'!$A93)</f>
        <v>964.81384811699991</v>
      </c>
      <c r="J93" s="5" t="str">
        <f>VLOOKUP(K93,'datedec &amp; datejul kaf'!$F$5:$O$94,10,FALSE)</f>
        <v>1952-53</v>
      </c>
      <c r="K93" s="18">
        <f>LARGE('datedec &amp; datejul kaf'!$F$5:$F$94,'datedec &amp; datejul kaf rank'!$A93)</f>
        <v>444.98576843699999</v>
      </c>
      <c r="L93" s="5" t="str">
        <f>VLOOKUP(M93,'datedec &amp; datejul kaf'!$G$5:$O$94,9,FALSE)</f>
        <v>2008-09</v>
      </c>
      <c r="M93" s="18">
        <f>LARGE('datedec &amp; datejul kaf'!$G$5:$G$94,'datedec &amp; datejul kaf rank'!$A93)</f>
        <v>15856.698248348999</v>
      </c>
      <c r="N93" s="5" t="str">
        <f>VLOOKUP(O93,'datedec &amp; datejul kaf'!$H$5:$O$94,8,FALSE)</f>
        <v>1936-37</v>
      </c>
      <c r="O93" s="18">
        <f>LARGE('datedec &amp; datejul kaf'!$H$5:$H$94,'datedec &amp; datejul kaf rank'!$A93)</f>
        <v>15327.512152490999</v>
      </c>
      <c r="P93" s="5" t="str">
        <f>VLOOKUP(Q93,'datedec &amp; datejul kaf'!$I$5:$O$94,7,FALSE)</f>
        <v>2000-01</v>
      </c>
      <c r="Q93" s="18">
        <f>LARGE('datedec &amp; datejul kaf'!$I$5:$I$94,'datedec &amp; datejul kaf rank'!$A93)</f>
        <v>14935.391836617</v>
      </c>
      <c r="R93" s="5" t="str">
        <f>VLOOKUP(S93,'datedec &amp; datejul kaf'!$J$5:$O$94,6,FALSE)</f>
        <v>2000-01</v>
      </c>
      <c r="S93" s="18">
        <f>LARGE('datedec &amp; datejul kaf'!$J$5:$J$94,'datedec &amp; datejul kaf rank'!$A93)</f>
        <v>14443.491028617</v>
      </c>
      <c r="T93" s="5" t="str">
        <f>VLOOKUP(U93,'datedec &amp; datejul kaf'!$K$5:$O$94,5,FALSE)</f>
        <v>1992-93</v>
      </c>
      <c r="U93" s="18">
        <f>LARGE('datedec &amp; datejul kaf'!$K$5:$K$94,'datedec &amp; datejul kaf rank'!$A93)</f>
        <v>13432.295694636001</v>
      </c>
      <c r="V93" s="5" t="str">
        <f>VLOOKUP(W93,'datedec &amp; datejul kaf'!$L$5:$O$94,4,FALSE)</f>
        <v>1943-44</v>
      </c>
      <c r="W93" s="18">
        <f>LARGE('datedec &amp; datejul kaf'!$L$5:$L$94,'datedec &amp; datejul kaf rank'!$A93)</f>
        <v>9170.4690775949985</v>
      </c>
      <c r="X93" s="5" t="str">
        <f>VLOOKUP(Y93,'datedec &amp; datejul kaf'!$M$5:$O$94,3,FALSE)</f>
        <v>2014-15</v>
      </c>
      <c r="Y93" s="18">
        <f>LARGE('datedec &amp; datejul kaf'!$M$5:$M$94,'datedec &amp; datejul kaf rank'!$A93)</f>
        <v>4054.1234843339998</v>
      </c>
      <c r="Z93" s="5" t="str">
        <f>VLOOKUP(AA93,'datedec &amp; datejul kaf'!$N$5:$O$94,2,FALSE)</f>
        <v>1992-93</v>
      </c>
      <c r="AA93" s="18">
        <f>LARGE('datedec &amp; datejul kaf'!$N$5:$N$94,'datedec &amp; datejul kaf rank'!$A93)</f>
        <v>23626.162419804001</v>
      </c>
    </row>
    <row r="94" spans="1:27" x14ac:dyDescent="0.2">
      <c r="A94" s="11">
        <v>89</v>
      </c>
      <c r="B94" s="5" t="str">
        <f>VLOOKUP(C94,'datedec &amp; datejul kaf'!$B$5:$O$94,14,FALSE)</f>
        <v>1987-88</v>
      </c>
      <c r="C94" s="18">
        <f>LARGE('datedec &amp; datejul kaf'!$B$5:$B$94,'datedec &amp; datejul kaf rank'!$A94)</f>
        <v>6612.6820660739995</v>
      </c>
      <c r="D94" s="5" t="str">
        <f>VLOOKUP(E94,'datedec &amp; datejul kaf'!$C$5:$O$94,13,FALSE)</f>
        <v>1945-46</v>
      </c>
      <c r="E94" s="18">
        <f>LARGE('datedec &amp; datejul kaf'!$C$5:$C$94,'datedec &amp; datejul kaf rank'!$A94)</f>
        <v>3640.8673014840001</v>
      </c>
      <c r="F94" s="5" t="str">
        <f>VLOOKUP(G94,'datedec &amp; datejul kaf'!$D$5:$O$94,12,FALSE)</f>
        <v>1930-31</v>
      </c>
      <c r="G94" s="18">
        <f>LARGE('datedec &amp; datejul kaf'!$D$5:$D$94,'datedec &amp; datejul kaf rank'!$A94)</f>
        <v>1855.013484156</v>
      </c>
      <c r="H94" s="5" t="str">
        <f>VLOOKUP(I94,'datedec &amp; datejul kaf'!$E$5:$O$94,11,FALSE)</f>
        <v>1930-31</v>
      </c>
      <c r="I94" s="18">
        <f>LARGE('datedec &amp; datejul kaf'!$E$5:$E$94,'datedec &amp; datejul kaf rank'!$A94)</f>
        <v>960.55335240900001</v>
      </c>
      <c r="J94" s="5" t="str">
        <f>VLOOKUP(K94,'datedec &amp; datejul kaf'!$F$5:$O$94,10,FALSE)</f>
        <v>1930-31</v>
      </c>
      <c r="K94" s="18">
        <f>LARGE('datedec &amp; datejul kaf'!$F$5:$F$94,'datedec &amp; datejul kaf rank'!$A94)</f>
        <v>399.60791889899997</v>
      </c>
      <c r="L94" s="5" t="str">
        <f>VLOOKUP(M94,'datedec &amp; datejul kaf'!$G$5:$O$94,9,FALSE)</f>
        <v>1936-37</v>
      </c>
      <c r="M94" s="18">
        <f>LARGE('datedec &amp; datejul kaf'!$G$5:$G$94,'datedec &amp; datejul kaf rank'!$A94)</f>
        <v>15624.312802517999</v>
      </c>
      <c r="N94" s="5" t="str">
        <f>VLOOKUP(O94,'datedec &amp; datejul kaf'!$H$5:$O$94,8,FALSE)</f>
        <v>2008-09</v>
      </c>
      <c r="O94" s="18">
        <f>LARGE('datedec &amp; datejul kaf'!$H$5:$H$94,'datedec &amp; datejul kaf rank'!$A94)</f>
        <v>15231.984222188999</v>
      </c>
      <c r="P94" s="5" t="str">
        <f>VLOOKUP(Q94,'datedec &amp; datejul kaf'!$I$5:$O$94,7,FALSE)</f>
        <v>2008-09</v>
      </c>
      <c r="Q94" s="18">
        <f>LARGE('datedec &amp; datejul kaf'!$I$5:$I$94,'datedec &amp; datejul kaf rank'!$A94)</f>
        <v>14814.066882489</v>
      </c>
      <c r="R94" s="5" t="str">
        <f>VLOOKUP(S94,'datedec &amp; datejul kaf'!$J$5:$O$94,6,FALSE)</f>
        <v>2008-09</v>
      </c>
      <c r="S94" s="18">
        <f>LARGE('datedec &amp; datejul kaf'!$J$5:$J$94,'datedec &amp; datejul kaf rank'!$A94)</f>
        <v>14314.849049969998</v>
      </c>
      <c r="T94" s="5" t="str">
        <f>VLOOKUP(U94,'datedec &amp; datejul kaf'!$K$5:$O$94,5,FALSE)</f>
        <v>2008-09</v>
      </c>
      <c r="U94" s="18">
        <f>LARGE('datedec &amp; datejul kaf'!$K$5:$K$94,'datedec &amp; datejul kaf rank'!$A94)</f>
        <v>13393.070572140001</v>
      </c>
      <c r="V94" s="5" t="str">
        <f>VLOOKUP(W94,'datedec &amp; datejul kaf'!$L$5:$O$94,4,FALSE)</f>
        <v>1948-49</v>
      </c>
      <c r="W94" s="18">
        <f>LARGE('datedec &amp; datejul kaf'!$L$5:$L$94,'datedec &amp; datejul kaf rank'!$A94)</f>
        <v>9065.519660042999</v>
      </c>
      <c r="X94" s="5" t="str">
        <f>VLOOKUP(Y94,'datedec &amp; datejul kaf'!$M$5:$O$94,3,FALSE)</f>
        <v>1943-44</v>
      </c>
      <c r="Y94" s="18">
        <f>LARGE('datedec &amp; datejul kaf'!$M$5:$M$94,'datedec &amp; datejul kaf rank'!$A94)</f>
        <v>3853.1205166650002</v>
      </c>
      <c r="Z94" s="5" t="str">
        <f>VLOOKUP(AA94,'datedec &amp; datejul kaf'!$N$5:$O$94,2,FALSE)</f>
        <v>1936-37</v>
      </c>
      <c r="AA94" s="18">
        <f>LARGE('datedec &amp; datejul kaf'!$N$5:$N$94,'datedec &amp; datejul kaf rank'!$A94)</f>
        <v>23310.772679564998</v>
      </c>
    </row>
    <row r="95" spans="1:27" x14ac:dyDescent="0.2">
      <c r="A95" s="11">
        <v>90</v>
      </c>
      <c r="B95" s="5" t="str">
        <f>VLOOKUP(C95,'datedec &amp; datejul kaf'!$B$5:$O$94,14,FALSE)</f>
        <v>2006-07</v>
      </c>
      <c r="C95" s="18">
        <f>LARGE('datedec &amp; datejul kaf'!$B$5:$B$94,'datedec &amp; datejul kaf rank'!$A95)</f>
        <v>6277.5429050880002</v>
      </c>
      <c r="D95" s="5" t="str">
        <f>VLOOKUP(E95,'datedec &amp; datejul kaf'!$C$5:$O$94,13,FALSE)</f>
        <v>1970-71</v>
      </c>
      <c r="E95" s="18">
        <f>LARGE('datedec &amp; datejul kaf'!$C$5:$C$94,'datedec &amp; datejul kaf rank'!$A95)</f>
        <v>3566.7925935180001</v>
      </c>
      <c r="F95" s="5" t="str">
        <f>VLOOKUP(G95,'datedec &amp; datejul kaf'!$D$5:$O$94,12,FALSE)</f>
        <v>1946-47</v>
      </c>
      <c r="G95" s="18">
        <f>LARGE('datedec &amp; datejul kaf'!$D$5:$D$94,'datedec &amp; datejul kaf rank'!$A95)</f>
        <v>1850.0984430179999</v>
      </c>
      <c r="H95" s="5" t="str">
        <f>VLOOKUP(I95,'datedec &amp; datejul kaf'!$E$5:$O$94,11,FALSE)</f>
        <v>1936-37</v>
      </c>
      <c r="I95" s="18">
        <f>LARGE('datedec &amp; datejul kaf'!$E$5:$E$94,'datedec &amp; datejul kaf rank'!$A95)</f>
        <v>890.01715670700003</v>
      </c>
      <c r="J95" s="5" t="str">
        <f>VLOOKUP(K95,'datedec &amp; datejul kaf'!$F$5:$O$94,10,FALSE)</f>
        <v>1936-37</v>
      </c>
      <c r="K95" s="18">
        <f>LARGE('datedec &amp; datejul kaf'!$F$5:$F$94,'datedec &amp; datejul kaf rank'!$A95)</f>
        <v>391.49155556699992</v>
      </c>
      <c r="L95" s="5" t="str">
        <f>VLOOKUP(M95,'datedec &amp; datejul kaf'!$G$5:$O$94,9,FALSE)</f>
        <v>1943-44</v>
      </c>
      <c r="M95" s="18">
        <f>LARGE('datedec &amp; datejul kaf'!$G$5:$G$94,'datedec &amp; datejul kaf rank'!$A95)</f>
        <v>14592.773006489999</v>
      </c>
      <c r="N95" s="5" t="str">
        <f>VLOOKUP(O95,'datedec &amp; datejul kaf'!$H$5:$O$94,8,FALSE)</f>
        <v>1943-44</v>
      </c>
      <c r="O95" s="18">
        <f>LARGE('datedec &amp; datejul kaf'!$H$5:$H$94,'datedec &amp; datejul kaf rank'!$A95)</f>
        <v>14178.96145176</v>
      </c>
      <c r="P95" s="5" t="str">
        <f>VLOOKUP(Q95,'datedec &amp; datejul kaf'!$I$5:$O$94,7,FALSE)</f>
        <v>1943-44</v>
      </c>
      <c r="Q95" s="18">
        <f>LARGE('datedec &amp; datejul kaf'!$I$5:$I$94,'datedec &amp; datejul kaf rank'!$A95)</f>
        <v>13853.624604455999</v>
      </c>
      <c r="R95" s="5" t="str">
        <f>VLOOKUP(S95,'datedec &amp; datejul kaf'!$J$5:$O$94,6,FALSE)</f>
        <v>1943-44</v>
      </c>
      <c r="S95" s="18">
        <f>LARGE('datedec &amp; datejul kaf'!$J$5:$J$94,'datedec &amp; datejul kaf rank'!$A95)</f>
        <v>13509.355526457</v>
      </c>
      <c r="T95" s="5" t="str">
        <f>VLOOKUP(U95,'datedec &amp; datejul kaf'!$K$5:$O$94,5,FALSE)</f>
        <v>1943-44</v>
      </c>
      <c r="U95" s="18">
        <f>LARGE('datedec &amp; datejul kaf'!$K$5:$K$94,'datedec &amp; datejul kaf rank'!$A95)</f>
        <v>12537.653083557001</v>
      </c>
      <c r="V95" s="5" t="str">
        <f>VLOOKUP(W95,'datedec &amp; datejul kaf'!$L$5:$O$94,4,FALSE)</f>
        <v>1992-93</v>
      </c>
      <c r="W95" s="18">
        <f>LARGE('datedec &amp; datejul kaf'!$L$5:$L$94,'datedec &amp; datejul kaf rank'!$A95)</f>
        <v>8045.1825082229998</v>
      </c>
      <c r="X95" s="5" t="str">
        <f>VLOOKUP(Y95,'datedec &amp; datejul kaf'!$M$5:$O$94,3,FALSE)</f>
        <v>1992-93</v>
      </c>
      <c r="Y95" s="18">
        <f>LARGE('datedec &amp; datejul kaf'!$M$5:$M$94,'datedec &amp; datejul kaf rank'!$A95)</f>
        <v>3620.5744096829999</v>
      </c>
      <c r="Z95" s="5" t="str">
        <f>VLOOKUP(AA95,'datedec &amp; datejul kaf'!$N$5:$O$94,2,FALSE)</f>
        <v>1943-44</v>
      </c>
      <c r="AA95" s="18">
        <f>LARGE('datedec &amp; datejul kaf'!$N$5:$N$94,'datedec &amp; datejul kaf rank'!$A95)</f>
        <v>21958.481821185</v>
      </c>
    </row>
    <row r="97" spans="2:27" x14ac:dyDescent="0.2">
      <c r="B97" t="s">
        <v>114</v>
      </c>
      <c r="C97" s="18">
        <f>AVERAGE(C6:C94)</f>
        <v>8814.2183415812051</v>
      </c>
      <c r="D97" s="18"/>
      <c r="E97" s="18">
        <f t="shared" ref="E97:AA97" si="0">AVERAGE(E6:E94)</f>
        <v>5065.3643044308519</v>
      </c>
      <c r="F97" s="18"/>
      <c r="G97" s="18">
        <f t="shared" si="0"/>
        <v>2983.3569166318644</v>
      </c>
      <c r="H97" s="18"/>
      <c r="I97" s="18">
        <f t="shared" si="0"/>
        <v>1618.20244651399</v>
      </c>
      <c r="J97" s="18"/>
      <c r="K97" s="18">
        <f t="shared" si="0"/>
        <v>674.12864033443839</v>
      </c>
      <c r="L97" s="18"/>
      <c r="M97" s="18">
        <f t="shared" si="0"/>
        <v>20444.166253494172</v>
      </c>
      <c r="N97" s="18"/>
      <c r="O97" s="18">
        <f t="shared" si="0"/>
        <v>19886.473712424166</v>
      </c>
      <c r="P97" s="18"/>
      <c r="Q97" s="18">
        <f t="shared" si="0"/>
        <v>19412.836326526918</v>
      </c>
      <c r="R97" s="18"/>
      <c r="S97" s="18">
        <f t="shared" si="0"/>
        <v>18806.931288425629</v>
      </c>
      <c r="T97" s="18"/>
      <c r="U97" s="18">
        <f t="shared" si="0"/>
        <v>17410.274418151923</v>
      </c>
      <c r="V97" s="18"/>
      <c r="W97" s="18">
        <f t="shared" si="0"/>
        <v>12888.164679661584</v>
      </c>
      <c r="X97" s="18"/>
      <c r="Y97" s="18">
        <f t="shared" si="0"/>
        <v>6001.6534326592264</v>
      </c>
      <c r="Z97" s="18"/>
      <c r="AA97" s="18">
        <f t="shared" si="0"/>
        <v>29246.158011821346</v>
      </c>
    </row>
    <row r="98" spans="2:27" x14ac:dyDescent="0.2">
      <c r="B98" t="s">
        <v>115</v>
      </c>
      <c r="C98" s="18">
        <f>MEDIAN(C6:C94)</f>
        <v>8668.8314104559995</v>
      </c>
      <c r="D98" s="18"/>
      <c r="E98" s="18">
        <f t="shared" ref="E98:AA98" si="1">MEDIAN(E6:E94)</f>
        <v>5010.0057625380005</v>
      </c>
      <c r="F98" s="18"/>
      <c r="G98" s="18">
        <f t="shared" si="1"/>
        <v>2985.167491362</v>
      </c>
      <c r="H98" s="18"/>
      <c r="I98" s="18">
        <f t="shared" si="1"/>
        <v>1571.351346033</v>
      </c>
      <c r="J98" s="18"/>
      <c r="K98" s="18">
        <f t="shared" si="1"/>
        <v>654.35104984199995</v>
      </c>
      <c r="L98" s="18"/>
      <c r="M98" s="18">
        <f t="shared" si="1"/>
        <v>20723.665999722001</v>
      </c>
      <c r="N98" s="18"/>
      <c r="O98" s="18">
        <f t="shared" si="1"/>
        <v>20072.052139859999</v>
      </c>
      <c r="P98" s="18"/>
      <c r="Q98" s="18">
        <f t="shared" si="1"/>
        <v>19490.256459197997</v>
      </c>
      <c r="R98" s="18"/>
      <c r="S98" s="18">
        <f t="shared" si="1"/>
        <v>18881.432019218999</v>
      </c>
      <c r="T98" s="18"/>
      <c r="U98" s="18">
        <f t="shared" si="1"/>
        <v>17298.48530172</v>
      </c>
      <c r="V98" s="18"/>
      <c r="W98" s="18">
        <f t="shared" si="1"/>
        <v>12715.695390930001</v>
      </c>
      <c r="X98" s="18"/>
      <c r="Y98" s="18">
        <f t="shared" si="1"/>
        <v>5711.3987940870002</v>
      </c>
      <c r="Z98" s="18"/>
      <c r="AA98" s="18">
        <f t="shared" si="1"/>
        <v>29399.459393387995</v>
      </c>
    </row>
    <row r="99" spans="2:27" x14ac:dyDescent="0.2">
      <c r="B99" t="s">
        <v>116</v>
      </c>
      <c r="C99" s="18">
        <f>STDEV(C6:C94)</f>
        <v>1345.1554867714012</v>
      </c>
      <c r="D99" s="18"/>
      <c r="E99" s="18">
        <f t="shared" ref="E99:AA99" si="2">STDEV(E6:E94)</f>
        <v>936.23326481045785</v>
      </c>
      <c r="F99" s="18"/>
      <c r="G99" s="18">
        <f t="shared" si="2"/>
        <v>697.09703311019871</v>
      </c>
      <c r="H99" s="18"/>
      <c r="I99" s="18">
        <f t="shared" si="2"/>
        <v>429.00819730419488</v>
      </c>
      <c r="J99" s="18"/>
      <c r="K99" s="18">
        <f t="shared" si="2"/>
        <v>154.04313924093009</v>
      </c>
      <c r="L99" s="18"/>
      <c r="M99" s="18">
        <f t="shared" si="2"/>
        <v>2425.6756994772577</v>
      </c>
      <c r="N99" s="18"/>
      <c r="O99" s="18">
        <f t="shared" si="2"/>
        <v>2390.2196640799766</v>
      </c>
      <c r="P99" s="18"/>
      <c r="Q99" s="18">
        <f t="shared" si="2"/>
        <v>2353.6015014506888</v>
      </c>
      <c r="R99" s="18"/>
      <c r="S99" s="18">
        <f t="shared" si="2"/>
        <v>2302.1977781028145</v>
      </c>
      <c r="T99" s="18"/>
      <c r="U99" s="18">
        <f t="shared" si="2"/>
        <v>2270.9156837671303</v>
      </c>
      <c r="V99" s="18"/>
      <c r="W99" s="18">
        <f t="shared" si="2"/>
        <v>2148.1853515898047</v>
      </c>
      <c r="X99" s="18"/>
      <c r="Y99" s="18">
        <f t="shared" si="2"/>
        <v>1250.5401332443612</v>
      </c>
      <c r="Z99" s="18"/>
      <c r="AA99" s="18">
        <f t="shared" si="2"/>
        <v>2896.1679034915646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9919.0588015889989</v>
      </c>
      <c r="C5" s="6">
        <f>('augjul cfs'!$C5*30 + 'octsep cfs'!$B5*31 + 'octsep cfs'!$C5*30 + 'octsep cfs'!$D5*31 + 'octsep cfs'!$E5*31 + 'octsep cfs'!$F5*28 + 'octsep cfs'!$G5*31)*1.983471/1000</f>
        <v>5733.2903635139992</v>
      </c>
      <c r="D5" s="6">
        <f>('octsep cfs'!$B5*31 + 'octsep cfs'!$C5*30 + 'octsep cfs'!$D5*31 + 'octsep cfs'!$E5*31 + 'octsep cfs'!$F5*28 + 'octsep cfs'!$G5*31)*1.983471/1000</f>
        <v>3562.9962300239999</v>
      </c>
      <c r="E5" s="6">
        <f>('octsep cfs'!$C5*30 + 'octsep cfs'!$D5*31 + 'octsep cfs'!$E5*31 + 'octsep cfs'!$F5*28 + 'octsep cfs'!$G5*31)*1.983471/1000</f>
        <v>2376.2240431229998</v>
      </c>
      <c r="F5" s="6">
        <f>('octsep cfs'!$D5*31 + 'octsep cfs'!$E5*31 + 'octsep cfs'!$F5*28 + 'octsep cfs'!$G5*31)*1.983471/1000</f>
        <v>1640.6339880629998</v>
      </c>
      <c r="G5" s="6">
        <f>('octsep cfs'!$E5*31 + 'octsep cfs'!$F5*28 + 'octsep cfs'!$G5*31)*1.983471/1000</f>
        <v>1086.6307030529999</v>
      </c>
      <c r="H5" s="6">
        <f>('octsep cfs'!$F5*28 + 'octsep cfs'!$G5*31)*1.983471/1000</f>
        <v>693.35600705699994</v>
      </c>
      <c r="I5" s="6">
        <f>'octsep cfs'!$G5*31*1.983471/1000</f>
        <v>403.174199757</v>
      </c>
      <c r="J5" s="6">
        <f xml:space="preserve"> ('octsep cfs'!$H5*30 + 'octsep cfs'!$I5*31 + 'octsep cfs'!$J5*30 + 'octsep cfs'!$K5*31 + 'octsep cfs'!$L5*31)*1.983471/1000</f>
        <v>19280.351673680998</v>
      </c>
      <c r="K5" s="6">
        <f xml:space="preserve"> ('octsep cfs'!$I5*31 + 'octsep cfs'!$J5*30 + 'octsep cfs'!$K5*31 + 'octsep cfs'!$L5*31)*1.983471/1000</f>
        <v>18587.307071570998</v>
      </c>
      <c r="L5" s="6">
        <f xml:space="preserve"> ('octsep cfs'!$J5*30 + 'octsep cfs'!$K5*31 + 'octsep cfs'!$L5*31)*1.983471/1000</f>
        <v>15577.058589414</v>
      </c>
      <c r="M5" s="6">
        <f xml:space="preserve"> ('octsep cfs'!$K5*31 + 'octsep cfs'!$L5*31)*1.983471/1000</f>
        <v>8959.6042921140015</v>
      </c>
      <c r="N5" s="6">
        <f xml:space="preserve"> 'octsep cfs'!$L5*31*1.983471/1000</f>
        <v>4110.999515259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9682.484265006</v>
      </c>
      <c r="C6" s="6">
        <f>('augjul cfs'!$C6*30 + 'octsep cfs'!$B6*31 + 'octsep cfs'!$C6*30 + 'octsep cfs'!$D6*31 + 'octsep cfs'!$E6*31 + 'octsep cfs'!$F6*28 + 'octsep cfs'!$G6*31)*1.983471/1000</f>
        <v>5571.484749747</v>
      </c>
      <c r="D6" s="6">
        <f>('octsep cfs'!$B6*31 + 'octsep cfs'!$C6*30 + 'octsep cfs'!$D6*31 + 'octsep cfs'!$E6*31 + 'octsep cfs'!$F6*28 + 'octsep cfs'!$G6*31)*1.983471/1000</f>
        <v>3519.4848266969998</v>
      </c>
      <c r="E6" s="6">
        <f>('octsep cfs'!$C6*30 + 'octsep cfs'!$D6*31 + 'octsep cfs'!$E6*31 + 'octsep cfs'!$F6*28 + 'octsep cfs'!$G6*31)*1.983471/1000</f>
        <v>2493.748666815</v>
      </c>
      <c r="F6" s="6">
        <f>('octsep cfs'!$D6*31 + 'octsep cfs'!$E6*31 + 'octsep cfs'!$F6*28 + 'octsep cfs'!$G6*31)*1.983471/1000</f>
        <v>1940.6577784650001</v>
      </c>
      <c r="G6" s="6">
        <f>('octsep cfs'!$E6*31 + 'octsep cfs'!$F6*28 + 'octsep cfs'!$G6*31)*1.983471/1000</f>
        <v>1436.459450265</v>
      </c>
      <c r="H6" s="6">
        <f>('octsep cfs'!$F6*28 + 'octsep cfs'!$G6*31)*1.983471/1000</f>
        <v>977.08558319399992</v>
      </c>
      <c r="I6" s="6">
        <f>'octsep cfs'!$G6*31*1.983471/1000</f>
        <v>533.34345107399997</v>
      </c>
      <c r="J6" s="6">
        <f xml:space="preserve"> ('octsep cfs'!$H6*30 + 'octsep cfs'!$I6*31 + 'octsep cfs'!$J6*30 + 'octsep cfs'!$K6*31 + 'octsep cfs'!$L6*31)*1.983471/1000</f>
        <v>22657.722786699</v>
      </c>
      <c r="K6" s="6">
        <f xml:space="preserve"> ('octsep cfs'!$I6*31 + 'octsep cfs'!$J6*30 + 'octsep cfs'!$K6*31 + 'octsep cfs'!$L6*31)*1.983471/1000</f>
        <v>20536.400552199</v>
      </c>
      <c r="L6" s="6">
        <f xml:space="preserve"> ('octsep cfs'!$J6*30 + 'octsep cfs'!$K6*31 + 'octsep cfs'!$L6*31)*1.983471/1000</f>
        <v>16777.294577463002</v>
      </c>
      <c r="M6" s="6">
        <f xml:space="preserve"> ('octsep cfs'!$K6*31 + 'octsep cfs'!$L6*31)*1.983471/1000</f>
        <v>10528.706382033</v>
      </c>
      <c r="N6" s="6">
        <f xml:space="preserve"> 'octsep cfs'!$L6*31*1.983471/1000</f>
        <v>4412.9036361689996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9790.8670708589998</v>
      </c>
      <c r="C7" s="6">
        <f>('augjul cfs'!$C7*30 + 'octsep cfs'!$B7*31 + 'octsep cfs'!$C7*30 + 'octsep cfs'!$D7*31 + 'octsep cfs'!$E7*31 + 'octsep cfs'!$F7*28 + 'octsep cfs'!$G7*31)*1.983471/1000</f>
        <v>5377.9634346899993</v>
      </c>
      <c r="D7" s="6">
        <f>('octsep cfs'!$B7*31 + 'octsep cfs'!$C7*30 + 'octsep cfs'!$D7*31 + 'octsep cfs'!$E7*31 + 'octsep cfs'!$F7*28 + 'octsep cfs'!$G7*31)*1.983471/1000</f>
        <v>3050.5783980000001</v>
      </c>
      <c r="E7" s="6">
        <f>('octsep cfs'!$C7*30 + 'octsep cfs'!$D7*31 + 'octsep cfs'!$E7*31 + 'octsep cfs'!$F7*28 + 'octsep cfs'!$G7*31)*1.983471/1000</f>
        <v>2156.118266253</v>
      </c>
      <c r="F7" s="6">
        <f>('octsep cfs'!$D7*31 + 'octsep cfs'!$E7*31 + 'octsep cfs'!$F7*28 + 'octsep cfs'!$G7*31)*1.983471/1000</f>
        <v>1595.1728327430001</v>
      </c>
      <c r="G7" s="6">
        <f>('octsep cfs'!$E7*31 + 'octsep cfs'!$F7*28 + 'octsep cfs'!$G7*31)*1.983471/1000</f>
        <v>1195.5649138440001</v>
      </c>
      <c r="H7" s="6">
        <f>('octsep cfs'!$F7*28 + 'octsep cfs'!$G7*31)*1.983471/1000</f>
        <v>800.87600302499993</v>
      </c>
      <c r="I7" s="6">
        <f>'octsep cfs'!$G7*31*1.983471/1000</f>
        <v>480.64857701699998</v>
      </c>
      <c r="J7" s="6">
        <f xml:space="preserve"> ('octsep cfs'!$H7*30 + 'octsep cfs'!$I7*31 + 'octsep cfs'!$J7*30 + 'octsep cfs'!$K7*31 + 'octsep cfs'!$L7*31)*1.983471/1000</f>
        <v>21117.117224636997</v>
      </c>
      <c r="K7" s="6">
        <f xml:space="preserve"> ('octsep cfs'!$I7*31 + 'octsep cfs'!$J7*30 + 'octsep cfs'!$K7*31 + 'octsep cfs'!$L7*31)*1.983471/1000</f>
        <v>20162.373458787002</v>
      </c>
      <c r="L7" s="6">
        <f xml:space="preserve"> ('octsep cfs'!$J7*30 + 'octsep cfs'!$K7*31 + 'octsep cfs'!$L7*31)*1.983471/1000</f>
        <v>15932.395435593</v>
      </c>
      <c r="M7" s="6">
        <f xml:space="preserve"> ('octsep cfs'!$K7*31 + 'octsep cfs'!$L7*31)*1.983471/1000</f>
        <v>9126.7890792329999</v>
      </c>
      <c r="N7" s="6">
        <f xml:space="preserve"> 'octsep cfs'!$L7*31*1.983471/1000</f>
        <v>3662.6319287669999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11159.511647633999</v>
      </c>
      <c r="C8" s="6">
        <f>('augjul cfs'!$C8*30 + 'octsep cfs'!$B8*31 + 'octsep cfs'!$C8*30 + 'octsep cfs'!$D8*31 + 'octsep cfs'!$E8*31 + 'octsep cfs'!$F8*29 + 'octsep cfs'!$G8*31)*1.983471/1000</f>
        <v>7496.8797188670005</v>
      </c>
      <c r="D8" s="6">
        <f>('octsep cfs'!$B8*31 + 'octsep cfs'!$C8*30 + 'octsep cfs'!$D8*31 + 'octsep cfs'!$E8*31 + 'octsep cfs'!$F8*29 + 'octsep cfs'!$G8*31)*1.983471/1000</f>
        <v>4998.7773332070001</v>
      </c>
      <c r="E8" s="6">
        <f>('octsep cfs'!$C8*30 + 'octsep cfs'!$D8*31 + 'octsep cfs'!$E8*31 + 'octsep cfs'!$F8*29 + 'octsep cfs'!$G8*31)*1.983471/1000</f>
        <v>3570.7892875829998</v>
      </c>
      <c r="F8" s="6">
        <f>('octsep cfs'!$D8*31 + 'octsep cfs'!$E8*31 + 'octsep cfs'!$F8*29 + 'octsep cfs'!$G8*31)*1.983471/1000</f>
        <v>2590.3992417029999</v>
      </c>
      <c r="G8" s="6">
        <f>('octsep cfs'!$E8*31 + 'octsep cfs'!$F8*29 + 'octsep cfs'!$G8*31)*1.983471/1000</f>
        <v>1902.537449316</v>
      </c>
      <c r="H8" s="6">
        <f>('octsep cfs'!$F8*29 + 'octsep cfs'!$G8*31)*1.983471/1000</f>
        <v>1404.3034184129999</v>
      </c>
      <c r="I8" s="6">
        <f>'octsep cfs'!$G8*31*1.983471/1000</f>
        <v>883.45385116800003</v>
      </c>
      <c r="J8" s="6">
        <f xml:space="preserve"> ('octsep cfs'!$H8*30 + 'octsep cfs'!$I8*31 + 'octsep cfs'!$J8*30 + 'octsep cfs'!$K8*31 + 'octsep cfs'!$L8*31)*1.983471/1000</f>
        <v>25943.473407285001</v>
      </c>
      <c r="K8" s="6">
        <f xml:space="preserve"> ('octsep cfs'!$I8*31 + 'octsep cfs'!$J8*30 + 'octsep cfs'!$K8*31 + 'octsep cfs'!$L8*31)*1.983471/1000</f>
        <v>24148.888350614998</v>
      </c>
      <c r="L8" s="6">
        <f xml:space="preserve"> ('octsep cfs'!$J8*30 + 'octsep cfs'!$K8*31 + 'octsep cfs'!$L8*31)*1.983471/1000</f>
        <v>18936.215488239002</v>
      </c>
      <c r="M8" s="6">
        <f xml:space="preserve"> ('octsep cfs'!$K8*31 + 'octsep cfs'!$L8*31)*1.983471/1000</f>
        <v>10498.946383148999</v>
      </c>
      <c r="N8" s="6">
        <f xml:space="preserve"> 'octsep cfs'!$L8*31*1.983471/1000</f>
        <v>4538.3383422090001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11055.054130890001</v>
      </c>
      <c r="C9" s="6">
        <f>('augjul cfs'!$C9*30 + 'octsep cfs'!$B9*31 + 'octsep cfs'!$C9*30 + 'octsep cfs'!$D9*31 + 'octsep cfs'!$E9*31 + 'octsep cfs'!$F9*28 + 'octsep cfs'!$G9*31)*1.983471/1000</f>
        <v>6516.7157886809991</v>
      </c>
      <c r="D9" s="6">
        <f>('octsep cfs'!$B9*31 + 'octsep cfs'!$C9*30 + 'octsep cfs'!$D9*31 + 'octsep cfs'!$E9*31 + 'octsep cfs'!$F9*28 + 'octsep cfs'!$G9*31)*1.983471/1000</f>
        <v>4499.942310591</v>
      </c>
      <c r="E9" s="6">
        <f>('octsep cfs'!$C9*30 + 'octsep cfs'!$D9*31 + 'octsep cfs'!$E9*31 + 'octsep cfs'!$F9*28 + 'octsep cfs'!$G9*31)*1.983471/1000</f>
        <v>3243.1972337520001</v>
      </c>
      <c r="F9" s="6">
        <f>('octsep cfs'!$D9*31 + 'octsep cfs'!$E9*31 + 'octsep cfs'!$F9*28 + 'octsep cfs'!$G9*31)*1.983471/1000</f>
        <v>2271.0187578119999</v>
      </c>
      <c r="G9" s="6">
        <f>('octsep cfs'!$E9*31 + 'octsep cfs'!$F9*28 + 'octsep cfs'!$G9*31)*1.983471/1000</f>
        <v>1483.2396137999999</v>
      </c>
      <c r="H9" s="6">
        <f>('octsep cfs'!$F9*28 + 'octsep cfs'!$G9*31)*1.983471/1000</f>
        <v>894.55732182600002</v>
      </c>
      <c r="I9" s="6">
        <f>'octsep cfs'!$G9*31*1.983471/1000</f>
        <v>485.13717188999999</v>
      </c>
      <c r="J9" s="6">
        <f xml:space="preserve"> ('octsep cfs'!$H9*30 + 'octsep cfs'!$I9*31 + 'octsep cfs'!$J9*30 + 'octsep cfs'!$K9*31 + 'octsep cfs'!$L9*31)*1.983471/1000</f>
        <v>25455.359045424</v>
      </c>
      <c r="K9" s="6">
        <f xml:space="preserve"> ('octsep cfs'!$I9*31 + 'octsep cfs'!$J9*30 + 'octsep cfs'!$K9*31 + 'octsep cfs'!$L9*31)*1.983471/1000</f>
        <v>24381.130986534001</v>
      </c>
      <c r="L9" s="6">
        <f xml:space="preserve"> ('octsep cfs'!$J9*30 + 'octsep cfs'!$K9*31 + 'octsep cfs'!$L9*31)*1.983471/1000</f>
        <v>20276.526181779001</v>
      </c>
      <c r="M9" s="6">
        <f xml:space="preserve"> ('octsep cfs'!$K9*31 + 'octsep cfs'!$L9*31)*1.983471/1000</f>
        <v>12544.023992409</v>
      </c>
      <c r="N9" s="6">
        <f xml:space="preserve"> 'octsep cfs'!$L9*31*1.983471/1000</f>
        <v>4889.3710563180002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13324.208425961999</v>
      </c>
      <c r="C10" s="6">
        <f>('augjul cfs'!$C10*30 + 'octsep cfs'!$B10*31 + 'octsep cfs'!$C10*30 + 'octsep cfs'!$D10*31 + 'octsep cfs'!$E10*31 + 'octsep cfs'!$F10*28 + 'octsep cfs'!$G10*31)*1.983471/1000</f>
        <v>8434.8373696439994</v>
      </c>
      <c r="D10" s="6">
        <f>('octsep cfs'!$B10*31 + 'octsep cfs'!$C10*30 + 'octsep cfs'!$D10*31 + 'octsep cfs'!$E10*31 + 'octsep cfs'!$F10*28 + 'octsep cfs'!$G10*31)*1.983471/1000</f>
        <v>6033.7267158840004</v>
      </c>
      <c r="E10" s="6">
        <f>('octsep cfs'!$C10*30 + 'octsep cfs'!$D10*31 + 'octsep cfs'!$E10*31 + 'octsep cfs'!$F10*28 + 'octsep cfs'!$G10*31)*1.983471/1000</f>
        <v>4339.1899199249992</v>
      </c>
      <c r="F10" s="6">
        <f>('octsep cfs'!$D10*31 + 'octsep cfs'!$E10*31 + 'octsep cfs'!$F10*28 + 'octsep cfs'!$G10*31)*1.983471/1000</f>
        <v>2963.5139384550002</v>
      </c>
      <c r="G10" s="6">
        <f>('octsep cfs'!$E10*31 + 'octsep cfs'!$F10*28 + 'octsep cfs'!$G10*31)*1.983471/1000</f>
        <v>2107.3605821309998</v>
      </c>
      <c r="H10" s="6">
        <f>('octsep cfs'!$F10*28 + 'octsep cfs'!$G10*31)*1.983471/1000</f>
        <v>1367.111353692</v>
      </c>
      <c r="I10" s="6">
        <f>'octsep cfs'!$G10*31*1.983471/1000</f>
        <v>827.62310945999991</v>
      </c>
      <c r="J10" s="6">
        <f xml:space="preserve"> ('octsep cfs'!$H10*30 + 'octsep cfs'!$I10*31 + 'octsep cfs'!$J10*30 + 'octsep cfs'!$K10*31 + 'octsep cfs'!$L10*31)*1.983471/1000</f>
        <v>26248.075048755003</v>
      </c>
      <c r="K10" s="6">
        <f xml:space="preserve"> ('octsep cfs'!$I10*31 + 'octsep cfs'!$J10*30 + 'octsep cfs'!$K10*31 + 'octsep cfs'!$L10*31)*1.983471/1000</f>
        <v>22838.071870845</v>
      </c>
      <c r="L10" s="6">
        <f xml:space="preserve"> ('octsep cfs'!$J10*30 + 'octsep cfs'!$K10*31 + 'octsep cfs'!$L10*31)*1.983471/1000</f>
        <v>16107.454602582</v>
      </c>
      <c r="M10" s="6">
        <f xml:space="preserve"> ('octsep cfs'!$K10*31 + 'octsep cfs'!$L10*31)*1.983471/1000</f>
        <v>9401.5771681019996</v>
      </c>
      <c r="N10" s="6">
        <f xml:space="preserve"> 'octsep cfs'!$L10*31*1.983471/1000</f>
        <v>3889.8901020629996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11161.344374838</v>
      </c>
      <c r="C11" s="6">
        <f>('augjul cfs'!$C11*30 + 'octsep cfs'!$B11*31 + 'octsep cfs'!$C11*30 + 'octsep cfs'!$D11*31 + 'octsep cfs'!$E11*31 + 'octsep cfs'!$F11*28 + 'octsep cfs'!$G11*31)*1.983471/1000</f>
        <v>7271.4542727750004</v>
      </c>
      <c r="D11" s="6">
        <f>('octsep cfs'!$B11*31 + 'octsep cfs'!$C11*30 + 'octsep cfs'!$D11*31 + 'octsep cfs'!$E11*31 + 'octsep cfs'!$F11*28 + 'octsep cfs'!$G11*31)*1.983471/1000</f>
        <v>5202.4956726749997</v>
      </c>
      <c r="E11" s="6">
        <f>('octsep cfs'!$C11*30 + 'octsep cfs'!$D11*31 + 'octsep cfs'!$E11*31 + 'octsep cfs'!$F11*28 + 'octsep cfs'!$G11*31)*1.983471/1000</f>
        <v>3838.1472940859999</v>
      </c>
      <c r="F11" s="6">
        <f>('octsep cfs'!$D11*31 + 'octsep cfs'!$E11*31 + 'octsep cfs'!$F11*28 + 'octsep cfs'!$G11*31)*1.983471/1000</f>
        <v>2581.0630437059999</v>
      </c>
      <c r="G11" s="6">
        <f>('octsep cfs'!$E11*31 + 'octsep cfs'!$F11*28 + 'octsep cfs'!$G11*31)*1.983471/1000</f>
        <v>1822.674972972</v>
      </c>
      <c r="H11" s="6">
        <f>('octsep cfs'!$F11*28 + 'octsep cfs'!$G11*31)*1.983471/1000</f>
        <v>1214.0092106729999</v>
      </c>
      <c r="I11" s="6">
        <f>'octsep cfs'!$G11*31*1.983471/1000</f>
        <v>577.55303619300003</v>
      </c>
      <c r="J11" s="6">
        <f xml:space="preserve"> ('octsep cfs'!$H11*30 + 'octsep cfs'!$I11*31 + 'octsep cfs'!$J11*30 + 'octsep cfs'!$K11*31 + 'octsep cfs'!$L11*31)*1.983471/1000</f>
        <v>23059.177317099002</v>
      </c>
      <c r="K11" s="6">
        <f xml:space="preserve"> ('octsep cfs'!$I11*31 + 'octsep cfs'!$J11*30 + 'octsep cfs'!$K11*31 + 'octsep cfs'!$L11*31)*1.983471/1000</f>
        <v>22150.965780908999</v>
      </c>
      <c r="L11" s="6">
        <f xml:space="preserve"> ('octsep cfs'!$J11*30 + 'octsep cfs'!$K11*31 + 'octsep cfs'!$L11*31)*1.983471/1000</f>
        <v>18439.143771341998</v>
      </c>
      <c r="M11" s="6">
        <f xml:space="preserve"> ('octsep cfs'!$K11*31 + 'octsep cfs'!$L11*31)*1.983471/1000</f>
        <v>11468.175437712001</v>
      </c>
      <c r="N11" s="6">
        <f xml:space="preserve"> 'octsep cfs'!$L11*31*1.983471/1000</f>
        <v>3991.1601809100002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9782.4254182830009</v>
      </c>
      <c r="C12" s="6">
        <f>('augjul cfs'!$C12*30 + 'octsep cfs'!$B12*31 + 'octsep cfs'!$C12*30 + 'octsep cfs'!$D12*31 + 'octsep cfs'!$E12*31 + 'octsep cfs'!$F12*29 + 'octsep cfs'!$G12*31)*1.983471/1000</f>
        <v>5791.2652373729998</v>
      </c>
      <c r="D12" s="6">
        <f>('octsep cfs'!$B12*31 + 'octsep cfs'!$C12*30 + 'octsep cfs'!$D12*31 + 'octsep cfs'!$E12*31 + 'octsep cfs'!$F12*29 + 'octsep cfs'!$G12*31)*1.983471/1000</f>
        <v>3496.1909432729999</v>
      </c>
      <c r="E12" s="6">
        <f>('octsep cfs'!$C12*30 + 'octsep cfs'!$D12*31 + 'octsep cfs'!$E12*31 + 'octsep cfs'!$F12*29 + 'octsep cfs'!$G12*31)*1.983471/1000</f>
        <v>2305.6065251099999</v>
      </c>
      <c r="F12" s="6">
        <f>('octsep cfs'!$D12*31 + 'octsep cfs'!$E12*31 + 'octsep cfs'!$F12*29 + 'octsep cfs'!$G12*31)*1.983471/1000</f>
        <v>1676.4693586200001</v>
      </c>
      <c r="G12" s="6">
        <f>('octsep cfs'!$E12*31 + 'octsep cfs'!$F12*29 + 'octsep cfs'!$G12*31)*1.983471/1000</f>
        <v>1141.1583043140001</v>
      </c>
      <c r="H12" s="6">
        <f>('octsep cfs'!$F12*29 + 'octsep cfs'!$G12*31)*1.983471/1000</f>
        <v>718.00063423200004</v>
      </c>
      <c r="I12" s="6">
        <f>'octsep cfs'!$G12*31*1.983471/1000</f>
        <v>423.03469488000002</v>
      </c>
      <c r="J12" s="6">
        <f xml:space="preserve"> ('octsep cfs'!$H12*30 + 'octsep cfs'!$I12*31 + 'octsep cfs'!$J12*30 + 'octsep cfs'!$K12*31 + 'octsep cfs'!$L12*31)*1.983471/1000</f>
        <v>23806.440098993997</v>
      </c>
      <c r="K12" s="6">
        <f xml:space="preserve"> ('octsep cfs'!$I12*31 + 'octsep cfs'!$J12*30 + 'octsep cfs'!$K12*31 + 'octsep cfs'!$L12*31)*1.983471/1000</f>
        <v>22045.296363384001</v>
      </c>
      <c r="L12" s="6">
        <f xml:space="preserve"> ('octsep cfs'!$J12*30 + 'octsep cfs'!$K12*31 + 'octsep cfs'!$L12*31)*1.983471/1000</f>
        <v>15975.055929861001</v>
      </c>
      <c r="M12" s="6">
        <f xml:space="preserve"> ('octsep cfs'!$K12*31 + 'octsep cfs'!$L12*31)*1.983471/1000</f>
        <v>9019.6776782910001</v>
      </c>
      <c r="N12" s="6">
        <f xml:space="preserve"> 'octsep cfs'!$L12*31*1.983471/1000</f>
        <v>3793.6005188969998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8597.4244709849991</v>
      </c>
      <c r="C13" s="6">
        <f>('augjul cfs'!$C13*30 + 'octsep cfs'!$B13*31 + 'octsep cfs'!$C13*30 + 'octsep cfs'!$D13*31 + 'octsep cfs'!$E13*31 + 'octsep cfs'!$F13*28 + 'octsep cfs'!$G13*31)*1.983471/1000</f>
        <v>4803.8239520880006</v>
      </c>
      <c r="D13" s="6">
        <f>('octsep cfs'!$B13*31 + 'octsep cfs'!$C13*30 + 'octsep cfs'!$D13*31 + 'octsep cfs'!$E13*31 + 'octsep cfs'!$F13*28 + 'octsep cfs'!$G13*31)*1.983471/1000</f>
        <v>2877.1992309479997</v>
      </c>
      <c r="E13" s="6">
        <f>('octsep cfs'!$C13*30 + 'octsep cfs'!$D13*31 + 'octsep cfs'!$E13*31 + 'octsep cfs'!$F13*28 + 'octsep cfs'!$G13*31)*1.983471/1000</f>
        <v>1800.9817506449999</v>
      </c>
      <c r="F13" s="6">
        <f>('octsep cfs'!$D13*31 + 'octsep cfs'!$E13*31 + 'octsep cfs'!$F13*28 + 'octsep cfs'!$G13*31)*1.983471/1000</f>
        <v>1302.456149505</v>
      </c>
      <c r="G13" s="6">
        <f>('octsep cfs'!$E13*31 + 'octsep cfs'!$F13*28 + 'octsep cfs'!$G13*31)*1.983471/1000</f>
        <v>910.96459393800001</v>
      </c>
      <c r="H13" s="6">
        <f>('octsep cfs'!$F13*28 + 'octsep cfs'!$G13*31)*1.983471/1000</f>
        <v>614.16394391100005</v>
      </c>
      <c r="I13" s="6">
        <f>'octsep cfs'!$G13*31*1.983471/1000</f>
        <v>340.08792113099997</v>
      </c>
      <c r="J13" s="6">
        <f xml:space="preserve"> ('octsep cfs'!$H13*30 + 'octsep cfs'!$I13*31 + 'octsep cfs'!$J13*30 + 'octsep cfs'!$K13*31 + 'octsep cfs'!$L13*31)*1.983471/1000</f>
        <v>17852.044289226</v>
      </c>
      <c r="K13" s="6">
        <f xml:space="preserve"> ('octsep cfs'!$I13*31 + 'octsep cfs'!$J13*30 + 'octsep cfs'!$K13*31 + 'octsep cfs'!$L13*31)*1.983471/1000</f>
        <v>17151.264150215997</v>
      </c>
      <c r="L13" s="6">
        <f xml:space="preserve"> ('octsep cfs'!$J13*30 + 'octsep cfs'!$K13*31 + 'octsep cfs'!$L13*31)*1.983471/1000</f>
        <v>14178.400129467</v>
      </c>
      <c r="M13" s="6">
        <f xml:space="preserve"> ('octsep cfs'!$K13*31 + 'octsep cfs'!$L13*31)*1.983471/1000</f>
        <v>8409.4747259669984</v>
      </c>
      <c r="N13" s="6">
        <f xml:space="preserve"> 'octsep cfs'!$L13*31*1.983471/1000</f>
        <v>3138.6960806459997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10007.468054471999</v>
      </c>
      <c r="C14" s="6">
        <f>('augjul cfs'!$C14*30 + 'octsep cfs'!$B14*31 + 'octsep cfs'!$C14*30 + 'octsep cfs'!$D14*31 + 'octsep cfs'!$E14*31 + 'octsep cfs'!$F14*28 + 'octsep cfs'!$G14*31)*1.983471/1000</f>
        <v>6868.7719738259993</v>
      </c>
      <c r="D14" s="6">
        <f>('octsep cfs'!$B14*31 + 'octsep cfs'!$C14*30 + 'octsep cfs'!$D14*31 + 'octsep cfs'!$E14*31 + 'octsep cfs'!$F14*28 + 'octsep cfs'!$G14*31)*1.983471/1000</f>
        <v>4685.9819730359995</v>
      </c>
      <c r="E14" s="6">
        <f>('octsep cfs'!$C14*30 + 'octsep cfs'!$D14*31 + 'octsep cfs'!$E14*31 + 'octsep cfs'!$F14*28 + 'octsep cfs'!$G14*31)*1.983471/1000</f>
        <v>3335.9602054799998</v>
      </c>
      <c r="F14" s="6">
        <f>('octsep cfs'!$D14*31 + 'octsep cfs'!$E14*31 + 'octsep cfs'!$F14*28 + 'octsep cfs'!$G14*31)*1.983471/1000</f>
        <v>2162.3602494899997</v>
      </c>
      <c r="G14" s="6">
        <f>('octsep cfs'!$E14*31 + 'octsep cfs'!$F14*28 + 'octsep cfs'!$G14*31)*1.983471/1000</f>
        <v>1500.9996131339999</v>
      </c>
      <c r="H14" s="6">
        <f>('octsep cfs'!$F14*28 + 'octsep cfs'!$G14*31)*1.983471/1000</f>
        <v>954.86674105199995</v>
      </c>
      <c r="I14" s="6">
        <f>'octsep cfs'!$G14*31*1.983471/1000</f>
        <v>563.71832596800004</v>
      </c>
      <c r="J14" s="6">
        <f xml:space="preserve"> ('octsep cfs'!$H14*30 + 'octsep cfs'!$I14*31 + 'octsep cfs'!$J14*30 + 'octsep cfs'!$K14*31 + 'octsep cfs'!$L14*31)*1.983471/1000</f>
        <v>21364.471926105001</v>
      </c>
      <c r="K14" s="6">
        <f xml:space="preserve"> ('octsep cfs'!$I14*31 + 'octsep cfs'!$J14*30 + 'octsep cfs'!$K14*31 + 'octsep cfs'!$L14*31)*1.983471/1000</f>
        <v>20032.531480185</v>
      </c>
      <c r="L14" s="6">
        <f xml:space="preserve"> ('octsep cfs'!$J14*30 + 'octsep cfs'!$K14*31 + 'octsep cfs'!$L14*31)*1.983471/1000</f>
        <v>15704.665196198999</v>
      </c>
      <c r="M14" s="6">
        <f xml:space="preserve"> ('octsep cfs'!$K14*31 + 'octsep cfs'!$L14*31)*1.983471/1000</f>
        <v>8418.205965309</v>
      </c>
      <c r="N14" s="6">
        <f xml:space="preserve"> 'octsep cfs'!$L14*31*1.983471/1000</f>
        <v>2734.0461784649997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9039.4985039939984</v>
      </c>
      <c r="C15" s="6">
        <f>('augjul cfs'!$C15*30 + 'octsep cfs'!$B15*31 + 'octsep cfs'!$C15*30 + 'octsep cfs'!$D15*31 + 'octsep cfs'!$E15*31 + 'octsep cfs'!$F15*28 + 'octsep cfs'!$G15*31)*1.983471/1000</f>
        <v>6305.4523255289996</v>
      </c>
      <c r="D15" s="6">
        <f>('octsep cfs'!$B15*31 + 'octsep cfs'!$C15*30 + 'octsep cfs'!$D15*31 + 'octsep cfs'!$E15*31 + 'octsep cfs'!$F15*28 + 'octsep cfs'!$G15*31)*1.983471/1000</f>
        <v>3774.9201890190002</v>
      </c>
      <c r="E15" s="6">
        <f>('octsep cfs'!$C15*30 + 'octsep cfs'!$D15*31 + 'octsep cfs'!$E15*31 + 'octsep cfs'!$F15*28 + 'octsep cfs'!$G15*31)*1.983471/1000</f>
        <v>2516.6379221549996</v>
      </c>
      <c r="F15" s="6">
        <f>('octsep cfs'!$D15*31 + 'octsep cfs'!$E15*31 + 'octsep cfs'!$F15*28 + 'octsep cfs'!$G15*31)*1.983471/1000</f>
        <v>1837.993319505</v>
      </c>
      <c r="G15" s="6">
        <f>('octsep cfs'!$E15*31 + 'octsep cfs'!$F15*28 + 'octsep cfs'!$G15*31)*1.983471/1000</f>
        <v>1323.1576363319998</v>
      </c>
      <c r="H15" s="6">
        <f>('octsep cfs'!$F15*28 + 'octsep cfs'!$G15*31)*1.983471/1000</f>
        <v>820.06608495</v>
      </c>
      <c r="I15" s="6">
        <f>'octsep cfs'!$G15*31*1.983471/1000</f>
        <v>480.95601502200003</v>
      </c>
      <c r="J15" s="6">
        <f xml:space="preserve"> ('octsep cfs'!$H15*30 + 'octsep cfs'!$I15*31 + 'octsep cfs'!$J15*30 + 'octsep cfs'!$K15*31 + 'octsep cfs'!$L15*31)*1.983471/1000</f>
        <v>21625.818032007002</v>
      </c>
      <c r="K15" s="6">
        <f xml:space="preserve"> ('octsep cfs'!$I15*31 + 'octsep cfs'!$J15*30 + 'octsep cfs'!$K15*31 + 'octsep cfs'!$L15*31)*1.983471/1000</f>
        <v>20009.685861206999</v>
      </c>
      <c r="L15" s="6">
        <f xml:space="preserve"> ('octsep cfs'!$J15*30 + 'octsep cfs'!$K15*31 + 'octsep cfs'!$L15*31)*1.983471/1000</f>
        <v>14503.840117263</v>
      </c>
      <c r="M15" s="6">
        <f xml:space="preserve"> ('octsep cfs'!$K15*31 + 'octsep cfs'!$L15*31)*1.983471/1000</f>
        <v>9367.2055991430007</v>
      </c>
      <c r="N15" s="6">
        <f xml:space="preserve"> 'octsep cfs'!$L15*31*1.983471/1000</f>
        <v>3742.5043224659998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10970.941076192999</v>
      </c>
      <c r="C16" s="6">
        <f>('augjul cfs'!$C16*30 + 'octsep cfs'!$B16*31 + 'octsep cfs'!$C16*30 + 'octsep cfs'!$D16*31 + 'octsep cfs'!$E16*31 + 'octsep cfs'!$F16*29 + 'octsep cfs'!$G16*31)*1.983471/1000</f>
        <v>7228.436753727</v>
      </c>
      <c r="D16" s="6">
        <f>('octsep cfs'!$B16*31 + 'octsep cfs'!$C16*30 + 'octsep cfs'!$D16*31 + 'octsep cfs'!$E16*31 + 'octsep cfs'!$F16*29 + 'octsep cfs'!$G16*31)*1.983471/1000</f>
        <v>5258.7905465969998</v>
      </c>
      <c r="E16" s="6">
        <f>('octsep cfs'!$C16*30 + 'octsep cfs'!$D16*31 + 'octsep cfs'!$E16*31 + 'octsep cfs'!$F16*29 + 'octsep cfs'!$G16*31)*1.983471/1000</f>
        <v>3732.3608517719999</v>
      </c>
      <c r="F16" s="6">
        <f>('octsep cfs'!$D16*31 + 'octsep cfs'!$E16*31 + 'octsep cfs'!$F16*29 + 'octsep cfs'!$G16*31)*1.983471/1000</f>
        <v>2729.537748882</v>
      </c>
      <c r="G16" s="6">
        <f>('octsep cfs'!$E16*31 + 'octsep cfs'!$F16*29 + 'octsep cfs'!$G16*31)*1.983471/1000</f>
        <v>1770.8230740900001</v>
      </c>
      <c r="H16" s="6">
        <f>('octsep cfs'!$F16*29 + 'octsep cfs'!$G16*31)*1.983471/1000</f>
        <v>1210.117640571</v>
      </c>
      <c r="I16" s="6">
        <f>'octsep cfs'!$G16*31*1.983471/1000</f>
        <v>701.63501501099995</v>
      </c>
      <c r="J16" s="6">
        <f xml:space="preserve"> ('octsep cfs'!$H16*30 + 'octsep cfs'!$I16*31 + 'octsep cfs'!$J16*30 + 'octsep cfs'!$K16*31 + 'octsep cfs'!$L16*31)*1.983471/1000</f>
        <v>21959.689755024003</v>
      </c>
      <c r="K16" s="6">
        <f xml:space="preserve"> ('octsep cfs'!$I16*31 + 'octsep cfs'!$J16*30 + 'octsep cfs'!$K16*31 + 'octsep cfs'!$L16*31)*1.983471/1000</f>
        <v>20384.198905014</v>
      </c>
      <c r="L16" s="6">
        <f xml:space="preserve"> ('octsep cfs'!$J16*30 + 'octsep cfs'!$K16*31 + 'octsep cfs'!$L16*31)*1.983471/1000</f>
        <v>15517.578261065999</v>
      </c>
      <c r="M16" s="6">
        <f xml:space="preserve"> ('octsep cfs'!$K16*31 + 'octsep cfs'!$L16*31)*1.983471/1000</f>
        <v>9242.5702319159991</v>
      </c>
      <c r="N16" s="6">
        <f xml:space="preserve"> 'octsep cfs'!$L16*31*1.983471/1000</f>
        <v>3531.1714378289998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11339.922219380998</v>
      </c>
      <c r="C17" s="6">
        <f>('augjul cfs'!$C17*30 + 'octsep cfs'!$B17*31 + 'octsep cfs'!$C17*30 + 'octsep cfs'!$D17*31 + 'octsep cfs'!$E17*31 + 'octsep cfs'!$F17*28 + 'octsep cfs'!$G17*31)*1.983471/1000</f>
        <v>7808.7507815520003</v>
      </c>
      <c r="D17" s="6">
        <f>('octsep cfs'!$B17*31 + 'octsep cfs'!$C17*30 + 'octsep cfs'!$D17*31 + 'octsep cfs'!$E17*31 + 'octsep cfs'!$F17*28 + 'octsep cfs'!$G17*31)*1.983471/1000</f>
        <v>5111.4285686520006</v>
      </c>
      <c r="E17" s="6">
        <f>('octsep cfs'!$C17*30 + 'octsep cfs'!$D17*31 + 'octsep cfs'!$E17*31 + 'octsep cfs'!$F17*28 + 'octsep cfs'!$G17*31)*1.983471/1000</f>
        <v>3025.953605535</v>
      </c>
      <c r="F17" s="6">
        <f>('octsep cfs'!$D17*31 + 'octsep cfs'!$E17*31 + 'octsep cfs'!$F17*28 + 'octsep cfs'!$G17*31)*1.983471/1000</f>
        <v>2224.4924785650001</v>
      </c>
      <c r="G17" s="6">
        <f>('octsep cfs'!$E17*31 + 'octsep cfs'!$F17*28 + 'octsep cfs'!$G17*31)*1.983471/1000</f>
        <v>1618.6551459120001</v>
      </c>
      <c r="H17" s="6">
        <f>('octsep cfs'!$F17*28 + 'octsep cfs'!$G17*31)*1.983471/1000</f>
        <v>1125.1556602860001</v>
      </c>
      <c r="I17" s="6">
        <f>'octsep cfs'!$G17*31*1.983471/1000</f>
        <v>720.51170851799998</v>
      </c>
      <c r="J17" s="6">
        <f xml:space="preserve"> ('octsep cfs'!$H17*30 + 'octsep cfs'!$I17*31 + 'octsep cfs'!$J17*30 + 'octsep cfs'!$K17*31 + 'octsep cfs'!$L17*31)*1.983471/1000</f>
        <v>19222.825064268</v>
      </c>
      <c r="K17" s="6">
        <f xml:space="preserve"> ('octsep cfs'!$I17*31 + 'octsep cfs'!$J17*30 + 'octsep cfs'!$K17*31 + 'octsep cfs'!$L17*31)*1.983471/1000</f>
        <v>17212.954065258</v>
      </c>
      <c r="L17" s="6">
        <f xml:space="preserve"> ('octsep cfs'!$J17*30 + 'octsep cfs'!$K17*31 + 'octsep cfs'!$L17*31)*1.983471/1000</f>
        <v>13559.299326237</v>
      </c>
      <c r="M17" s="6">
        <f xml:space="preserve"> ('octsep cfs'!$K17*31 + 'octsep cfs'!$L17*31)*1.983471/1000</f>
        <v>8371.9672893570005</v>
      </c>
      <c r="N17" s="6">
        <f xml:space="preserve"> 'octsep cfs'!$L17*31*1.983471/1000</f>
        <v>3472.9426796820003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10796.084223246</v>
      </c>
      <c r="C18" s="6">
        <f>('augjul cfs'!$C18*30 + 'octsep cfs'!$B18*31 + 'octsep cfs'!$C18*30 + 'octsep cfs'!$D18*31 + 'octsep cfs'!$E18*31 + 'octsep cfs'!$F18*28 + 'octsep cfs'!$G18*31)*1.983471/1000</f>
        <v>7323.1415435640001</v>
      </c>
      <c r="D18" s="6">
        <f>('octsep cfs'!$B18*31 + 'octsep cfs'!$C18*30 + 'octsep cfs'!$D18*31 + 'octsep cfs'!$E18*31 + 'octsep cfs'!$F18*28 + 'octsep cfs'!$G18*31)*1.983471/1000</f>
        <v>5215.6837713539999</v>
      </c>
      <c r="E18" s="6">
        <f>('octsep cfs'!$C18*30 + 'octsep cfs'!$D18*31 + 'octsep cfs'!$E18*31 + 'octsep cfs'!$F18*28 + 'octsep cfs'!$G18*31)*1.983471/1000</f>
        <v>3261.792274377</v>
      </c>
      <c r="F18" s="6">
        <f>('octsep cfs'!$D18*31 + 'octsep cfs'!$E18*31 + 'octsep cfs'!$F18*28 + 'octsep cfs'!$G18*31)*1.983471/1000</f>
        <v>2202.6187603769999</v>
      </c>
      <c r="G18" s="6">
        <f>('octsep cfs'!$E18*31 + 'octsep cfs'!$F18*28 + 'octsep cfs'!$G18*31)*1.983471/1000</f>
        <v>1305.3916865850001</v>
      </c>
      <c r="H18" s="6">
        <f>('octsep cfs'!$F18*28 + 'octsep cfs'!$G18*31)*1.983471/1000</f>
        <v>801.37782118799998</v>
      </c>
      <c r="I18" s="6">
        <f>'octsep cfs'!$G18*31*1.983471/1000</f>
        <v>409.50742265999997</v>
      </c>
      <c r="J18" s="6">
        <f xml:space="preserve"> ('octsep cfs'!$H18*30 + 'octsep cfs'!$I18*31 + 'octsep cfs'!$J18*30 + 'octsep cfs'!$K18*31 + 'octsep cfs'!$L18*31)*1.983471/1000</f>
        <v>19983.295779552001</v>
      </c>
      <c r="K18" s="6">
        <f xml:space="preserve"> ('octsep cfs'!$I18*31 + 'octsep cfs'!$J18*30 + 'octsep cfs'!$K18*31 + 'octsep cfs'!$L18*31)*1.983471/1000</f>
        <v>18912.935489112002</v>
      </c>
      <c r="L18" s="6">
        <f xml:space="preserve"> ('octsep cfs'!$J18*30 + 'octsep cfs'!$K18*31 + 'octsep cfs'!$L18*31)*1.983471/1000</f>
        <v>15169.139927025</v>
      </c>
      <c r="M18" s="6">
        <f xml:space="preserve"> ('octsep cfs'!$K18*31 + 'octsep cfs'!$L18*31)*1.983471/1000</f>
        <v>9813.1136815949994</v>
      </c>
      <c r="N18" s="6">
        <f xml:space="preserve"> 'octsep cfs'!$L18*31*1.983471/1000</f>
        <v>3865.0491112589998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8822.104131981001</v>
      </c>
      <c r="C19" s="6">
        <f>('augjul cfs'!$C19*30 + 'octsep cfs'!$B19*31 + 'octsep cfs'!$C19*30 + 'octsep cfs'!$D19*31 + 'octsep cfs'!$E19*31 + 'octsep cfs'!$F19*28 + 'octsep cfs'!$G19*31)*1.983471/1000</f>
        <v>4957.0550207220003</v>
      </c>
      <c r="D19" s="6">
        <f>('octsep cfs'!$B19*31 + 'octsep cfs'!$C19*30 + 'octsep cfs'!$D19*31 + 'octsep cfs'!$E19*31 + 'octsep cfs'!$F19*28 + 'octsep cfs'!$G19*31)*1.983471/1000</f>
        <v>3284.8699594620002</v>
      </c>
      <c r="E19" s="6">
        <f>('octsep cfs'!$C19*30 + 'octsep cfs'!$D19*31 + 'octsep cfs'!$E19*31 + 'octsep cfs'!$F19*28 + 'octsep cfs'!$G19*31)*1.983471/1000</f>
        <v>2143.783060104</v>
      </c>
      <c r="F19" s="6">
        <f>('octsep cfs'!$D19*31 + 'octsep cfs'!$E19*31 + 'octsep cfs'!$F19*28 + 'octsep cfs'!$G19*31)*1.983471/1000</f>
        <v>1569.9847345139999</v>
      </c>
      <c r="G19" s="6">
        <f>('octsep cfs'!$E19*31 + 'octsep cfs'!$F19*28 + 'octsep cfs'!$G19*31)*1.983471/1000</f>
        <v>1077.0386372970002</v>
      </c>
      <c r="H19" s="6">
        <f>('octsep cfs'!$F19*28 + 'octsep cfs'!$G19*31)*1.983471/1000</f>
        <v>715.12261781099994</v>
      </c>
      <c r="I19" s="6">
        <f>'octsep cfs'!$G19*31*1.983471/1000</f>
        <v>373.29122567100001</v>
      </c>
      <c r="J19" s="6">
        <f xml:space="preserve"> ('octsep cfs'!$H19*30 + 'octsep cfs'!$I19*31 + 'octsep cfs'!$J19*30 + 'octsep cfs'!$K19*31 + 'octsep cfs'!$L19*31)*1.983471/1000</f>
        <v>18976.759618949996</v>
      </c>
      <c r="K19" s="6">
        <f xml:space="preserve"> ('octsep cfs'!$I19*31 + 'octsep cfs'!$J19*30 + 'octsep cfs'!$K19*31 + 'octsep cfs'!$L19*31)*1.983471/1000</f>
        <v>17302.194392490001</v>
      </c>
      <c r="L19" s="6">
        <f xml:space="preserve"> ('octsep cfs'!$J19*30 + 'octsep cfs'!$K19*31 + 'octsep cfs'!$L19*31)*1.983471/1000</f>
        <v>14554.497966602999</v>
      </c>
      <c r="M19" s="6">
        <f xml:space="preserve"> ('octsep cfs'!$K19*31 + 'octsep cfs'!$L19*31)*1.983471/1000</f>
        <v>9913.8303720330005</v>
      </c>
      <c r="N19" s="6">
        <f xml:space="preserve"> 'octsep cfs'!$L19*31*1.983471/1000</f>
        <v>3576.7952377709998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8449.1262947279993</v>
      </c>
      <c r="C20" s="6">
        <f>('augjul cfs'!$C20*30 + 'octsep cfs'!$B20*31 + 'octsep cfs'!$C20*30 + 'octsep cfs'!$D20*31 + 'octsep cfs'!$E20*31 + 'octsep cfs'!$F20*29 + 'octsep cfs'!$G20*31)*1.983471/1000</f>
        <v>4872.3310569570003</v>
      </c>
      <c r="D20" s="6">
        <f>('octsep cfs'!$B20*31 + 'octsep cfs'!$C20*30 + 'octsep cfs'!$D20*31 + 'octsep cfs'!$E20*31 + 'octsep cfs'!$F20*29 + 'octsep cfs'!$G20*31)*1.983471/1000</f>
        <v>3285.6534305069999</v>
      </c>
      <c r="E20" s="6">
        <f>('octsep cfs'!$C20*30 + 'octsep cfs'!$D20*31 + 'octsep cfs'!$E20*31 + 'octsep cfs'!$F20*29 + 'octsep cfs'!$G20*31)*1.983471/1000</f>
        <v>2119.6640527439999</v>
      </c>
      <c r="F20" s="6">
        <f>('octsep cfs'!$D20*31 + 'octsep cfs'!$E20*31 + 'octsep cfs'!$F20*29 + 'octsep cfs'!$G20*31)*1.983471/1000</f>
        <v>1549.554983214</v>
      </c>
      <c r="G20" s="6">
        <f>('octsep cfs'!$E20*31 + 'octsep cfs'!$F20*29 + 'octsep cfs'!$G20*31)*1.983471/1000</f>
        <v>1083.4174800329999</v>
      </c>
      <c r="H20" s="6">
        <f>('octsep cfs'!$F20*29 + 'octsep cfs'!$G20*31)*1.983471/1000</f>
        <v>669.60592530300005</v>
      </c>
      <c r="I20" s="6">
        <f>'octsep cfs'!$G20*31*1.983471/1000</f>
        <v>344.26907799899999</v>
      </c>
      <c r="J20" s="6">
        <f xml:space="preserve"> ('octsep cfs'!$H20*30 + 'octsep cfs'!$I20*31 + 'octsep cfs'!$J20*30 + 'octsep cfs'!$K20*31 + 'octsep cfs'!$L20*31)*1.983471/1000</f>
        <v>16821.569617125002</v>
      </c>
      <c r="K20" s="6">
        <f xml:space="preserve"> ('octsep cfs'!$I20*31 + 'octsep cfs'!$J20*30 + 'octsep cfs'!$K20*31 + 'octsep cfs'!$L20*31)*1.983471/1000</f>
        <v>15849.867174225001</v>
      </c>
      <c r="L20" s="6">
        <f xml:space="preserve"> ('octsep cfs'!$J20*30 + 'octsep cfs'!$K20*31 + 'octsep cfs'!$L20*31)*1.983471/1000</f>
        <v>12482.683168263</v>
      </c>
      <c r="M20" s="6">
        <f xml:space="preserve"> ('octsep cfs'!$K20*31 + 'octsep cfs'!$L20*31)*1.983471/1000</f>
        <v>7165.3346073329994</v>
      </c>
      <c r="N20" s="6">
        <f xml:space="preserve"> 'octsep cfs'!$L20*31*1.983471/1000</f>
        <v>3312.2140906679997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9873.0561586859985</v>
      </c>
      <c r="C21" s="6">
        <f>('augjul cfs'!$C21*30 + 'octsep cfs'!$B21*31 + 'octsep cfs'!$C21*30 + 'octsep cfs'!$D21*31 + 'octsep cfs'!$E21*31 + 'octsep cfs'!$F21*28 + 'octsep cfs'!$G21*31)*1.983471/1000</f>
        <v>6560.8420680179997</v>
      </c>
      <c r="D21" s="6">
        <f>('octsep cfs'!$B21*31 + 'octsep cfs'!$C21*30 + 'octsep cfs'!$D21*31 + 'octsep cfs'!$E21*31 + 'octsep cfs'!$F21*28 + 'octsep cfs'!$G21*31)*1.983471/1000</f>
        <v>4290.5809961280002</v>
      </c>
      <c r="E21" s="6">
        <f>('octsep cfs'!$C21*30 + 'octsep cfs'!$D21*31 + 'octsep cfs'!$E21*31 + 'octsep cfs'!$F21*28 + 'octsep cfs'!$G21*31)*1.983471/1000</f>
        <v>2822.6874974550001</v>
      </c>
      <c r="F21" s="6">
        <f>('octsep cfs'!$D21*31 + 'octsep cfs'!$E21*31 + 'octsep cfs'!$F21*28 + 'octsep cfs'!$G21*31)*1.983471/1000</f>
        <v>1861.2792690449999</v>
      </c>
      <c r="G21" s="6">
        <f>('octsep cfs'!$E21*31 + 'octsep cfs'!$F21*28 + 'octsep cfs'!$G21*31)*1.983471/1000</f>
        <v>1330.4568096119999</v>
      </c>
      <c r="H21" s="6">
        <f>('octsep cfs'!$F21*28 + 'octsep cfs'!$G21*31)*1.983471/1000</f>
        <v>830.68558868399998</v>
      </c>
      <c r="I21" s="6">
        <f>'octsep cfs'!$G21*31*1.983471/1000</f>
        <v>458.69750345999995</v>
      </c>
      <c r="J21" s="6">
        <f xml:space="preserve"> ('octsep cfs'!$H21*30 + 'octsep cfs'!$I21*31 + 'octsep cfs'!$J21*30 + 'octsep cfs'!$K21*31 + 'octsep cfs'!$L21*31)*1.983471/1000</f>
        <v>17605.909422423003</v>
      </c>
      <c r="K21" s="6">
        <f xml:space="preserve"> ('octsep cfs'!$I21*31 + 'octsep cfs'!$J21*30 + 'octsep cfs'!$K21*31 + 'octsep cfs'!$L21*31)*1.983471/1000</f>
        <v>17007.714403533002</v>
      </c>
      <c r="L21" s="6">
        <f xml:space="preserve"> ('octsep cfs'!$J21*30 + 'octsep cfs'!$K21*31 + 'octsep cfs'!$L21*31)*1.983471/1000</f>
        <v>13429.504950938999</v>
      </c>
      <c r="M21" s="6">
        <f xml:space="preserve"> ('octsep cfs'!$K21*31 + 'octsep cfs'!$L21*31)*1.983471/1000</f>
        <v>7738.7679742589999</v>
      </c>
      <c r="N21" s="6">
        <f xml:space="preserve"> 'octsep cfs'!$L21*31*1.983471/1000</f>
        <v>3042.5909602830002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7932.2654876639999</v>
      </c>
      <c r="C22" s="6">
        <f>('augjul cfs'!$C22*30 + 'octsep cfs'!$B22*31 + 'octsep cfs'!$C22*30 + 'octsep cfs'!$D22*31 + 'octsep cfs'!$E22*31 + 'octsep cfs'!$F22*28 + 'octsep cfs'!$G22*31)*1.983471/1000</f>
        <v>4889.6745273810002</v>
      </c>
      <c r="D22" s="6">
        <f>('octsep cfs'!$B22*31 + 'octsep cfs'!$C22*30 + 'octsep cfs'!$D22*31 + 'octsep cfs'!$E22*31 + 'octsep cfs'!$F22*28 + 'octsep cfs'!$G22*31)*1.983471/1000</f>
        <v>3242.1836800709998</v>
      </c>
      <c r="E22" s="6">
        <f>('octsep cfs'!$C22*30 + 'octsep cfs'!$D22*31 + 'octsep cfs'!$E22*31 + 'octsep cfs'!$F22*28 + 'octsep cfs'!$G22*31)*1.983471/1000</f>
        <v>2307.4491696690002</v>
      </c>
      <c r="F22" s="6">
        <f>('octsep cfs'!$D22*31 + 'octsep cfs'!$E22*31 + 'octsep cfs'!$F22*28 + 'octsep cfs'!$G22*31)*1.983471/1000</f>
        <v>1706.397952539</v>
      </c>
      <c r="G22" s="6">
        <f>('octsep cfs'!$E22*31 + 'octsep cfs'!$F22*28 + 'octsep cfs'!$G22*31)*1.983471/1000</f>
        <v>1248.8072258969999</v>
      </c>
      <c r="H22" s="6">
        <f>('octsep cfs'!$F22*28 + 'octsep cfs'!$G22*31)*1.983471/1000</f>
        <v>828.84691106700006</v>
      </c>
      <c r="I22" s="6">
        <f>'octsep cfs'!$G22*31*1.983471/1000</f>
        <v>477.57419696699998</v>
      </c>
      <c r="J22" s="6">
        <f xml:space="preserve"> ('octsep cfs'!$H22*30 + 'octsep cfs'!$I22*31 + 'octsep cfs'!$J22*30 + 'octsep cfs'!$K22*31 + 'octsep cfs'!$L22*31)*1.983471/1000</f>
        <v>24913.052288901003</v>
      </c>
      <c r="K22" s="6">
        <f xml:space="preserve"> ('octsep cfs'!$I22*31 + 'octsep cfs'!$J22*30 + 'octsep cfs'!$K22*31 + 'octsep cfs'!$L22*31)*1.983471/1000</f>
        <v>23630.500270881003</v>
      </c>
      <c r="L22" s="6">
        <f xml:space="preserve"> ('octsep cfs'!$J22*30 + 'octsep cfs'!$K22*31 + 'octsep cfs'!$L22*31)*1.983471/1000</f>
        <v>17399.162322738001</v>
      </c>
      <c r="M22" s="6">
        <f xml:space="preserve"> ('octsep cfs'!$K22*31 + 'octsep cfs'!$L22*31)*1.983471/1000</f>
        <v>9637.4436055379992</v>
      </c>
      <c r="N22" s="6">
        <f xml:space="preserve"> 'octsep cfs'!$L22*31*1.983471/1000</f>
        <v>3552.7535857799999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8764.8175225590003</v>
      </c>
      <c r="C23" s="6">
        <f>('augjul cfs'!$C23*30 + 'octsep cfs'!$B23*31 + 'octsep cfs'!$C23*30 + 'octsep cfs'!$D23*31 + 'octsep cfs'!$E23*31 + 'octsep cfs'!$F23*28 + 'octsep cfs'!$G23*31)*1.983471/1000</f>
        <v>5212.063936779</v>
      </c>
      <c r="D23" s="6">
        <f>('octsep cfs'!$B23*31 + 'octsep cfs'!$C23*30 + 'octsep cfs'!$D23*31 + 'octsep cfs'!$E23*31 + 'octsep cfs'!$F23*28 + 'octsep cfs'!$G23*31)*1.983471/1000</f>
        <v>3246.4045063589997</v>
      </c>
      <c r="E23" s="6">
        <f>('octsep cfs'!$C23*30 + 'octsep cfs'!$D23*31 + 'octsep cfs'!$E23*31 + 'octsep cfs'!$F23*28 + 'octsep cfs'!$G23*31)*1.983471/1000</f>
        <v>2400.704042205</v>
      </c>
      <c r="F23" s="6">
        <f>('octsep cfs'!$D23*31 + 'octsep cfs'!$E23*31 + 'octsep cfs'!$F23*28 + 'octsep cfs'!$G23*31)*1.983471/1000</f>
        <v>1904.4395980050001</v>
      </c>
      <c r="G23" s="6">
        <f>('octsep cfs'!$E23*31 + 'octsep cfs'!$F23*28 + 'octsep cfs'!$G23*31)*1.983471/1000</f>
        <v>1396.3060633409998</v>
      </c>
      <c r="H23" s="6">
        <f>('octsep cfs'!$F23*28 + 'octsep cfs'!$G23*31)*1.983471/1000</f>
        <v>971.24227762800001</v>
      </c>
      <c r="I23" s="6">
        <f>'octsep cfs'!$G23*31*1.983471/1000</f>
        <v>557.323615464</v>
      </c>
      <c r="J23" s="6">
        <f xml:space="preserve"> ('octsep cfs'!$H23*30 + 'octsep cfs'!$I23*31 + 'octsep cfs'!$J23*30 + 'octsep cfs'!$K23*31 + 'octsep cfs'!$L23*31)*1.983471/1000</f>
        <v>23111.842439091</v>
      </c>
      <c r="K23" s="6">
        <f xml:space="preserve"> ('octsep cfs'!$I23*31 + 'octsep cfs'!$J23*30 + 'octsep cfs'!$K23*31 + 'octsep cfs'!$L23*31)*1.983471/1000</f>
        <v>21435.849113511002</v>
      </c>
      <c r="L23" s="6">
        <f xml:space="preserve"> ('octsep cfs'!$J23*30 + 'octsep cfs'!$K23*31 + 'octsep cfs'!$L23*31)*1.983471/1000</f>
        <v>16284.110463726</v>
      </c>
      <c r="M23" s="6">
        <f xml:space="preserve"> ('octsep cfs'!$K23*31 + 'octsep cfs'!$L23*31)*1.983471/1000</f>
        <v>9251.7933720660003</v>
      </c>
      <c r="N23" s="6">
        <f xml:space="preserve"> 'octsep cfs'!$L23*31*1.983471/1000</f>
        <v>3157.572774153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9789.8674014749995</v>
      </c>
      <c r="C24" s="6">
        <f>('augjul cfs'!$C24*30 + 'octsep cfs'!$B24*31 + 'octsep cfs'!$C24*30 + 'octsep cfs'!$D24*31 + 'octsep cfs'!$E24*31 + 'octsep cfs'!$F24*29 + 'octsep cfs'!$G24*31)*1.983471/1000</f>
        <v>6632.2946273219995</v>
      </c>
      <c r="D24" s="6">
        <f>('octsep cfs'!$B24*31 + 'octsep cfs'!$C24*30 + 'octsep cfs'!$D24*31 + 'octsep cfs'!$E24*31 + 'octsep cfs'!$F24*29 + 'octsep cfs'!$G24*31)*1.983471/1000</f>
        <v>4675.3227998820003</v>
      </c>
      <c r="E24" s="6">
        <f>('octsep cfs'!$C24*30 + 'octsep cfs'!$D24*31 + 'octsep cfs'!$E24*31 + 'octsep cfs'!$F24*29 + 'octsep cfs'!$G24*31)*1.983471/1000</f>
        <v>2826.3906378119996</v>
      </c>
      <c r="F24" s="6">
        <f>('octsep cfs'!$D24*31 + 'octsep cfs'!$E24*31 + 'octsep cfs'!$F24*29 + 'octsep cfs'!$G24*31)*1.983471/1000</f>
        <v>1860.8171203020001</v>
      </c>
      <c r="G24" s="6">
        <f>('octsep cfs'!$E24*31 + 'octsep cfs'!$F24*29 + 'octsep cfs'!$G24*31)*1.983471/1000</f>
        <v>1239.361936995</v>
      </c>
      <c r="H24" s="6">
        <f>('octsep cfs'!$F24*29 + 'octsep cfs'!$G24*31)*1.983471/1000</f>
        <v>760.80393841199998</v>
      </c>
      <c r="I24" s="6">
        <f>'octsep cfs'!$G24*31*1.983471/1000</f>
        <v>394.62742321799999</v>
      </c>
      <c r="J24" s="6">
        <f xml:space="preserve"> ('octsep cfs'!$H24*30 + 'octsep cfs'!$I24*31 + 'octsep cfs'!$J24*30 + 'octsep cfs'!$K24*31 + 'octsep cfs'!$L24*31)*1.983471/1000</f>
        <v>24635.388167082001</v>
      </c>
      <c r="K24" s="6">
        <f xml:space="preserve"> ('octsep cfs'!$I24*31 + 'octsep cfs'!$J24*30 + 'octsep cfs'!$K24*31 + 'octsep cfs'!$L24*31)*1.983471/1000</f>
        <v>23689.451012472</v>
      </c>
      <c r="L24" s="6">
        <f xml:space="preserve"> ('octsep cfs'!$J24*30 + 'octsep cfs'!$K24*31 + 'octsep cfs'!$L24*31)*1.983471/1000</f>
        <v>18013.161638556001</v>
      </c>
      <c r="M24" s="6">
        <f xml:space="preserve"> ('octsep cfs'!$K24*31 + 'octsep cfs'!$L24*31)*1.983471/1000</f>
        <v>8764.1966961359994</v>
      </c>
      <c r="N24" s="6">
        <f xml:space="preserve"> 'octsep cfs'!$L24*31*1.983471/1000</f>
        <v>4061.686459257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10306.252175498999</v>
      </c>
      <c r="C25" s="6">
        <f>('augjul cfs'!$C25*30 + 'octsep cfs'!$B25*31 + 'octsep cfs'!$C25*30 + 'octsep cfs'!$D25*31 + 'octsep cfs'!$E25*31 + 'octsep cfs'!$F25*28 + 'octsep cfs'!$G25*31)*1.983471/1000</f>
        <v>6244.5657162419993</v>
      </c>
      <c r="D25" s="6">
        <f>('octsep cfs'!$B25*31 + 'octsep cfs'!$C25*30 + 'octsep cfs'!$D25*31 + 'octsep cfs'!$E25*31 + 'octsep cfs'!$F25*28 + 'octsep cfs'!$G25*31)*1.983471/1000</f>
        <v>4017.921171642</v>
      </c>
      <c r="E25" s="6">
        <f>('octsep cfs'!$C25*30 + 'octsep cfs'!$D25*31 + 'octsep cfs'!$E25*31 + 'octsep cfs'!$F25*28 + 'octsep cfs'!$G25*31)*1.983471/1000</f>
        <v>2588.7033739979997</v>
      </c>
      <c r="F25" s="6">
        <f>('octsep cfs'!$D25*31 + 'octsep cfs'!$E25*31 + 'octsep cfs'!$F25*28 + 'octsep cfs'!$G25*31)*1.983471/1000</f>
        <v>1763.0835702480001</v>
      </c>
      <c r="G25" s="6">
        <f>('octsep cfs'!$E25*31 + 'octsep cfs'!$F25*28 + 'octsep cfs'!$G25*31)*1.983471/1000</f>
        <v>1243.6978046009999</v>
      </c>
      <c r="H25" s="6">
        <f>('octsep cfs'!$F25*28 + 'octsep cfs'!$G25*31)*1.983471/1000</f>
        <v>814.08393641400005</v>
      </c>
      <c r="I25" s="6">
        <f>'octsep cfs'!$G25*31*1.983471/1000</f>
        <v>430.044281394</v>
      </c>
      <c r="J25" s="6">
        <f xml:space="preserve"> ('octsep cfs'!$H25*30 + 'octsep cfs'!$I25*31 + 'octsep cfs'!$J25*30 + 'octsep cfs'!$K25*31 + 'octsep cfs'!$L25*31)*1.983471/1000</f>
        <v>19299.797623365001</v>
      </c>
      <c r="K25" s="6">
        <f xml:space="preserve"> ('octsep cfs'!$I25*31 + 'octsep cfs'!$J25*30 + 'octsep cfs'!$K25*31 + 'octsep cfs'!$L25*31)*1.983471/1000</f>
        <v>17834.389413855002</v>
      </c>
      <c r="L25" s="6">
        <f xml:space="preserve"> ('octsep cfs'!$J25*30 + 'octsep cfs'!$K25*31 + 'octsep cfs'!$L25*31)*1.983471/1000</f>
        <v>12454.101351153</v>
      </c>
      <c r="M25" s="6">
        <f xml:space="preserve"> ('octsep cfs'!$K25*31 + 'octsep cfs'!$L25*31)*1.983471/1000</f>
        <v>7598.2073183729999</v>
      </c>
      <c r="N25" s="6">
        <f xml:space="preserve"> 'octsep cfs'!$L25*31*1.983471/1000</f>
        <v>3388.5816911100001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8896.0459473899991</v>
      </c>
      <c r="C26" s="6">
        <f>('augjul cfs'!$C26*30 + 'octsep cfs'!$B26*31 + 'octsep cfs'!$C26*30 + 'octsep cfs'!$D26*31 + 'octsep cfs'!$E26*31 + 'octsep cfs'!$F26*28 + 'octsep cfs'!$G26*31)*1.983471/1000</f>
        <v>5507.46425628</v>
      </c>
      <c r="D26" s="6">
        <f>('octsep cfs'!$B26*31 + 'octsep cfs'!$C26*30 + 'octsep cfs'!$D26*31 + 'octsep cfs'!$E26*31 + 'octsep cfs'!$F26*28 + 'octsep cfs'!$G26*31)*1.983471/1000</f>
        <v>3742.9287852599996</v>
      </c>
      <c r="E26" s="6">
        <f>('octsep cfs'!$C26*30 + 'octsep cfs'!$D26*31 + 'octsep cfs'!$E26*31 + 'octsep cfs'!$F26*28 + 'octsep cfs'!$G26*31)*1.983471/1000</f>
        <v>2797.987333092</v>
      </c>
      <c r="F26" s="6">
        <f>('octsep cfs'!$D26*31 + 'octsep cfs'!$E26*31 + 'octsep cfs'!$F26*28 + 'octsep cfs'!$G26*31)*1.983471/1000</f>
        <v>1948.4468690819999</v>
      </c>
      <c r="G26" s="6">
        <f>('octsep cfs'!$E26*31 + 'octsep cfs'!$F26*28 + 'octsep cfs'!$G26*31)*1.983471/1000</f>
        <v>1250.7470605349999</v>
      </c>
      <c r="H26" s="6">
        <f>('octsep cfs'!$F26*28 + 'octsep cfs'!$G26*31)*1.983471/1000</f>
        <v>829.31104328100002</v>
      </c>
      <c r="I26" s="6">
        <f>'octsep cfs'!$G26*31*1.983471/1000</f>
        <v>470.31866004900002</v>
      </c>
      <c r="J26" s="6">
        <f xml:space="preserve"> ('octsep cfs'!$H26*30 + 'octsep cfs'!$I26*31 + 'octsep cfs'!$J26*30 + 'octsep cfs'!$K26*31 + 'octsep cfs'!$L26*31)*1.983471/1000</f>
        <v>24116.307855969</v>
      </c>
      <c r="K26" s="6">
        <f xml:space="preserve"> ('octsep cfs'!$I26*31 + 'octsep cfs'!$J26*30 + 'octsep cfs'!$K26*31 + 'octsep cfs'!$L26*31)*1.983471/1000</f>
        <v>23307.944249919001</v>
      </c>
      <c r="L26" s="6">
        <f xml:space="preserve"> ('octsep cfs'!$J26*30 + 'octsep cfs'!$K26*31 + 'octsep cfs'!$L26*31)*1.983471/1000</f>
        <v>20287.857751602001</v>
      </c>
      <c r="M26" s="6">
        <f xml:space="preserve"> ('octsep cfs'!$K26*31 + 'octsep cfs'!$L26*31)*1.983471/1000</f>
        <v>11945.319221472</v>
      </c>
      <c r="N26" s="6">
        <f xml:space="preserve"> 'octsep cfs'!$L26*31*1.983471/1000</f>
        <v>4070.110260594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10768.279926767998</v>
      </c>
      <c r="C27" s="6">
        <f>('augjul cfs'!$C27*30 + 'octsep cfs'!$B27*31 + 'octsep cfs'!$C27*30 + 'octsep cfs'!$D27*31 + 'octsep cfs'!$E27*31 + 'octsep cfs'!$F27*28 + 'octsep cfs'!$G27*31)*1.983471/1000</f>
        <v>6698.1696661739998</v>
      </c>
      <c r="D27" s="6">
        <f>('octsep cfs'!$B27*31 + 'octsep cfs'!$C27*30 + 'octsep cfs'!$D27*31 + 'octsep cfs'!$E27*31 + 'octsep cfs'!$F27*28 + 'octsep cfs'!$G27*31)*1.983471/1000</f>
        <v>4455.3995023440002</v>
      </c>
      <c r="E27" s="6">
        <f>('octsep cfs'!$C27*30 + 'octsep cfs'!$D27*31 + 'octsep cfs'!$E27*31 + 'octsep cfs'!$F27*28 + 'octsep cfs'!$G27*31)*1.983471/1000</f>
        <v>3191.5833513900002</v>
      </c>
      <c r="F27" s="6">
        <f>('octsep cfs'!$D27*31 + 'octsep cfs'!$E27*31 + 'octsep cfs'!$F27*28 + 'octsep cfs'!$G27*31)*1.983471/1000</f>
        <v>2290.45280667</v>
      </c>
      <c r="G27" s="6">
        <f>('octsep cfs'!$E27*31 + 'octsep cfs'!$F27*28 + 'octsep cfs'!$G27*31)*1.983471/1000</f>
        <v>1497.016803366</v>
      </c>
      <c r="H27" s="6">
        <f>('octsep cfs'!$F27*28 + 'octsep cfs'!$G27*31)*1.983471/1000</f>
        <v>912.3312054569999</v>
      </c>
      <c r="I27" s="6">
        <f>'octsep cfs'!$G27*31*1.983471/1000</f>
        <v>431.21254581300002</v>
      </c>
      <c r="J27" s="6">
        <f xml:space="preserve"> ('octsep cfs'!$H27*30 + 'octsep cfs'!$I27*31 + 'octsep cfs'!$J27*30 + 'octsep cfs'!$K27*31 + 'octsep cfs'!$L27*31)*1.983471/1000</f>
        <v>22495.187255604</v>
      </c>
      <c r="K27" s="6">
        <f xml:space="preserve"> ('octsep cfs'!$I27*31 + 'octsep cfs'!$J27*30 + 'octsep cfs'!$K27*31 + 'octsep cfs'!$L27*31)*1.983471/1000</f>
        <v>21275.769119514</v>
      </c>
      <c r="L27" s="6">
        <f xml:space="preserve"> ('octsep cfs'!$J27*30 + 'octsep cfs'!$K27*31 + 'octsep cfs'!$L27*31)*1.983471/1000</f>
        <v>15839.527339902001</v>
      </c>
      <c r="M27" s="6">
        <f xml:space="preserve"> ('octsep cfs'!$K27*31 + 'octsep cfs'!$L27*31)*1.983471/1000</f>
        <v>10136.354000051999</v>
      </c>
      <c r="N27" s="6">
        <f xml:space="preserve"> 'octsep cfs'!$L27*31*1.983471/1000</f>
        <v>3298.6868184479999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8552.5028197770007</v>
      </c>
      <c r="C28" s="6">
        <f>('augjul cfs'!$C28*30 + 'octsep cfs'!$B28*31 + 'octsep cfs'!$C28*30 + 'octsep cfs'!$D28*31 + 'octsep cfs'!$E28*31 + 'octsep cfs'!$F28*29 + 'octsep cfs'!$G28*31)*1.983471/1000</f>
        <v>5253.8160013289998</v>
      </c>
      <c r="D28" s="6">
        <f>('octsep cfs'!$B28*31 + 'octsep cfs'!$C28*30 + 'octsep cfs'!$D28*31 + 'octsep cfs'!$E28*31 + 'octsep cfs'!$F28*29 + 'octsep cfs'!$G28*31)*1.983471/1000</f>
        <v>3654.5234993190002</v>
      </c>
      <c r="E28" s="6">
        <f>('octsep cfs'!$C28*30 + 'octsep cfs'!$D28*31 + 'octsep cfs'!$E28*31 + 'octsep cfs'!$F28*29 + 'octsep cfs'!$G28*31)*1.983471/1000</f>
        <v>2360.8858618799995</v>
      </c>
      <c r="F28" s="6">
        <f>('octsep cfs'!$D28*31 + 'octsep cfs'!$E28*31 + 'octsep cfs'!$F28*29 + 'octsep cfs'!$G28*31)*1.983471/1000</f>
        <v>1702.8296882100001</v>
      </c>
      <c r="G28" s="6">
        <f>('octsep cfs'!$E28*31 + 'octsep cfs'!$F28*29 + 'octsep cfs'!$G28*31)*1.983471/1000</f>
        <v>1207.915987761</v>
      </c>
      <c r="H28" s="6">
        <f>('octsep cfs'!$F28*29 + 'octsep cfs'!$G28*31)*1.983471/1000</f>
        <v>785.12724328499996</v>
      </c>
      <c r="I28" s="6">
        <f>'octsep cfs'!$G28*31*1.983471/1000</f>
        <v>396.28758844499998</v>
      </c>
      <c r="J28" s="6">
        <f xml:space="preserve"> ('octsep cfs'!$H28*30 + 'octsep cfs'!$I28*31 + 'octsep cfs'!$J28*30 + 'octsep cfs'!$K28*31 + 'octsep cfs'!$L28*31)*1.983471/1000</f>
        <v>22243.189248525003</v>
      </c>
      <c r="K28" s="6">
        <f xml:space="preserve"> ('octsep cfs'!$I28*31 + 'octsep cfs'!$J28*30 + 'octsep cfs'!$K28*31 + 'octsep cfs'!$L28*31)*1.983471/1000</f>
        <v>20723.156247675</v>
      </c>
      <c r="L28" s="6">
        <f xml:space="preserve"> ('octsep cfs'!$J28*30 + 'octsep cfs'!$K28*31 + 'octsep cfs'!$L28*31)*1.983471/1000</f>
        <v>15691.133957037</v>
      </c>
      <c r="M28" s="6">
        <f xml:space="preserve"> ('octsep cfs'!$K28*31 + 'octsep cfs'!$L28*31)*1.983471/1000</f>
        <v>9352.6945253069989</v>
      </c>
      <c r="N28" s="6">
        <f xml:space="preserve"> 'octsep cfs'!$L28*31*1.983471/1000</f>
        <v>3642.1565576340004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8701.1639712269989</v>
      </c>
      <c r="C29" s="6">
        <f>('augjul cfs'!$C29*30 + 'octsep cfs'!$B29*31 + 'octsep cfs'!$C29*30 + 'octsep cfs'!$D29*31 + 'octsep cfs'!$E29*31 + 'octsep cfs'!$F29*28 + 'octsep cfs'!$G29*31)*1.983471/1000</f>
        <v>5059.0074135929999</v>
      </c>
      <c r="D29" s="6">
        <f>('octsep cfs'!$B29*31 + 'octsep cfs'!$C29*30 + 'octsep cfs'!$D29*31 + 'octsep cfs'!$E29*31 + 'octsep cfs'!$F29*28 + 'octsep cfs'!$G29*31)*1.983471/1000</f>
        <v>3358.1413616729997</v>
      </c>
      <c r="E29" s="6">
        <f>('octsep cfs'!$C29*30 + 'octsep cfs'!$D29*31 + 'octsep cfs'!$E29*31 + 'octsep cfs'!$F29*28 + 'octsep cfs'!$G29*31)*1.983471/1000</f>
        <v>2261.4485102369999</v>
      </c>
      <c r="F29" s="6">
        <f>('octsep cfs'!$D29*31 + 'octsep cfs'!$E29*31 + 'octsep cfs'!$F29*28 + 'octsep cfs'!$G29*31)*1.983471/1000</f>
        <v>1741.620430557</v>
      </c>
      <c r="G29" s="6">
        <f>('octsep cfs'!$E29*31 + 'octsep cfs'!$F29*28 + 'octsep cfs'!$G29*31)*1.983471/1000</f>
        <v>1296.63466212</v>
      </c>
      <c r="H29" s="6">
        <f>('octsep cfs'!$F29*28 + 'octsep cfs'!$G29*31)*1.983471/1000</f>
        <v>840.27368749799996</v>
      </c>
      <c r="I29" s="6">
        <f>'octsep cfs'!$G29*31*1.983471/1000</f>
        <v>436.68494230200002</v>
      </c>
      <c r="J29" s="6">
        <f xml:space="preserve"> ('octsep cfs'!$H29*30 + 'octsep cfs'!$I29*31 + 'octsep cfs'!$J29*30 + 'octsep cfs'!$K29*31 + 'octsep cfs'!$L29*31)*1.983471/1000</f>
        <v>20874.058721354999</v>
      </c>
      <c r="K29" s="6">
        <f xml:space="preserve"> ('octsep cfs'!$I29*31 + 'octsep cfs'!$J29*30 + 'octsep cfs'!$K29*31 + 'octsep cfs'!$L29*31)*1.983471/1000</f>
        <v>20083.308337784998</v>
      </c>
      <c r="L29" s="6">
        <f xml:space="preserve"> ('octsep cfs'!$J29*30 + 'octsep cfs'!$K29*31 + 'octsep cfs'!$L29*31)*1.983471/1000</f>
        <v>15988.234111185</v>
      </c>
      <c r="M29" s="6">
        <f xml:space="preserve"> ('octsep cfs'!$K29*31 + 'octsep cfs'!$L29*31)*1.983471/1000</f>
        <v>9608.9748462749994</v>
      </c>
      <c r="N29" s="6">
        <f xml:space="preserve"> 'octsep cfs'!$L29*31*1.983471/1000</f>
        <v>3708.8706047189999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10920.588681387</v>
      </c>
      <c r="C30" s="6">
        <f>('augjul cfs'!$C30*30 + 'octsep cfs'!$B30*31 + 'octsep cfs'!$C30*30 + 'octsep cfs'!$D30*31 + 'octsep cfs'!$E30*31 + 'octsep cfs'!$F30*28 + 'octsep cfs'!$G30*31)*1.983471/1000</f>
        <v>7211.7180766679994</v>
      </c>
      <c r="D30" s="6">
        <f>('octsep cfs'!$B30*31 + 'octsep cfs'!$C30*30 + 'octsep cfs'!$D30*31 + 'octsep cfs'!$E30*31 + 'octsep cfs'!$F30*28 + 'octsep cfs'!$G30*31)*1.983471/1000</f>
        <v>5184.8288964780004</v>
      </c>
      <c r="E30" s="6">
        <f>('octsep cfs'!$C30*30 + 'octsep cfs'!$D30*31 + 'octsep cfs'!$E30*31 + 'octsep cfs'!$F30*28 + 'octsep cfs'!$G30*31)*1.983471/1000</f>
        <v>3588.303336513</v>
      </c>
      <c r="F30" s="6">
        <f>('octsep cfs'!$D30*31 + 'octsep cfs'!$E30*31 + 'octsep cfs'!$F30*28 + 'octsep cfs'!$G30*31)*1.983471/1000</f>
        <v>2372.5149523530004</v>
      </c>
      <c r="G30" s="6">
        <f>('octsep cfs'!$E30*31 + 'octsep cfs'!$F30*28 + 'octsep cfs'!$G30*31)*1.983471/1000</f>
        <v>1599.062419374</v>
      </c>
      <c r="H30" s="6">
        <f>('octsep cfs'!$F30*28 + 'octsep cfs'!$G30*31)*1.983471/1000</f>
        <v>1056.9877289579999</v>
      </c>
      <c r="I30" s="6">
        <f>'octsep cfs'!$G30*31*1.983471/1000</f>
        <v>534.32725269000002</v>
      </c>
      <c r="J30" s="6">
        <f xml:space="preserve"> ('octsep cfs'!$H30*30 + 'octsep cfs'!$I30*31 + 'octsep cfs'!$J30*30 + 'octsep cfs'!$K30*31 + 'octsep cfs'!$L30*31)*1.983471/1000</f>
        <v>26480.002312785</v>
      </c>
      <c r="K30" s="6">
        <f xml:space="preserve"> ('octsep cfs'!$I30*31 + 'octsep cfs'!$J30*30 + 'octsep cfs'!$K30*31 + 'octsep cfs'!$L30*31)*1.983471/1000</f>
        <v>25773.628785555</v>
      </c>
      <c r="L30" s="6">
        <f xml:space="preserve"> ('octsep cfs'!$J30*30 + 'octsep cfs'!$K30*31 + 'octsep cfs'!$L30*31)*1.983471/1000</f>
        <v>21271.076227128</v>
      </c>
      <c r="M30" s="6">
        <f xml:space="preserve"> ('octsep cfs'!$K30*31 + 'octsep cfs'!$L30*31)*1.983471/1000</f>
        <v>14124.808726518</v>
      </c>
      <c r="N30" s="6">
        <f xml:space="preserve"> 'octsep cfs'!$L30*31*1.983471/1000</f>
        <v>4942.4348559809996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13212.755207001001</v>
      </c>
      <c r="C31" s="6">
        <f>('augjul cfs'!$C31*30 + 'octsep cfs'!$B31*31 + 'octsep cfs'!$C31*30 + 'octsep cfs'!$D31*31 + 'octsep cfs'!$E31*31 + 'octsep cfs'!$F31*28 + 'octsep cfs'!$G31*31)*1.983471/1000</f>
        <v>8270.3203510200001</v>
      </c>
      <c r="D31" s="6">
        <f>('octsep cfs'!$B31*31 + 'octsep cfs'!$C31*30 + 'octsep cfs'!$D31*31 + 'octsep cfs'!$E31*31 + 'octsep cfs'!$F31*28 + 'octsep cfs'!$G31*31)*1.983471/1000</f>
        <v>5323.1402962499997</v>
      </c>
      <c r="E31" s="6">
        <f>('octsep cfs'!$C31*30 + 'octsep cfs'!$D31*31 + 'octsep cfs'!$E31*31 + 'octsep cfs'!$F31*28 + 'octsep cfs'!$G31*31)*1.983471/1000</f>
        <v>3889.8028293389998</v>
      </c>
      <c r="F31" s="6">
        <f>('octsep cfs'!$D31*31 + 'octsep cfs'!$E31*31 + 'octsep cfs'!$F31*28 + 'octsep cfs'!$G31*31)*1.983471/1000</f>
        <v>2488.4805678389998</v>
      </c>
      <c r="G31" s="6">
        <f>('octsep cfs'!$E31*31 + 'octsep cfs'!$F31*28 + 'octsep cfs'!$G31*31)*1.983471/1000</f>
        <v>1571.5774617270001</v>
      </c>
      <c r="H31" s="6">
        <f>('octsep cfs'!$F31*28 + 'octsep cfs'!$G31*31)*1.983471/1000</f>
        <v>935.67269218499996</v>
      </c>
      <c r="I31" s="6">
        <f>'octsep cfs'!$G31*31*1.983471/1000</f>
        <v>456.05353661700002</v>
      </c>
      <c r="J31" s="6">
        <f xml:space="preserve"> ('octsep cfs'!$H31*30 + 'octsep cfs'!$I31*31 + 'octsep cfs'!$J31*30 + 'octsep cfs'!$K31*31 + 'octsep cfs'!$L31*31)*1.983471/1000</f>
        <v>22706.81567742</v>
      </c>
      <c r="K31" s="6">
        <f xml:space="preserve"> ('octsep cfs'!$I31*31 + 'octsep cfs'!$J31*30 + 'octsep cfs'!$K31*31 + 'octsep cfs'!$L31*31)*1.983471/1000</f>
        <v>21914.458682339999</v>
      </c>
      <c r="L31" s="6">
        <f xml:space="preserve"> ('octsep cfs'!$J31*30 + 'octsep cfs'!$K31*31 + 'octsep cfs'!$L31*31)*1.983471/1000</f>
        <v>19367.580761319001</v>
      </c>
      <c r="M31" s="6">
        <f xml:space="preserve"> ('octsep cfs'!$K31*31 + 'octsep cfs'!$L31*31)*1.983471/1000</f>
        <v>11641.386009729</v>
      </c>
      <c r="N31" s="6">
        <f xml:space="preserve"> 'octsep cfs'!$L31*31*1.983471/1000</f>
        <v>3781.8563871060001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9828.8207884439998</v>
      </c>
      <c r="C32" s="6">
        <f>('augjul cfs'!$C32*30 + 'octsep cfs'!$B32*31 + 'octsep cfs'!$C32*30 + 'octsep cfs'!$D32*31 + 'octsep cfs'!$E32*31 + 'octsep cfs'!$F32*29 + 'octsep cfs'!$G32*31)*1.983471/1000</f>
        <v>6046.9644013380002</v>
      </c>
      <c r="D32" s="6">
        <f>('octsep cfs'!$B32*31 + 'octsep cfs'!$C32*30 + 'octsep cfs'!$D32*31 + 'octsep cfs'!$E32*31 + 'octsep cfs'!$F32*29 + 'octsep cfs'!$G32*31)*1.983471/1000</f>
        <v>4154.1975301680004</v>
      </c>
      <c r="E32" s="6">
        <f>('octsep cfs'!$C32*30 + 'octsep cfs'!$D32*31 + 'octsep cfs'!$E32*31 + 'octsep cfs'!$F32*29 + 'octsep cfs'!$G32*31)*1.983471/1000</f>
        <v>2899.0511309549997</v>
      </c>
      <c r="F32" s="6">
        <f>('octsep cfs'!$D32*31 + 'octsep cfs'!$E32*31 + 'octsep cfs'!$F32*29 + 'octsep cfs'!$G32*31)*1.983471/1000</f>
        <v>1993.933809525</v>
      </c>
      <c r="G32" s="6">
        <f>('octsep cfs'!$E32*31 + 'octsep cfs'!$F32*29 + 'octsep cfs'!$G32*31)*1.983471/1000</f>
        <v>1381.1483779589998</v>
      </c>
      <c r="H32" s="6">
        <f>('octsep cfs'!$F32*29 + 'octsep cfs'!$G32*31)*1.983471/1000</f>
        <v>852.10905895500002</v>
      </c>
      <c r="I32" s="6">
        <f>'octsep cfs'!$G32*31*1.983471/1000</f>
        <v>466.26047838300002</v>
      </c>
      <c r="J32" s="6">
        <f xml:space="preserve"> ('octsep cfs'!$H32*30 + 'octsep cfs'!$I32*31 + 'octsep cfs'!$J32*30 + 'octsep cfs'!$K32*31 + 'octsep cfs'!$L32*31)*1.983471/1000</f>
        <v>24203.413968405002</v>
      </c>
      <c r="K32" s="6">
        <f xml:space="preserve"> ('octsep cfs'!$I32*31 + 'octsep cfs'!$J32*30 + 'octsep cfs'!$K32*31 + 'octsep cfs'!$L32*31)*1.983471/1000</f>
        <v>22556.696674784998</v>
      </c>
      <c r="L32" s="6">
        <f xml:space="preserve"> ('octsep cfs'!$J32*30 + 'octsep cfs'!$K32*31 + 'octsep cfs'!$L32*31)*1.983471/1000</f>
        <v>17091.186797097002</v>
      </c>
      <c r="M32" s="6">
        <f xml:space="preserve"> ('octsep cfs'!$K32*31 + 'octsep cfs'!$L32*31)*1.983471/1000</f>
        <v>9577.1242689570008</v>
      </c>
      <c r="N32" s="6">
        <f xml:space="preserve"> 'octsep cfs'!$L32*31*1.983471/1000</f>
        <v>3546.1129248719999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9729.1652549910013</v>
      </c>
      <c r="C33" s="6">
        <f>('augjul cfs'!$C33*30 + 'octsep cfs'!$B33*31 + 'octsep cfs'!$C33*30 + 'octsep cfs'!$D33*31 + 'octsep cfs'!$E33*31 + 'octsep cfs'!$F33*28 + 'octsep cfs'!$G33*31)*1.983471/1000</f>
        <v>6183.0523301189996</v>
      </c>
      <c r="D33" s="6">
        <f>('octsep cfs'!$B33*31 + 'octsep cfs'!$C33*30 + 'octsep cfs'!$D33*31 + 'octsep cfs'!$E33*31 + 'octsep cfs'!$F33*28 + 'octsep cfs'!$G33*31)*1.983471/1000</f>
        <v>4163.0061248789998</v>
      </c>
      <c r="E33" s="6">
        <f>('octsep cfs'!$C33*30 + 'octsep cfs'!$D33*31 + 'octsep cfs'!$E33*31 + 'octsep cfs'!$F33*28 + 'octsep cfs'!$G33*31)*1.983471/1000</f>
        <v>2725.7949391049997</v>
      </c>
      <c r="F33" s="6">
        <f>('octsep cfs'!$D33*31 + 'octsep cfs'!$E33*31 + 'octsep cfs'!$F33*28 + 'octsep cfs'!$G33*31)*1.983471/1000</f>
        <v>1947.183398055</v>
      </c>
      <c r="G33" s="6">
        <f>('octsep cfs'!$E33*31 + 'octsep cfs'!$F33*28 + 'octsep cfs'!$G33*31)*1.983471/1000</f>
        <v>1331.9999500500001</v>
      </c>
      <c r="H33" s="6">
        <f>('octsep cfs'!$F33*28 + 'octsep cfs'!$G33*31)*1.983471/1000</f>
        <v>867.52261209599999</v>
      </c>
      <c r="I33" s="6">
        <f>'octsep cfs'!$G33*31*1.983471/1000</f>
        <v>466.32196598400003</v>
      </c>
      <c r="J33" s="6">
        <f xml:space="preserve"> ('octsep cfs'!$H33*30 + 'octsep cfs'!$I33*31 + 'octsep cfs'!$J33*30 + 'octsep cfs'!$K33*31 + 'octsep cfs'!$L33*31)*1.983471/1000</f>
        <v>23172.760783914</v>
      </c>
      <c r="K33" s="6">
        <f xml:space="preserve"> ('octsep cfs'!$I33*31 + 'octsep cfs'!$J33*30 + 'octsep cfs'!$K33*31 + 'octsep cfs'!$L33*31)*1.983471/1000</f>
        <v>22125.428591783999</v>
      </c>
      <c r="L33" s="6">
        <f xml:space="preserve"> ('octsep cfs'!$J33*30 + 'octsep cfs'!$K33*31 + 'octsep cfs'!$L33*31)*1.983471/1000</f>
        <v>14524.946232173999</v>
      </c>
      <c r="M33" s="6">
        <f xml:space="preserve"> ('octsep cfs'!$K33*31 + 'octsep cfs'!$L33*31)*1.983471/1000</f>
        <v>7758.1365685740002</v>
      </c>
      <c r="N33" s="6">
        <f xml:space="preserve"> 'octsep cfs'!$L33*31*1.983471/1000</f>
        <v>2955.6474924690001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9023.3431326989994</v>
      </c>
      <c r="C34" s="6">
        <f>('augjul cfs'!$C34*30 + 'octsep cfs'!$B34*31 + 'octsep cfs'!$C34*30 + 'octsep cfs'!$D34*31 + 'octsep cfs'!$E34*31 + 'octsep cfs'!$F34*28 + 'octsep cfs'!$G34*31)*1.983471/1000</f>
        <v>6067.6956402300002</v>
      </c>
      <c r="D34" s="6">
        <f>('octsep cfs'!$B34*31 + 'octsep cfs'!$C34*30 + 'octsep cfs'!$D34*31 + 'octsep cfs'!$E34*31 + 'octsep cfs'!$F34*28 + 'octsep cfs'!$G34*31)*1.983471/1000</f>
        <v>4187.4246363599996</v>
      </c>
      <c r="E34" s="6">
        <f>('octsep cfs'!$C34*30 + 'octsep cfs'!$D34*31 + 'octsep cfs'!$E34*31 + 'octsep cfs'!$F34*28 + 'octsep cfs'!$G34*31)*1.983471/1000</f>
        <v>3011.4127796339999</v>
      </c>
      <c r="F34" s="6">
        <f>('octsep cfs'!$D34*31 + 'octsep cfs'!$E34*31 + 'octsep cfs'!$F34*28 + 'octsep cfs'!$G34*31)*1.983471/1000</f>
        <v>2265.9450389939998</v>
      </c>
      <c r="G34" s="6">
        <f>('octsep cfs'!$E34*31 + 'octsep cfs'!$F34*28 + 'octsep cfs'!$G34*31)*1.983471/1000</f>
        <v>1675.8485321969999</v>
      </c>
      <c r="H34" s="6">
        <f>('octsep cfs'!$F34*28 + 'octsep cfs'!$G34*31)*1.983471/1000</f>
        <v>1154.372188116</v>
      </c>
      <c r="I34" s="6">
        <f>'octsep cfs'!$G34*31*1.983471/1000</f>
        <v>650.53881858</v>
      </c>
      <c r="J34" s="6">
        <f xml:space="preserve"> ('octsep cfs'!$H34*30 + 'octsep cfs'!$I34*31 + 'octsep cfs'!$J34*30 + 'octsep cfs'!$K34*31 + 'octsep cfs'!$L34*31)*1.983471/1000</f>
        <v>24247.274462628</v>
      </c>
      <c r="K34" s="6">
        <f xml:space="preserve"> ('octsep cfs'!$I34*31 + 'octsep cfs'!$J34*30 + 'octsep cfs'!$K34*31 + 'octsep cfs'!$L34*31)*1.983471/1000</f>
        <v>22982.573683608</v>
      </c>
      <c r="L34" s="6">
        <f xml:space="preserve"> ('octsep cfs'!$J34*30 + 'octsep cfs'!$K34*31 + 'octsep cfs'!$L34*31)*1.983471/1000</f>
        <v>16626.046979829</v>
      </c>
      <c r="M34" s="6">
        <f xml:space="preserve"> ('octsep cfs'!$K34*31 + 'octsep cfs'!$L34*31)*1.983471/1000</f>
        <v>8487.0720784290006</v>
      </c>
      <c r="N34" s="6">
        <f xml:space="preserve"> 'octsep cfs'!$L34*31*1.983471/1000</f>
        <v>3633.7327562969999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10640.570179491</v>
      </c>
      <c r="C35" s="6">
        <f>('augjul cfs'!$C35*30 + 'octsep cfs'!$B35*31 + 'octsep cfs'!$C35*30 + 'octsep cfs'!$D35*31 + 'octsep cfs'!$E35*31 + 'octsep cfs'!$F35*28 + 'octsep cfs'!$G35*31)*1.983471/1000</f>
        <v>7006.8374231939997</v>
      </c>
      <c r="D35" s="6">
        <f>('octsep cfs'!$B35*31 + 'octsep cfs'!$C35*30 + 'octsep cfs'!$D35*31 + 'octsep cfs'!$E35*31 + 'octsep cfs'!$F35*28 + 'octsep cfs'!$G35*31)*1.983471/1000</f>
        <v>4897.5350229539999</v>
      </c>
      <c r="E35" s="6">
        <f>('octsep cfs'!$C35*30 + 'octsep cfs'!$D35*31 + 'octsep cfs'!$E35*31 + 'octsep cfs'!$F35*28 + 'octsep cfs'!$G35*31)*1.983471/1000</f>
        <v>3169.0570712429999</v>
      </c>
      <c r="F35" s="6">
        <f>('octsep cfs'!$D35*31 + 'octsep cfs'!$E35*31 + 'octsep cfs'!$F35*28 + 'octsep cfs'!$G35*31)*1.983471/1000</f>
        <v>2299.4637154229999</v>
      </c>
      <c r="G35" s="6">
        <f>('octsep cfs'!$E35*31 + 'octsep cfs'!$F35*28 + 'octsep cfs'!$G35*31)*1.983471/1000</f>
        <v>1597.7057252100001</v>
      </c>
      <c r="H35" s="6">
        <f>('octsep cfs'!$F35*28 + 'octsep cfs'!$G35*31)*1.983471/1000</f>
        <v>988.91698770899995</v>
      </c>
      <c r="I35" s="6">
        <f>'octsep cfs'!$G35*31*1.983471/1000</f>
        <v>544.84163246100002</v>
      </c>
      <c r="J35" s="6">
        <f xml:space="preserve"> ('octsep cfs'!$H35*30 + 'octsep cfs'!$I35*31 + 'octsep cfs'!$J35*30 + 'octsep cfs'!$K35*31 + 'octsep cfs'!$L35*31)*1.983471/1000</f>
        <v>25439.921690630999</v>
      </c>
      <c r="K35" s="6">
        <f xml:space="preserve"> ('octsep cfs'!$I35*31 + 'octsep cfs'!$J35*30 + 'octsep cfs'!$K35*31 + 'octsep cfs'!$L35*31)*1.983471/1000</f>
        <v>24140.946532730999</v>
      </c>
      <c r="L35" s="6">
        <f xml:space="preserve"> ('octsep cfs'!$J35*30 + 'octsep cfs'!$K35*31 + 'octsep cfs'!$L35*31)*1.983471/1000</f>
        <v>19775.880250139999</v>
      </c>
      <c r="M35" s="6">
        <f xml:space="preserve"> ('octsep cfs'!$K35*31 + 'octsep cfs'!$L35*31)*1.983471/1000</f>
        <v>11729.374766759998</v>
      </c>
      <c r="N35" s="6">
        <f xml:space="preserve"> 'octsep cfs'!$L35*31*1.983471/1000</f>
        <v>3887.4305980230001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12936.566787606</v>
      </c>
      <c r="C36" s="6">
        <f>('augjul cfs'!$C36*30 + 'octsep cfs'!$B36*31 + 'octsep cfs'!$C36*30 + 'octsep cfs'!$D36*31 + 'octsep cfs'!$E36*31 + 'octsep cfs'!$F36*29 + 'octsep cfs'!$G36*31)*1.983471/1000</f>
        <v>9049.1361895829996</v>
      </c>
      <c r="D36" s="6">
        <f>('octsep cfs'!$B36*31 + 'octsep cfs'!$C36*30 + 'octsep cfs'!$D36*31 + 'octsep cfs'!$E36*31 + 'octsep cfs'!$F36*29 + 'octsep cfs'!$G36*31)*1.983471/1000</f>
        <v>5904.0453984329997</v>
      </c>
      <c r="E36" s="6">
        <f>('octsep cfs'!$C36*30 + 'octsep cfs'!$D36*31 + 'octsep cfs'!$E36*31 + 'octsep cfs'!$F36*29 + 'octsep cfs'!$G36*31)*1.983471/1000</f>
        <v>3914.5525804769995</v>
      </c>
      <c r="F36" s="6">
        <f>('octsep cfs'!$D36*31 + 'octsep cfs'!$E36*31 + 'octsep cfs'!$F36*29 + 'octsep cfs'!$G36*31)*1.983471/1000</f>
        <v>2683.5906431669996</v>
      </c>
      <c r="G36" s="6">
        <f>('octsep cfs'!$E36*31 + 'octsep cfs'!$F36*29 + 'octsep cfs'!$G36*31)*1.983471/1000</f>
        <v>1835.3691873719999</v>
      </c>
      <c r="H36" s="6">
        <f>('octsep cfs'!$F36*29 + 'octsep cfs'!$G36*31)*1.983471/1000</f>
        <v>1235.496152016</v>
      </c>
      <c r="I36" s="6">
        <f>'octsep cfs'!$G36*31*1.983471/1000</f>
        <v>685.77121395300003</v>
      </c>
      <c r="J36" s="6">
        <f xml:space="preserve"> ('octsep cfs'!$H36*30 + 'octsep cfs'!$I36*31 + 'octsep cfs'!$J36*30 + 'octsep cfs'!$K36*31 + 'octsep cfs'!$L36*31)*1.983471/1000</f>
        <v>23039.295003795003</v>
      </c>
      <c r="K36" s="6">
        <f xml:space="preserve"> ('octsep cfs'!$I36*31 + 'octsep cfs'!$J36*30 + 'octsep cfs'!$K36*31 + 'octsep cfs'!$L36*31)*1.983471/1000</f>
        <v>21434.409113565001</v>
      </c>
      <c r="L36" s="6">
        <f xml:space="preserve"> ('octsep cfs'!$J36*30 + 'octsep cfs'!$K36*31 + 'octsep cfs'!$L36*31)*1.983471/1000</f>
        <v>18170.770227687</v>
      </c>
      <c r="M36" s="6">
        <f xml:space="preserve"> ('octsep cfs'!$K36*31 + 'octsep cfs'!$L36*31)*1.983471/1000</f>
        <v>11399.616762597001</v>
      </c>
      <c r="N36" s="6">
        <f xml:space="preserve"> 'octsep cfs'!$L36*31*1.983471/1000</f>
        <v>3782.9631639239997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11168.371812591</v>
      </c>
      <c r="C37" s="6">
        <f>('augjul cfs'!$C37*30 + 'octsep cfs'!$B37*31 + 'octsep cfs'!$C37*30 + 'octsep cfs'!$D37*31 + 'octsep cfs'!$E37*31 + 'octsep cfs'!$F37*28 + 'octsep cfs'!$G37*31)*1.983471/1000</f>
        <v>7385.4086486670003</v>
      </c>
      <c r="D37" s="6">
        <f>('octsep cfs'!$B37*31 + 'octsep cfs'!$C37*30 + 'octsep cfs'!$D37*31 + 'octsep cfs'!$E37*31 + 'octsep cfs'!$F37*28 + 'octsep cfs'!$G37*31)*1.983471/1000</f>
        <v>5184.2913758370005</v>
      </c>
      <c r="E37" s="6">
        <f>('octsep cfs'!$C37*30 + 'octsep cfs'!$D37*31 + 'octsep cfs'!$E37*31 + 'octsep cfs'!$F37*28 + 'octsep cfs'!$G37*31)*1.983471/1000</f>
        <v>3489.2626790700001</v>
      </c>
      <c r="F37" s="6">
        <f>('octsep cfs'!$D37*31 + 'octsep cfs'!$E37*31 + 'octsep cfs'!$F37*28 + 'octsep cfs'!$G37*31)*1.983471/1000</f>
        <v>2407.0015626300001</v>
      </c>
      <c r="G37" s="6">
        <f>('octsep cfs'!$E37*31 + 'octsep cfs'!$F37*28 + 'octsep cfs'!$G37*31)*1.983471/1000</f>
        <v>1741.828695012</v>
      </c>
      <c r="H37" s="6">
        <f>('octsep cfs'!$F37*28 + 'octsep cfs'!$G37*31)*1.983471/1000</f>
        <v>1156.712683896</v>
      </c>
      <c r="I37" s="6">
        <f>'octsep cfs'!$G37*31*1.983471/1000</f>
        <v>600.11898575999999</v>
      </c>
      <c r="J37" s="6">
        <f xml:space="preserve"> ('octsep cfs'!$H37*30 + 'octsep cfs'!$I37*31 + 'octsep cfs'!$J37*30 + 'octsep cfs'!$K37*31 + 'octsep cfs'!$L37*31)*1.983471/1000</f>
        <v>24841.411299852</v>
      </c>
      <c r="K37" s="6">
        <f xml:space="preserve"> ('octsep cfs'!$I37*31 + 'octsep cfs'!$J37*30 + 'octsep cfs'!$K37*31 + 'octsep cfs'!$L37*31)*1.983471/1000</f>
        <v>23744.750183952001</v>
      </c>
      <c r="L37" s="6">
        <f xml:space="preserve"> ('octsep cfs'!$J37*30 + 'octsep cfs'!$K37*31 + 'octsep cfs'!$L37*31)*1.983471/1000</f>
        <v>18365.937823674001</v>
      </c>
      <c r="M37" s="6">
        <f xml:space="preserve"> ('octsep cfs'!$K37*31 + 'octsep cfs'!$L37*31)*1.983471/1000</f>
        <v>9425.6803076939996</v>
      </c>
      <c r="N37" s="6">
        <f xml:space="preserve"> 'octsep cfs'!$L37*31*1.983471/1000</f>
        <v>4017.845799744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10093.485241328999</v>
      </c>
      <c r="C38" s="6">
        <f>('augjul cfs'!$C38*30 + 'octsep cfs'!$B38*31 + 'octsep cfs'!$C38*30 + 'octsep cfs'!$D38*31 + 'octsep cfs'!$E38*31 + 'octsep cfs'!$F38*28 + 'octsep cfs'!$G38*31)*1.983471/1000</f>
        <v>6075.639441585</v>
      </c>
      <c r="D38" s="6">
        <f>('octsep cfs'!$B38*31 + 'octsep cfs'!$C38*30 + 'octsep cfs'!$D38*31 + 'octsep cfs'!$E38*31 + 'octsep cfs'!$F38*28 + 'octsep cfs'!$G38*31)*1.983471/1000</f>
        <v>4267.9634763149998</v>
      </c>
      <c r="E38" s="6">
        <f>('octsep cfs'!$C38*30 + 'octsep cfs'!$D38*31 + 'octsep cfs'!$E38*31 + 'octsep cfs'!$F38*28 + 'octsep cfs'!$G38*31)*1.983471/1000</f>
        <v>2718.660393918</v>
      </c>
      <c r="F38" s="6">
        <f>('octsep cfs'!$D38*31 + 'octsep cfs'!$E38*31 + 'octsep cfs'!$F38*28 + 'octsep cfs'!$G38*31)*1.983471/1000</f>
        <v>1967.8967857079999</v>
      </c>
      <c r="G38" s="6">
        <f>('octsep cfs'!$E38*31 + 'octsep cfs'!$F38*28 + 'octsep cfs'!$G38*31)*1.983471/1000</f>
        <v>1424.6538308730001</v>
      </c>
      <c r="H38" s="6">
        <f>('octsep cfs'!$F38*28 + 'octsep cfs'!$G38*31)*1.983471/1000</f>
        <v>971.55169910400002</v>
      </c>
      <c r="I38" s="6">
        <f>'octsep cfs'!$G38*31*1.983471/1000</f>
        <v>452.05684255200003</v>
      </c>
      <c r="J38" s="6">
        <f xml:space="preserve"> ('octsep cfs'!$H38*30 + 'octsep cfs'!$I38*31 + 'octsep cfs'!$J38*30 + 'octsep cfs'!$K38*31 + 'octsep cfs'!$L38*31)*1.983471/1000</f>
        <v>23041.369714460998</v>
      </c>
      <c r="K38" s="6">
        <f xml:space="preserve"> ('octsep cfs'!$I38*31 + 'octsep cfs'!$J38*30 + 'octsep cfs'!$K38*31 + 'octsep cfs'!$L38*31)*1.983471/1000</f>
        <v>21454.870600400998</v>
      </c>
      <c r="L38" s="6">
        <f xml:space="preserve"> ('octsep cfs'!$J38*30 + 'octsep cfs'!$K38*31 + 'octsep cfs'!$L38*31)*1.983471/1000</f>
        <v>17648.603635697997</v>
      </c>
      <c r="M38" s="6">
        <f xml:space="preserve"> ('octsep cfs'!$K38*31 + 'octsep cfs'!$L38*31)*1.983471/1000</f>
        <v>10773.734472017999</v>
      </c>
      <c r="N38" s="6">
        <f xml:space="preserve"> 'octsep cfs'!$L38*31*1.983471/1000</f>
        <v>4490.7469390350007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11876.240876955</v>
      </c>
      <c r="C39" s="6">
        <f>('augjul cfs'!$C39*30 + 'octsep cfs'!$B39*31 + 'octsep cfs'!$C39*30 + 'octsep cfs'!$D39*31 + 'octsep cfs'!$E39*31 + 'octsep cfs'!$F39*28 + 'octsep cfs'!$G39*31)*1.983471/1000</f>
        <v>7385.4939379200005</v>
      </c>
      <c r="D39" s="6">
        <f>('octsep cfs'!$B39*31 + 'octsep cfs'!$C39*30 + 'octsep cfs'!$D39*31 + 'octsep cfs'!$E39*31 + 'octsep cfs'!$F39*28 + 'octsep cfs'!$G39*31)*1.983471/1000</f>
        <v>5345.9303780399996</v>
      </c>
      <c r="E39" s="6">
        <f>('octsep cfs'!$C39*30 + 'octsep cfs'!$D39*31 + 'octsep cfs'!$E39*31 + 'octsep cfs'!$F39*28 + 'octsep cfs'!$G39*31)*1.983471/1000</f>
        <v>3878.4672925740001</v>
      </c>
      <c r="F39" s="6">
        <f>('octsep cfs'!$D39*31 + 'octsep cfs'!$E39*31 + 'octsep cfs'!$F39*28 + 'octsep cfs'!$G39*31)*1.983471/1000</f>
        <v>2731.287170304</v>
      </c>
      <c r="G39" s="6">
        <f>('octsep cfs'!$E39*31 + 'octsep cfs'!$F39*28 + 'octsep cfs'!$G39*31)*1.983471/1000</f>
        <v>1896.8389371329999</v>
      </c>
      <c r="H39" s="6">
        <f>('octsep cfs'!$F39*28 + 'octsep cfs'!$G39*31)*1.983471/1000</f>
        <v>1313.5675540469999</v>
      </c>
      <c r="I39" s="6">
        <f>'octsep cfs'!$G39*31*1.983471/1000</f>
        <v>665.72625602699998</v>
      </c>
      <c r="J39" s="6">
        <f xml:space="preserve"> ('octsep cfs'!$H39*30 + 'octsep cfs'!$I39*31 + 'octsep cfs'!$J39*30 + 'octsep cfs'!$K39*31 + 'octsep cfs'!$L39*31)*1.983471/1000</f>
        <v>22383.422631696001</v>
      </c>
      <c r="K39" s="6">
        <f xml:space="preserve"> ('octsep cfs'!$I39*31 + 'octsep cfs'!$J39*30 + 'octsep cfs'!$K39*31 + 'octsep cfs'!$L39*31)*1.983471/1000</f>
        <v>20973.531775476</v>
      </c>
      <c r="L39" s="6">
        <f xml:space="preserve"> ('octsep cfs'!$J39*30 + 'octsep cfs'!$K39*31 + 'octsep cfs'!$L39*31)*1.983471/1000</f>
        <v>17103.010267728001</v>
      </c>
      <c r="M39" s="6">
        <f xml:space="preserve"> ('octsep cfs'!$K39*31 + 'octsep cfs'!$L39*31)*1.983471/1000</f>
        <v>10177.919618328</v>
      </c>
      <c r="N39" s="6">
        <f xml:space="preserve"> 'octsep cfs'!$L39*31*1.983471/1000</f>
        <v>4062.916211277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10938.457771625999</v>
      </c>
      <c r="C40" s="6">
        <f>('augjul cfs'!$C40*30 + 'octsep cfs'!$B40*31 + 'octsep cfs'!$C40*30 + 'octsep cfs'!$D40*31 + 'octsep cfs'!$E40*31 + 'octsep cfs'!$F40*29 + 'octsep cfs'!$G40*31)*1.983471/1000</f>
        <v>6875.5415603490001</v>
      </c>
      <c r="D40" s="6">
        <f>('octsep cfs'!$B40*31 + 'octsep cfs'!$C40*30 + 'octsep cfs'!$D40*31 + 'octsep cfs'!$E40*31 + 'octsep cfs'!$F40*29 + 'octsep cfs'!$G40*31)*1.983471/1000</f>
        <v>4240.6391798189998</v>
      </c>
      <c r="E40" s="6">
        <f>('octsep cfs'!$C40*30 + 'octsep cfs'!$D40*31 + 'octsep cfs'!$E40*31 + 'octsep cfs'!$F40*29 + 'octsep cfs'!$G40*31)*1.983471/1000</f>
        <v>2870.6954295390001</v>
      </c>
      <c r="F40" s="6">
        <f>('octsep cfs'!$D40*31 + 'octsep cfs'!$E40*31 + 'octsep cfs'!$F40*29 + 'octsep cfs'!$G40*31)*1.983471/1000</f>
        <v>2020.2028994489999</v>
      </c>
      <c r="G40" s="6">
        <f>('octsep cfs'!$E40*31 + 'octsep cfs'!$F40*29 + 'octsep cfs'!$G40*31)*1.983471/1000</f>
        <v>1388.9096999820001</v>
      </c>
      <c r="H40" s="6">
        <f>('octsep cfs'!$F40*29 + 'octsep cfs'!$G40*31)*1.983471/1000</f>
        <v>850.52426562599999</v>
      </c>
      <c r="I40" s="6">
        <f>'octsep cfs'!$G40*31*1.983471/1000</f>
        <v>435.45519028199999</v>
      </c>
      <c r="J40" s="6">
        <f xml:space="preserve"> ('octsep cfs'!$H40*30 + 'octsep cfs'!$I40*31 + 'octsep cfs'!$J40*30 + 'octsep cfs'!$K40*31 + 'octsep cfs'!$L40*31)*1.983471/1000</f>
        <v>25206.812277885001</v>
      </c>
      <c r="K40" s="6">
        <f xml:space="preserve"> ('octsep cfs'!$I40*31 + 'octsep cfs'!$J40*30 + 'octsep cfs'!$K40*31 + 'octsep cfs'!$L40*31)*1.983471/1000</f>
        <v>24373.575945494998</v>
      </c>
      <c r="L40" s="6">
        <f xml:space="preserve"> ('octsep cfs'!$J40*30 + 'octsep cfs'!$K40*31 + 'octsep cfs'!$L40*31)*1.983471/1000</f>
        <v>21049.371772631999</v>
      </c>
      <c r="M40" s="6">
        <f xml:space="preserve"> ('octsep cfs'!$K40*31 + 'octsep cfs'!$L40*31)*1.983471/1000</f>
        <v>12533.140687031999</v>
      </c>
      <c r="N40" s="6">
        <f xml:space="preserve"> 'octsep cfs'!$L40*31*1.983471/1000</f>
        <v>4287.5919053309999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12146.466982524</v>
      </c>
      <c r="C41" s="6">
        <f>('augjul cfs'!$C41*30 + 'octsep cfs'!$B41*31 + 'octsep cfs'!$C41*30 + 'octsep cfs'!$D41*31 + 'octsep cfs'!$E41*31 + 'octsep cfs'!$F41*28 + 'octsep cfs'!$G41*31)*1.983471/1000</f>
        <v>7858.8750771929999</v>
      </c>
      <c r="D41" s="6">
        <f>('octsep cfs'!$B41*31 + 'octsep cfs'!$C41*30 + 'octsep cfs'!$D41*31 + 'octsep cfs'!$E41*31 + 'octsep cfs'!$F41*28 + 'octsep cfs'!$G41*31)*1.983471/1000</f>
        <v>5550.7693786230002</v>
      </c>
      <c r="E41" s="6">
        <f>('octsep cfs'!$C41*30 + 'octsep cfs'!$D41*31 + 'octsep cfs'!$E41*31 + 'octsep cfs'!$F41*28 + 'octsep cfs'!$G41*31)*1.983471/1000</f>
        <v>3394.5836743559998</v>
      </c>
      <c r="F41" s="6">
        <f>('octsep cfs'!$D41*31 + 'octsep cfs'!$E41*31 + 'octsep cfs'!$F41*28 + 'octsep cfs'!$G41*31)*1.983471/1000</f>
        <v>2217.7109912160004</v>
      </c>
      <c r="G41" s="6">
        <f>('octsep cfs'!$E41*31 + 'octsep cfs'!$F41*28 + 'octsep cfs'!$G41*31)*1.983471/1000</f>
        <v>1557.5801068800001</v>
      </c>
      <c r="H41" s="6">
        <f>('octsep cfs'!$F41*28 + 'octsep cfs'!$G41*31)*1.983471/1000</f>
        <v>967.54508768400001</v>
      </c>
      <c r="I41" s="6">
        <f>'octsep cfs'!$G41*31*1.983471/1000</f>
        <v>500.75502254399998</v>
      </c>
      <c r="J41" s="6">
        <f xml:space="preserve"> ('octsep cfs'!$H41*30 + 'octsep cfs'!$I41*31 + 'octsep cfs'!$J41*30 + 'octsep cfs'!$K41*31 + 'octsep cfs'!$L41*31)*1.983471/1000</f>
        <v>23682.661591239001</v>
      </c>
      <c r="K41" s="6">
        <f xml:space="preserve"> ('octsep cfs'!$I41*31 + 'octsep cfs'!$J41*30 + 'octsep cfs'!$K41*31 + 'octsep cfs'!$L41*31)*1.983471/1000</f>
        <v>22182.443465679</v>
      </c>
      <c r="L41" s="6">
        <f xml:space="preserve"> ('octsep cfs'!$J41*30 + 'octsep cfs'!$K41*31 + 'octsep cfs'!$L41*31)*1.983471/1000</f>
        <v>18350.044270550999</v>
      </c>
      <c r="M41" s="6">
        <f xml:space="preserve"> ('octsep cfs'!$K41*31 + 'octsep cfs'!$L41*31)*1.983471/1000</f>
        <v>11349.442880180999</v>
      </c>
      <c r="N41" s="6">
        <f xml:space="preserve"> 'octsep cfs'!$L41*31*1.983471/1000</f>
        <v>4991.5634491799992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11594.800226352001</v>
      </c>
      <c r="C42" s="6">
        <f>('augjul cfs'!$C42*30 + 'octsep cfs'!$B42*31 + 'octsep cfs'!$C42*30 + 'octsep cfs'!$D42*31 + 'octsep cfs'!$E42*31 + 'octsep cfs'!$F42*28 + 'octsep cfs'!$G42*31)*1.983471/1000</f>
        <v>6603.2367771720001</v>
      </c>
      <c r="D42" s="6">
        <f>('octsep cfs'!$B42*31 + 'octsep cfs'!$C42*30 + 'octsep cfs'!$D42*31 + 'octsep cfs'!$E42*31 + 'octsep cfs'!$F42*28 + 'octsep cfs'!$G42*31)*1.983471/1000</f>
        <v>4971.6335325720001</v>
      </c>
      <c r="E42" s="6">
        <f>('octsep cfs'!$C42*30 + 'octsep cfs'!$D42*31 + 'octsep cfs'!$E42*31 + 'octsep cfs'!$F42*28 + 'octsep cfs'!$G42*31)*1.983471/1000</f>
        <v>3489.1059848609998</v>
      </c>
      <c r="F42" s="6">
        <f>('octsep cfs'!$D42*31 + 'octsep cfs'!$E42*31 + 'octsep cfs'!$F42*28 + 'octsep cfs'!$G42*31)*1.983471/1000</f>
        <v>2278.5539641410001</v>
      </c>
      <c r="G42" s="6">
        <f>('octsep cfs'!$E42*31 + 'octsep cfs'!$F42*28 + 'octsep cfs'!$G42*31)*1.983471/1000</f>
        <v>1567.142420571</v>
      </c>
      <c r="H42" s="6">
        <f>('octsep cfs'!$F42*28 + 'octsep cfs'!$G42*31)*1.983471/1000</f>
        <v>993.03269003399998</v>
      </c>
      <c r="I42" s="6">
        <f>'octsep cfs'!$G42*31*1.983471/1000</f>
        <v>541.45981440599996</v>
      </c>
      <c r="J42" s="6">
        <f xml:space="preserve"> ('octsep cfs'!$H42*30 + 'octsep cfs'!$I42*31 + 'octsep cfs'!$J42*30 + 'octsep cfs'!$K42*31 + 'octsep cfs'!$L42*31)*1.983471/1000</f>
        <v>25200.365997134999</v>
      </c>
      <c r="K42" s="6">
        <f xml:space="preserve"> ('octsep cfs'!$I42*31 + 'octsep cfs'!$J42*30 + 'octsep cfs'!$K42*31 + 'octsep cfs'!$L42*31)*1.983471/1000</f>
        <v>23845.456957035003</v>
      </c>
      <c r="L42" s="6">
        <f xml:space="preserve"> ('octsep cfs'!$J42*30 + 'octsep cfs'!$K42*31 + 'octsep cfs'!$L42*31)*1.983471/1000</f>
        <v>19013.330857248002</v>
      </c>
      <c r="M42" s="6">
        <f xml:space="preserve"> ('octsep cfs'!$K42*31 + 'octsep cfs'!$L42*31)*1.983471/1000</f>
        <v>11625.952621877999</v>
      </c>
      <c r="N42" s="6">
        <f xml:space="preserve"> 'octsep cfs'!$L42*31*1.983471/1000</f>
        <v>4334.2609944900005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11511.329816259</v>
      </c>
      <c r="C43" s="6">
        <f>('augjul cfs'!$C43*30 + 'octsep cfs'!$B43*31 + 'octsep cfs'!$C43*30 + 'octsep cfs'!$D43*31 + 'octsep cfs'!$E43*31 + 'octsep cfs'!$F43*28 + 'octsep cfs'!$G43*31)*1.983471/1000</f>
        <v>7177.0688217690004</v>
      </c>
      <c r="D43" s="6">
        <f>('octsep cfs'!$B43*31 + 'octsep cfs'!$C43*30 + 'octsep cfs'!$D43*31 + 'octsep cfs'!$E43*31 + 'octsep cfs'!$F43*28 + 'octsep cfs'!$G43*31)*1.983471/1000</f>
        <v>4815.8854392390003</v>
      </c>
      <c r="E43" s="6">
        <f>('octsep cfs'!$C43*30 + 'octsep cfs'!$D43*31 + 'octsep cfs'!$E43*31 + 'octsep cfs'!$F43*28 + 'octsep cfs'!$G43*31)*1.983471/1000</f>
        <v>3335.2025195579999</v>
      </c>
      <c r="F43" s="6">
        <f>('octsep cfs'!$D43*31 + 'octsep cfs'!$E43*31 + 'octsep cfs'!$F43*28 + 'octsep cfs'!$G43*31)*1.983471/1000</f>
        <v>2430.323214648</v>
      </c>
      <c r="G43" s="6">
        <f>('octsep cfs'!$E43*31 + 'octsep cfs'!$F43*28 + 'octsep cfs'!$G43*31)*1.983471/1000</f>
        <v>1652.0131611899999</v>
      </c>
      <c r="H43" s="6">
        <f>('octsep cfs'!$F43*28 + 'octsep cfs'!$G43*31)*1.983471/1000</f>
        <v>1031.295829095</v>
      </c>
      <c r="I43" s="6">
        <f>'octsep cfs'!$G43*31*1.983471/1000</f>
        <v>516.18841039500001</v>
      </c>
      <c r="J43" s="6">
        <f xml:space="preserve"> ('octsep cfs'!$H43*30 + 'octsep cfs'!$I43*31 + 'octsep cfs'!$J43*30 + 'octsep cfs'!$K43*31 + 'octsep cfs'!$L43*31)*1.983471/1000</f>
        <v>27821.546725287</v>
      </c>
      <c r="K43" s="6">
        <f xml:space="preserve"> ('octsep cfs'!$I43*31 + 'octsep cfs'!$J43*30 + 'octsep cfs'!$K43*31 + 'octsep cfs'!$L43*31)*1.983471/1000</f>
        <v>26986.941797906999</v>
      </c>
      <c r="L43" s="6">
        <f xml:space="preserve"> ('octsep cfs'!$J43*30 + 'octsep cfs'!$K43*31 + 'octsep cfs'!$L43*31)*1.983471/1000</f>
        <v>23187.868882521001</v>
      </c>
      <c r="M43" s="6">
        <f xml:space="preserve"> ('octsep cfs'!$K43*31 + 'octsep cfs'!$L43*31)*1.983471/1000</f>
        <v>12543.532091600999</v>
      </c>
      <c r="N43" s="6">
        <f xml:space="preserve"> 'octsep cfs'!$L43*31*1.983471/1000</f>
        <v>4546.9466063489999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12663.355558182</v>
      </c>
      <c r="C44" s="6">
        <f>('augjul cfs'!$C44*30 + 'octsep cfs'!$B44*31 + 'octsep cfs'!$C44*30 + 'octsep cfs'!$D44*31 + 'octsep cfs'!$E44*31 + 'octsep cfs'!$F44*29 + 'octsep cfs'!$G44*31)*1.983471/1000</f>
        <v>8116.4089518329993</v>
      </c>
      <c r="D44" s="6">
        <f>('octsep cfs'!$B44*31 + 'octsep cfs'!$C44*30 + 'octsep cfs'!$D44*31 + 'octsep cfs'!$E44*31 + 'octsep cfs'!$F44*29 + 'octsep cfs'!$G44*31)*1.983471/1000</f>
        <v>5340.5412873329997</v>
      </c>
      <c r="E44" s="6">
        <f>('octsep cfs'!$C44*30 + 'octsep cfs'!$D44*31 + 'octsep cfs'!$E44*31 + 'octsep cfs'!$F44*29 + 'octsep cfs'!$G44*31)*1.983471/1000</f>
        <v>3717.4530837360003</v>
      </c>
      <c r="F44" s="6">
        <f>('octsep cfs'!$D44*31 + 'octsep cfs'!$E44*31 + 'octsep cfs'!$F44*29 + 'octsep cfs'!$G44*31)*1.983471/1000</f>
        <v>2690.1737834160003</v>
      </c>
      <c r="G44" s="6">
        <f>('octsep cfs'!$E44*31 + 'octsep cfs'!$F44*29 + 'octsep cfs'!$G44*31)*1.983471/1000</f>
        <v>2064.1070300340002</v>
      </c>
      <c r="H44" s="6">
        <f>('octsep cfs'!$F44*29 + 'octsep cfs'!$G44*31)*1.983471/1000</f>
        <v>1448.4931688220001</v>
      </c>
      <c r="I44" s="6">
        <f>'octsep cfs'!$G44*31*1.983471/1000</f>
        <v>856.03038112199999</v>
      </c>
      <c r="J44" s="6">
        <f xml:space="preserve"> ('octsep cfs'!$H44*30 + 'octsep cfs'!$I44*31 + 'octsep cfs'!$J44*30 + 'octsep cfs'!$K44*31 + 'octsep cfs'!$L44*31)*1.983471/1000</f>
        <v>26277.487940214</v>
      </c>
      <c r="K44" s="6">
        <f xml:space="preserve"> ('octsep cfs'!$I44*31 + 'octsep cfs'!$J44*30 + 'octsep cfs'!$K44*31 + 'octsep cfs'!$L44*31)*1.983471/1000</f>
        <v>25418.724336054001</v>
      </c>
      <c r="L44" s="6">
        <f xml:space="preserve"> ('octsep cfs'!$J44*30 + 'octsep cfs'!$K44*31 + 'octsep cfs'!$L44*31)*1.983471/1000</f>
        <v>21043.820037303001</v>
      </c>
      <c r="M44" s="6">
        <f xml:space="preserve"> ('octsep cfs'!$K44*31 + 'octsep cfs'!$L44*31)*1.983471/1000</f>
        <v>12702.293077383001</v>
      </c>
      <c r="N44" s="6">
        <f xml:space="preserve"> 'octsep cfs'!$L44*31*1.983471/1000</f>
        <v>4475.989914795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12128.113925361</v>
      </c>
      <c r="C45" s="6">
        <f>('augjul cfs'!$C45*30 + 'octsep cfs'!$B45*31 + 'octsep cfs'!$C45*30 + 'octsep cfs'!$D45*31 + 'octsep cfs'!$E45*31 + 'octsep cfs'!$F45*28 + 'octsep cfs'!$G45*31)*1.983471/1000</f>
        <v>7652.1240105659999</v>
      </c>
      <c r="D45" s="6">
        <f>('octsep cfs'!$B45*31 + 'octsep cfs'!$C45*30 + 'octsep cfs'!$D45*31 + 'octsep cfs'!$E45*31 + 'octsep cfs'!$F45*28 + 'octsep cfs'!$G45*31)*1.983471/1000</f>
        <v>4778.6100687360004</v>
      </c>
      <c r="E45" s="6">
        <f>('octsep cfs'!$C45*30 + 'octsep cfs'!$D45*31 + 'octsep cfs'!$E45*31 + 'octsep cfs'!$F45*28 + 'octsep cfs'!$G45*31)*1.983471/1000</f>
        <v>3203.3592187170002</v>
      </c>
      <c r="F45" s="6">
        <f>('octsep cfs'!$D45*31 + 'octsep cfs'!$E45*31 + 'octsep cfs'!$F45*28 + 'octsep cfs'!$G45*31)*1.983471/1000</f>
        <v>2170.3080177870002</v>
      </c>
      <c r="G45" s="6">
        <f>('octsep cfs'!$E45*31 + 'octsep cfs'!$F45*28 + 'octsep cfs'!$G45*31)*1.983471/1000</f>
        <v>1486.4429194649999</v>
      </c>
      <c r="H45" s="6">
        <f>('octsep cfs'!$F45*28 + 'octsep cfs'!$G45*31)*1.983471/1000</f>
        <v>937.91203094399998</v>
      </c>
      <c r="I45" s="6">
        <f>'octsep cfs'!$G45*31*1.983471/1000</f>
        <v>509.60923708799999</v>
      </c>
      <c r="J45" s="6">
        <f xml:space="preserve"> ('octsep cfs'!$H45*30 + 'octsep cfs'!$I45*31 + 'octsep cfs'!$J45*30 + 'octsep cfs'!$K45*31 + 'octsep cfs'!$L45*31)*1.983471/1000</f>
        <v>24002.849347826999</v>
      </c>
      <c r="K45" s="6">
        <f xml:space="preserve"> ('octsep cfs'!$I45*31 + 'octsep cfs'!$J45*30 + 'octsep cfs'!$K45*31 + 'octsep cfs'!$L45*31)*1.983471/1000</f>
        <v>22087.768427907002</v>
      </c>
      <c r="L45" s="6">
        <f xml:space="preserve"> ('octsep cfs'!$J45*30 + 'octsep cfs'!$K45*31 + 'octsep cfs'!$L45*31)*1.983471/1000</f>
        <v>16621.582186608</v>
      </c>
      <c r="M45" s="6">
        <f xml:space="preserve"> ('octsep cfs'!$K45*31 + 'octsep cfs'!$L45*31)*1.983471/1000</f>
        <v>8450.1180302280009</v>
      </c>
      <c r="N45" s="6">
        <f xml:space="preserve"> 'octsep cfs'!$L45*31*1.983471/1000</f>
        <v>3388.2742531050003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10286.219118399</v>
      </c>
      <c r="C46" s="6">
        <f>('augjul cfs'!$C46*30 + 'octsep cfs'!$B46*31 + 'octsep cfs'!$C46*30 + 'octsep cfs'!$D46*31 + 'octsep cfs'!$E46*31 + 'octsep cfs'!$F46*28 + 'octsep cfs'!$G46*31)*1.983471/1000</f>
        <v>6897.944865294</v>
      </c>
      <c r="D46" s="6">
        <f>('octsep cfs'!$B46*31 + 'octsep cfs'!$C46*30 + 'octsep cfs'!$D46*31 + 'octsep cfs'!$E46*31 + 'octsep cfs'!$F46*28 + 'octsep cfs'!$G46*31)*1.983471/1000</f>
        <v>4792.9267624140002</v>
      </c>
      <c r="E46" s="6">
        <f>('octsep cfs'!$C46*30 + 'octsep cfs'!$D46*31 + 'octsep cfs'!$E46*31 + 'octsep cfs'!$F46*28 + 'octsep cfs'!$G46*31)*1.983471/1000</f>
        <v>3241.5945891840001</v>
      </c>
      <c r="F46" s="6">
        <f>('octsep cfs'!$D46*31 + 'octsep cfs'!$E46*31 + 'octsep cfs'!$F46*28 + 'octsep cfs'!$G46*31)*1.983471/1000</f>
        <v>2106.7318218239998</v>
      </c>
      <c r="G46" s="6">
        <f>('octsep cfs'!$E46*31 + 'octsep cfs'!$F46*28 + 'octsep cfs'!$G46*31)*1.983471/1000</f>
        <v>1283.1668940300001</v>
      </c>
      <c r="H46" s="6">
        <f>('octsep cfs'!$F46*28 + 'octsep cfs'!$G46*31)*1.983471/1000</f>
        <v>836.15203475999999</v>
      </c>
      <c r="I46" s="6">
        <f>'octsep cfs'!$G46*31*1.983471/1000</f>
        <v>436.5619671</v>
      </c>
      <c r="J46" s="6">
        <f xml:space="preserve"> ('octsep cfs'!$H46*30 + 'octsep cfs'!$I46*31 + 'octsep cfs'!$J46*30 + 'octsep cfs'!$K46*31 + 'octsep cfs'!$L46*31)*1.983471/1000</f>
        <v>18605.039302311001</v>
      </c>
      <c r="K46" s="6">
        <f xml:space="preserve"> ('octsep cfs'!$I46*31 + 'octsep cfs'!$J46*30 + 'octsep cfs'!$K46*31 + 'octsep cfs'!$L46*31)*1.983471/1000</f>
        <v>17966.024450240999</v>
      </c>
      <c r="L46" s="6">
        <f xml:space="preserve"> ('octsep cfs'!$J46*30 + 'octsep cfs'!$K46*31 + 'octsep cfs'!$L46*31)*1.983471/1000</f>
        <v>14955.099604473</v>
      </c>
      <c r="M46" s="6">
        <f xml:space="preserve"> ('octsep cfs'!$K46*31 + 'octsep cfs'!$L46*31)*1.983471/1000</f>
        <v>8226.6106005929996</v>
      </c>
      <c r="N46" s="6">
        <f xml:space="preserve"> 'octsep cfs'!$L46*31*1.983471/1000</f>
        <v>3356.4236757869999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8346.8148936059988</v>
      </c>
      <c r="C47" s="6">
        <f>('augjul cfs'!$C47*30 + 'octsep cfs'!$B47*31 + 'octsep cfs'!$C47*30 + 'octsep cfs'!$D47*31 + 'octsep cfs'!$E47*31 + 'octsep cfs'!$F47*28 + 'octsep cfs'!$G47*31)*1.983471/1000</f>
        <v>4990.3912178189994</v>
      </c>
      <c r="D47" s="6">
        <f>('octsep cfs'!$B47*31 + 'octsep cfs'!$C47*30 + 'octsep cfs'!$D47*31 + 'octsep cfs'!$E47*31 + 'octsep cfs'!$F47*28 + 'octsep cfs'!$G47*31)*1.983471/1000</f>
        <v>3494.9929267890002</v>
      </c>
      <c r="E47" s="6">
        <f>('octsep cfs'!$C47*30 + 'octsep cfs'!$D47*31 + 'octsep cfs'!$E47*31 + 'octsep cfs'!$F47*28 + 'octsep cfs'!$G47*31)*1.983471/1000</f>
        <v>2534.9255247749998</v>
      </c>
      <c r="F47" s="6">
        <f>('octsep cfs'!$D47*31 + 'octsep cfs'!$E47*31 + 'octsep cfs'!$F47*28 + 'octsep cfs'!$G47*31)*1.983471/1000</f>
        <v>1913.2858786649999</v>
      </c>
      <c r="G47" s="6">
        <f>('octsep cfs'!$E47*31 + 'octsep cfs'!$F47*28 + 'octsep cfs'!$G47*31)*1.983471/1000</f>
        <v>1423.598624301</v>
      </c>
      <c r="H47" s="6">
        <f>('octsep cfs'!$F47*28 + 'octsep cfs'!$G47*31)*1.983471/1000</f>
        <v>950.02112139899998</v>
      </c>
      <c r="I47" s="6">
        <f>'octsep cfs'!$G47*31*1.983471/1000</f>
        <v>422.97320727900001</v>
      </c>
      <c r="J47" s="6">
        <f xml:space="preserve"> ('octsep cfs'!$H47*30 + 'octsep cfs'!$I47*31 + 'octsep cfs'!$J47*30 + 'octsep cfs'!$K47*31 + 'octsep cfs'!$L47*31)*1.983471/1000</f>
        <v>23997.043728209999</v>
      </c>
      <c r="K47" s="6">
        <f xml:space="preserve"> ('octsep cfs'!$I47*31 + 'octsep cfs'!$J47*30 + 'octsep cfs'!$K47*31 + 'octsep cfs'!$L47*31)*1.983471/1000</f>
        <v>22903.893355980003</v>
      </c>
      <c r="L47" s="6">
        <f xml:space="preserve"> ('octsep cfs'!$J47*30 + 'octsep cfs'!$K47*31 + 'octsep cfs'!$L47*31)*1.983471/1000</f>
        <v>17555.824796202</v>
      </c>
      <c r="M47" s="6">
        <f xml:space="preserve"> ('octsep cfs'!$K47*31 + 'octsep cfs'!$L47*31)*1.983471/1000</f>
        <v>10273.471350282</v>
      </c>
      <c r="N47" s="6">
        <f xml:space="preserve"> 'octsep cfs'!$L47*31*1.983471/1000</f>
        <v>4696.976352789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11419.929489108001</v>
      </c>
      <c r="C48" s="6">
        <f>('augjul cfs'!$C48*30 + 'octsep cfs'!$B48*31 + 'octsep cfs'!$C48*30 + 'octsep cfs'!$D48*31 + 'octsep cfs'!$E48*31 + 'octsep cfs'!$F48*29 + 'octsep cfs'!$G48*31)*1.983471/1000</f>
        <v>6722.9531363189999</v>
      </c>
      <c r="D48" s="6">
        <f>('octsep cfs'!$B48*31 + 'octsep cfs'!$C48*30 + 'octsep cfs'!$D48*31 + 'octsep cfs'!$E48*31 + 'octsep cfs'!$F48*29 + 'octsep cfs'!$G48*31)*1.983471/1000</f>
        <v>4579.6143737190005</v>
      </c>
      <c r="E48" s="6">
        <f>('octsep cfs'!$C48*30 + 'octsep cfs'!$D48*31 + 'octsep cfs'!$E48*31 + 'octsep cfs'!$F48*29 + 'octsep cfs'!$G48*31)*1.983471/1000</f>
        <v>3212.9294662919997</v>
      </c>
      <c r="F48" s="6">
        <f>('octsep cfs'!$D48*31 + 'octsep cfs'!$E48*31 + 'octsep cfs'!$F48*29 + 'octsep cfs'!$G48*31)*1.983471/1000</f>
        <v>2366.6617294319999</v>
      </c>
      <c r="G48" s="6">
        <f>('octsep cfs'!$E48*31 + 'octsep cfs'!$F48*29 + 'octsep cfs'!$G48*31)*1.983471/1000</f>
        <v>1725.1001005979999</v>
      </c>
      <c r="H48" s="6">
        <f>('octsep cfs'!$F48*29 + 'octsep cfs'!$G48*31)*1.983471/1000</f>
        <v>1214.2611114900001</v>
      </c>
      <c r="I48" s="6">
        <f>'octsep cfs'!$G48*31*1.983471/1000</f>
        <v>745.35269932200003</v>
      </c>
      <c r="J48" s="6">
        <f xml:space="preserve"> ('octsep cfs'!$H48*30 + 'octsep cfs'!$I48*31 + 'octsep cfs'!$J48*30 + 'octsep cfs'!$K48*31 + 'octsep cfs'!$L48*31)*1.983471/1000</f>
        <v>29460.207159704998</v>
      </c>
      <c r="K48" s="6">
        <f xml:space="preserve"> ('octsep cfs'!$I48*31 + 'octsep cfs'!$J48*30 + 'octsep cfs'!$K48*31 + 'octsep cfs'!$L48*31)*1.983471/1000</f>
        <v>28485.350997915</v>
      </c>
      <c r="L48" s="6">
        <f xml:space="preserve"> ('octsep cfs'!$J48*30 + 'octsep cfs'!$K48*31 + 'octsep cfs'!$L48*31)*1.983471/1000</f>
        <v>23142.262933818001</v>
      </c>
      <c r="M48" s="6">
        <f xml:space="preserve"> ('octsep cfs'!$K48*31 + 'octsep cfs'!$L48*31)*1.983471/1000</f>
        <v>12516.907960368</v>
      </c>
      <c r="N48" s="6">
        <f xml:space="preserve"> 'octsep cfs'!$L48*31*1.983471/1000</f>
        <v>4980.7416314040001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11594.714937099001</v>
      </c>
      <c r="C49" s="6">
        <f>('augjul cfs'!$C49*30 + 'octsep cfs'!$B49*31 + 'octsep cfs'!$C49*30 + 'octsep cfs'!$D49*31 + 'octsep cfs'!$E49*31 + 'octsep cfs'!$F49*28 + 'octsep cfs'!$G49*31)*1.983471/1000</f>
        <v>6613.9733056949999</v>
      </c>
      <c r="D49" s="6">
        <f>('octsep cfs'!$B49*31 + 'octsep cfs'!$C49*30 + 'octsep cfs'!$D49*31 + 'octsep cfs'!$E49*31 + 'octsep cfs'!$F49*28 + 'octsep cfs'!$G49*31)*1.983471/1000</f>
        <v>4478.4890882550008</v>
      </c>
      <c r="E49" s="6">
        <f>('octsep cfs'!$C49*30 + 'octsep cfs'!$D49*31 + 'octsep cfs'!$E49*31 + 'octsep cfs'!$F49*28 + 'octsep cfs'!$G49*31)*1.983471/1000</f>
        <v>3052.28418306</v>
      </c>
      <c r="F49" s="6">
        <f>('octsep cfs'!$D49*31 + 'octsep cfs'!$E49*31 + 'octsep cfs'!$F49*28 + 'octsep cfs'!$G49*31)*1.983471/1000</f>
        <v>2146.7503327199997</v>
      </c>
      <c r="G49" s="6">
        <f>('octsep cfs'!$E49*31 + 'octsep cfs'!$F49*28 + 'octsep cfs'!$G49*31)*1.983471/1000</f>
        <v>1493.3215968929999</v>
      </c>
      <c r="H49" s="6">
        <f>('octsep cfs'!$F49*28 + 'octsep cfs'!$G49*31)*1.983471/1000</f>
        <v>980.14607894699998</v>
      </c>
      <c r="I49" s="6">
        <f>'octsep cfs'!$G49*31*1.983471/1000</f>
        <v>555.78642543900003</v>
      </c>
      <c r="J49" s="6">
        <f xml:space="preserve"> ('octsep cfs'!$H49*30 + 'octsep cfs'!$I49*31 + 'octsep cfs'!$J49*30 + 'octsep cfs'!$K49*31 + 'octsep cfs'!$L49*31)*1.983471/1000</f>
        <v>19001.166229605002</v>
      </c>
      <c r="K49" s="6">
        <f xml:space="preserve"> ('octsep cfs'!$I49*31 + 'octsep cfs'!$J49*30 + 'octsep cfs'!$K49*31 + 'octsep cfs'!$L49*31)*1.983471/1000</f>
        <v>18084.981139995001</v>
      </c>
      <c r="L49" s="6">
        <f xml:space="preserve"> ('octsep cfs'!$J49*30 + 'octsep cfs'!$K49*31 + 'octsep cfs'!$L49*31)*1.983471/1000</f>
        <v>14145.900957132</v>
      </c>
      <c r="M49" s="6">
        <f xml:space="preserve"> ('octsep cfs'!$K49*31 + 'octsep cfs'!$L49*31)*1.983471/1000</f>
        <v>8580.7176947520002</v>
      </c>
      <c r="N49" s="6">
        <f xml:space="preserve"> 'octsep cfs'!$L49*31*1.983471/1000</f>
        <v>3345.417395208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9776.0128565400009</v>
      </c>
      <c r="C50" s="6">
        <f>('augjul cfs'!$C50*30 + 'octsep cfs'!$B50*31 + 'octsep cfs'!$C50*30 + 'octsep cfs'!$D50*31 + 'octsep cfs'!$E50*31 + 'octsep cfs'!$F50*28 + 'octsep cfs'!$G50*31)*1.983471/1000</f>
        <v>6430.595461332</v>
      </c>
      <c r="D50" s="6">
        <f>('octsep cfs'!$B50*31 + 'octsep cfs'!$C50*30 + 'octsep cfs'!$D50*31 + 'octsep cfs'!$E50*31 + 'octsep cfs'!$F50*28 + 'octsep cfs'!$G50*31)*1.983471/1000</f>
        <v>4867.183949712</v>
      </c>
      <c r="E50" s="6">
        <f>('octsep cfs'!$C50*30 + 'octsep cfs'!$D50*31 + 'octsep cfs'!$E50*31 + 'octsep cfs'!$F50*28 + 'octsep cfs'!$G50*31)*1.983471/1000</f>
        <v>3480.8844975659999</v>
      </c>
      <c r="F50" s="6">
        <f>('octsep cfs'!$D50*31 + 'octsep cfs'!$E50*31 + 'octsep cfs'!$F50*28 + 'octsep cfs'!$G50*31)*1.983471/1000</f>
        <v>2427.482884176</v>
      </c>
      <c r="G50" s="6">
        <f>('octsep cfs'!$E50*31 + 'octsep cfs'!$F50*28 + 'octsep cfs'!$G50*31)*1.983471/1000</f>
        <v>1727.38505919</v>
      </c>
      <c r="H50" s="6">
        <f>('octsep cfs'!$F50*28 + 'octsep cfs'!$G50*31)*1.983471/1000</f>
        <v>1141.5926844629998</v>
      </c>
      <c r="I50" s="6">
        <f>'octsep cfs'!$G50*31*1.983471/1000</f>
        <v>576.44625937500007</v>
      </c>
      <c r="J50" s="6">
        <f xml:space="preserve"> ('octsep cfs'!$H50*30 + 'octsep cfs'!$I50*31 + 'octsep cfs'!$J50*30 + 'octsep cfs'!$K50*31 + 'octsep cfs'!$L50*31)*1.983471/1000</f>
        <v>25865.784815157</v>
      </c>
      <c r="K50" s="6">
        <f xml:space="preserve"> ('octsep cfs'!$I50*31 + 'octsep cfs'!$J50*30 + 'octsep cfs'!$K50*31 + 'octsep cfs'!$L50*31)*1.983471/1000</f>
        <v>24351.999747956997</v>
      </c>
      <c r="L50" s="6">
        <f xml:space="preserve"> ('octsep cfs'!$J50*30 + 'octsep cfs'!$K50*31 + 'octsep cfs'!$L50*31)*1.983471/1000</f>
        <v>20781.107319881998</v>
      </c>
      <c r="M50" s="6">
        <f xml:space="preserve"> ('octsep cfs'!$K50*31 + 'octsep cfs'!$L50*31)*1.983471/1000</f>
        <v>12025.253102772</v>
      </c>
      <c r="N50" s="6">
        <f xml:space="preserve"> 'octsep cfs'!$L50*31*1.983471/1000</f>
        <v>4489.3942118129999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10024.724252172</v>
      </c>
      <c r="C51" s="6">
        <f>('augjul cfs'!$C51*30 + 'octsep cfs'!$B51*31 + 'octsep cfs'!$C51*30 + 'octsep cfs'!$D51*31 + 'octsep cfs'!$E51*31 + 'octsep cfs'!$F51*28 + 'octsep cfs'!$G51*31)*1.983471/1000</f>
        <v>5535.3300403590001</v>
      </c>
      <c r="D51" s="6">
        <f>('octsep cfs'!$B51*31 + 'octsep cfs'!$C51*30 + 'octsep cfs'!$D51*31 + 'octsep cfs'!$E51*31 + 'octsep cfs'!$F51*28 + 'octsep cfs'!$G51*31)*1.983471/1000</f>
        <v>3468.156564159</v>
      </c>
      <c r="E51" s="6">
        <f>('octsep cfs'!$C51*30 + 'octsep cfs'!$D51*31 + 'octsep cfs'!$E51*31 + 'octsep cfs'!$F51*28 + 'octsep cfs'!$G51*31)*1.983471/1000</f>
        <v>2450.8442056140002</v>
      </c>
      <c r="F51" s="6">
        <f>('octsep cfs'!$D51*31 + 'octsep cfs'!$E51*31 + 'octsep cfs'!$F51*28 + 'octsep cfs'!$G51*31)*1.983471/1000</f>
        <v>1784.6359661339998</v>
      </c>
      <c r="G51" s="6">
        <f>('octsep cfs'!$E51*31 + 'octsep cfs'!$F51*28 + 'octsep cfs'!$G51*31)*1.983471/1000</f>
        <v>1219.687888146</v>
      </c>
      <c r="H51" s="6">
        <f>('octsep cfs'!$F51*28 + 'octsep cfs'!$G51*31)*1.983471/1000</f>
        <v>681.24096618899989</v>
      </c>
      <c r="I51" s="6">
        <f>'octsep cfs'!$G51*31*1.983471/1000</f>
        <v>331.35668178899999</v>
      </c>
      <c r="J51" s="6">
        <f xml:space="preserve"> ('octsep cfs'!$H51*30 + 'octsep cfs'!$I51*31 + 'octsep cfs'!$J51*30 + 'octsep cfs'!$K51*31 + 'octsep cfs'!$L51*31)*1.983471/1000</f>
        <v>20608.652450316</v>
      </c>
      <c r="K51" s="6">
        <f xml:space="preserve"> ('octsep cfs'!$I51*31 + 'octsep cfs'!$J51*30 + 'octsep cfs'!$K51*31 + 'octsep cfs'!$L51*31)*1.983471/1000</f>
        <v>19854.140081916001</v>
      </c>
      <c r="L51" s="6">
        <f xml:space="preserve"> ('octsep cfs'!$J51*30 + 'octsep cfs'!$K51*31 + 'octsep cfs'!$L51*31)*1.983471/1000</f>
        <v>16473.305828532</v>
      </c>
      <c r="M51" s="6">
        <f xml:space="preserve"> ('octsep cfs'!$K51*31 + 'octsep cfs'!$L51*31)*1.983471/1000</f>
        <v>10164.023420501999</v>
      </c>
      <c r="N51" s="6">
        <f xml:space="preserve"> 'octsep cfs'!$L51*31*1.983471/1000</f>
        <v>3433.2216894359999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11128.392971115001</v>
      </c>
      <c r="C52" s="6">
        <f>('augjul cfs'!$C52*30 + 'octsep cfs'!$B52*31 + 'octsep cfs'!$C52*30 + 'octsep cfs'!$D52*31 + 'octsep cfs'!$E52*31 + 'octsep cfs'!$F52*29 + 'octsep cfs'!$G52*31)*1.983471/1000</f>
        <v>7695.1712816789995</v>
      </c>
      <c r="D52" s="6">
        <f>('octsep cfs'!$B52*31 + 'octsep cfs'!$C52*30 + 'octsep cfs'!$D52*31 + 'octsep cfs'!$E52*31 + 'octsep cfs'!$F52*29 + 'octsep cfs'!$G52*31)*1.983471/1000</f>
        <v>5832.2159796390006</v>
      </c>
      <c r="E52" s="6">
        <f>('octsep cfs'!$C52*30 + 'octsep cfs'!$D52*31 + 'octsep cfs'!$E52*31 + 'octsep cfs'!$F52*29 + 'octsep cfs'!$G52*31)*1.983471/1000</f>
        <v>4309.2295904700004</v>
      </c>
      <c r="F52" s="6">
        <f>('octsep cfs'!$D52*31 + 'octsep cfs'!$E52*31 + 'octsep cfs'!$F52*29 + 'octsep cfs'!$G52*31)*1.983471/1000</f>
        <v>2727.1932861600003</v>
      </c>
      <c r="G52" s="6">
        <f>('octsep cfs'!$E52*31 + 'octsep cfs'!$F52*29 + 'octsep cfs'!$G52*31)*1.983471/1000</f>
        <v>1716.275638119</v>
      </c>
      <c r="H52" s="6">
        <f>('octsep cfs'!$F52*29 + 'octsep cfs'!$G52*31)*1.983471/1000</f>
        <v>1051.287233304</v>
      </c>
      <c r="I52" s="6">
        <f>'octsep cfs'!$G52*31*1.983471/1000</f>
        <v>548.03898771299998</v>
      </c>
      <c r="J52" s="6">
        <f xml:space="preserve"> ('octsep cfs'!$H52*30 + 'octsep cfs'!$I52*31 + 'octsep cfs'!$J52*30 + 'octsep cfs'!$K52*31 + 'octsep cfs'!$L52*31)*1.983471/1000</f>
        <v>27286.067075946001</v>
      </c>
      <c r="K52" s="6">
        <f xml:space="preserve"> ('octsep cfs'!$I52*31 + 'octsep cfs'!$J52*30 + 'octsep cfs'!$K52*31 + 'octsep cfs'!$L52*31)*1.983471/1000</f>
        <v>25951.508448305998</v>
      </c>
      <c r="L52" s="6">
        <f xml:space="preserve"> ('octsep cfs'!$J52*30 + 'octsep cfs'!$K52*31 + 'octsep cfs'!$L52*31)*1.983471/1000</f>
        <v>20585.977409843999</v>
      </c>
      <c r="M52" s="6">
        <f xml:space="preserve"> ('octsep cfs'!$K52*31 + 'octsep cfs'!$L52*31)*1.983471/1000</f>
        <v>14771.412338634</v>
      </c>
      <c r="N52" s="6">
        <f xml:space="preserve"> 'octsep cfs'!$L52*31*1.983471/1000</f>
        <v>6642.3210732269999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14553.510198045</v>
      </c>
      <c r="C53" s="6">
        <f>('augjul cfs'!$C53*30 + 'octsep cfs'!$B53*31 + 'octsep cfs'!$C53*30 + 'octsep cfs'!$D53*31 + 'octsep cfs'!$E53*31 + 'octsep cfs'!$F53*28 + 'octsep cfs'!$G53*31)*1.983471/1000</f>
        <v>7911.189124818</v>
      </c>
      <c r="D53" s="6">
        <f>('octsep cfs'!$B53*31 + 'octsep cfs'!$C53*30 + 'octsep cfs'!$D53*31 + 'octsep cfs'!$E53*31 + 'octsep cfs'!$F53*28 + 'octsep cfs'!$G53*31)*1.983471/1000</f>
        <v>4145.4107536379997</v>
      </c>
      <c r="E53" s="6">
        <f>('octsep cfs'!$C53*30 + 'octsep cfs'!$D53*31 + 'octsep cfs'!$E53*31 + 'octsep cfs'!$F53*28 + 'octsep cfs'!$G53*31)*1.983471/1000</f>
        <v>2684.0349406710002</v>
      </c>
      <c r="F53" s="6">
        <f>('octsep cfs'!$D53*31 + 'octsep cfs'!$E53*31 + 'octsep cfs'!$F53*28 + 'octsep cfs'!$G53*31)*1.983471/1000</f>
        <v>1970.2829013210001</v>
      </c>
      <c r="G53" s="6">
        <f>('octsep cfs'!$E53*31 + 'octsep cfs'!$F53*28 + 'octsep cfs'!$G53*31)*1.983471/1000</f>
        <v>1437.0624254489999</v>
      </c>
      <c r="H53" s="6">
        <f>('octsep cfs'!$F53*28 + 'octsep cfs'!$G53*31)*1.983471/1000</f>
        <v>867.81021539100004</v>
      </c>
      <c r="I53" s="6">
        <f>'octsep cfs'!$G53*31*1.983471/1000</f>
        <v>415.34874475499998</v>
      </c>
      <c r="J53" s="6">
        <f xml:space="preserve"> ('octsep cfs'!$H53*30 + 'octsep cfs'!$I53*31 + 'octsep cfs'!$J53*30 + 'octsep cfs'!$K53*31 + 'octsep cfs'!$L53*31)*1.983471/1000</f>
        <v>18775.925246316001</v>
      </c>
      <c r="K53" s="6">
        <f xml:space="preserve"> ('octsep cfs'!$I53*31 + 'octsep cfs'!$J53*30 + 'octsep cfs'!$K53*31 + 'octsep cfs'!$L53*31)*1.983471/1000</f>
        <v>17420.302156656002</v>
      </c>
      <c r="L53" s="6">
        <f xml:space="preserve"> ('octsep cfs'!$J53*30 + 'octsep cfs'!$K53*31 + 'octsep cfs'!$L53*31)*1.983471/1000</f>
        <v>13967.527410102</v>
      </c>
      <c r="M53" s="6">
        <f xml:space="preserve"> ('octsep cfs'!$K53*31 + 'octsep cfs'!$L53*31)*1.983471/1000</f>
        <v>8050.0796981220001</v>
      </c>
      <c r="N53" s="6">
        <f xml:space="preserve"> 'octsep cfs'!$L53*31*1.983471/1000</f>
        <v>3804.6682870770001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9130.7937071819997</v>
      </c>
      <c r="C54" s="6">
        <f>('augjul cfs'!$C54*30 + 'octsep cfs'!$B54*31 + 'octsep cfs'!$C54*30 + 'octsep cfs'!$D54*31 + 'octsep cfs'!$E54*31 + 'octsep cfs'!$F54*28 + 'octsep cfs'!$G54*31)*1.983471/1000</f>
        <v>5326.1254201049996</v>
      </c>
      <c r="D54" s="6">
        <f>('octsep cfs'!$B54*31 + 'octsep cfs'!$C54*30 + 'octsep cfs'!$D54*31 + 'octsep cfs'!$E54*31 + 'octsep cfs'!$F54*28 + 'octsep cfs'!$G54*31)*1.983471/1000</f>
        <v>3585.0940804349998</v>
      </c>
      <c r="E54" s="6">
        <f>('octsep cfs'!$C54*30 + 'octsep cfs'!$D54*31 + 'octsep cfs'!$E54*31 + 'octsep cfs'!$F54*28 + 'octsep cfs'!$G54*31)*1.983471/1000</f>
        <v>2726.7271704750001</v>
      </c>
      <c r="F54" s="6">
        <f>('octsep cfs'!$D54*31 + 'octsep cfs'!$E54*31 + 'octsep cfs'!$F54*28 + 'octsep cfs'!$G54*31)*1.983471/1000</f>
        <v>2075.0974428449999</v>
      </c>
      <c r="G54" s="6">
        <f>('octsep cfs'!$E54*31 + 'octsep cfs'!$F54*28 + 'octsep cfs'!$G54*31)*1.983471/1000</f>
        <v>1530.6247359899999</v>
      </c>
      <c r="H54" s="6">
        <f>('octsep cfs'!$F54*28 + 'octsep cfs'!$G54*31)*1.983471/1000</f>
        <v>1039.277316399</v>
      </c>
      <c r="I54" s="6">
        <f>'octsep cfs'!$G54*31*1.983471/1000</f>
        <v>651.46113259499998</v>
      </c>
      <c r="J54" s="6">
        <f xml:space="preserve"> ('octsep cfs'!$H54*30 + 'octsep cfs'!$I54*31 + 'octsep cfs'!$J54*30 + 'octsep cfs'!$K54*31 + 'octsep cfs'!$L54*31)*1.983471/1000</f>
        <v>21294.237217995</v>
      </c>
      <c r="K54" s="6">
        <f xml:space="preserve"> ('octsep cfs'!$I54*31 + 'octsep cfs'!$J54*30 + 'octsep cfs'!$K54*31 + 'octsep cfs'!$L54*31)*1.983471/1000</f>
        <v>19799.374464134999</v>
      </c>
      <c r="L54" s="6">
        <f xml:space="preserve"> ('octsep cfs'!$J54*30 + 'octsep cfs'!$K54*31 + 'octsep cfs'!$L54*31)*1.983471/1000</f>
        <v>16328.399387684998</v>
      </c>
      <c r="M54" s="6">
        <f xml:space="preserve"> ('octsep cfs'!$K54*31 + 'octsep cfs'!$L54*31)*1.983471/1000</f>
        <v>9936.7037596049995</v>
      </c>
      <c r="N54" s="6">
        <f xml:space="preserve"> 'octsep cfs'!$L54*31*1.983471/1000</f>
        <v>3612.7039967550004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12381.813750558</v>
      </c>
      <c r="C55" s="6">
        <f>('augjul cfs'!$C55*30 + 'octsep cfs'!$B55*31 + 'octsep cfs'!$C55*30 + 'octsep cfs'!$D55*31 + 'octsep cfs'!$E55*31 + 'octsep cfs'!$F55*28 + 'octsep cfs'!$G55*31)*1.983471/1000</f>
        <v>8769.109753802999</v>
      </c>
      <c r="D55" s="6">
        <f>('octsep cfs'!$B55*31 + 'octsep cfs'!$C55*30 + 'octsep cfs'!$D55*31 + 'octsep cfs'!$E55*31 + 'octsep cfs'!$F55*28 + 'octsep cfs'!$G55*31)*1.983471/1000</f>
        <v>5190.9479045129992</v>
      </c>
      <c r="E55" s="6">
        <f>('octsep cfs'!$C55*30 + 'octsep cfs'!$D55*31 + 'octsep cfs'!$E55*31 + 'octsep cfs'!$F55*28 + 'octsep cfs'!$G55*31)*1.983471/1000</f>
        <v>3406.147310286</v>
      </c>
      <c r="F55" s="6">
        <f>('octsep cfs'!$D55*31 + 'octsep cfs'!$E55*31 + 'octsep cfs'!$F55*28 + 'octsep cfs'!$G55*31)*1.983471/1000</f>
        <v>2255.2184278259997</v>
      </c>
      <c r="G55" s="6">
        <f>('octsep cfs'!$E55*31 + 'octsep cfs'!$F55*28 + 'octsep cfs'!$G55*31)*1.983471/1000</f>
        <v>1562.314652157</v>
      </c>
      <c r="H55" s="6">
        <f>('octsep cfs'!$F55*28 + 'octsep cfs'!$G55*31)*1.983471/1000</f>
        <v>1005.236987097</v>
      </c>
      <c r="I55" s="6">
        <f>'octsep cfs'!$G55*31*1.983471/1000</f>
        <v>596.98311810900009</v>
      </c>
      <c r="J55" s="6">
        <f xml:space="preserve"> ('octsep cfs'!$H55*30 + 'octsep cfs'!$I55*31 + 'octsep cfs'!$J55*30 + 'octsep cfs'!$K55*31 + 'octsep cfs'!$L55*31)*1.983471/1000</f>
        <v>19041.974161958999</v>
      </c>
      <c r="K55" s="6">
        <f xml:space="preserve"> ('octsep cfs'!$I55*31 + 'octsep cfs'!$J55*30 + 'octsep cfs'!$K55*31 + 'octsep cfs'!$L55*31)*1.983471/1000</f>
        <v>18078.066760088997</v>
      </c>
      <c r="L55" s="6">
        <f xml:space="preserve"> ('octsep cfs'!$J55*30 + 'octsep cfs'!$K55*31 + 'octsep cfs'!$L55*31)*1.983471/1000</f>
        <v>14418.509211371998</v>
      </c>
      <c r="M55" s="6">
        <f xml:space="preserve"> ('octsep cfs'!$K55*31 + 'octsep cfs'!$L55*31)*1.983471/1000</f>
        <v>8616.3805033320004</v>
      </c>
      <c r="N55" s="6">
        <f xml:space="preserve"> 'octsep cfs'!$L55*31*1.983471/1000</f>
        <v>3295.2435127920003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8970.5510685629997</v>
      </c>
      <c r="C56" s="6">
        <f>('augjul cfs'!$C56*30 + 'octsep cfs'!$B56*31 + 'octsep cfs'!$C56*30 + 'octsep cfs'!$D56*31 + 'octsep cfs'!$E56*31 + 'octsep cfs'!$F56*29 + 'octsep cfs'!$G56*31)*1.983471/1000</f>
        <v>5675.3075557709999</v>
      </c>
      <c r="D56" s="6">
        <f>('octsep cfs'!$B56*31 + 'octsep cfs'!$C56*30 + 'octsep cfs'!$D56*31 + 'octsep cfs'!$E56*31 + 'octsep cfs'!$F56*29 + 'octsep cfs'!$G56*31)*1.983471/1000</f>
        <v>3661.6282924409998</v>
      </c>
      <c r="E56" s="6">
        <f>('octsep cfs'!$C56*30 + 'octsep cfs'!$D56*31 + 'octsep cfs'!$E56*31 + 'octsep cfs'!$F56*29 + 'octsep cfs'!$G56*31)*1.983471/1000</f>
        <v>2608.222712109</v>
      </c>
      <c r="F56" s="6">
        <f>('octsep cfs'!$D56*31 + 'octsep cfs'!$E56*31 + 'octsep cfs'!$F56*29 + 'octsep cfs'!$G56*31)*1.983471/1000</f>
        <v>2101.3070286389998</v>
      </c>
      <c r="G56" s="6">
        <f>('octsep cfs'!$E56*31 + 'octsep cfs'!$F56*29 + 'octsep cfs'!$G56*31)*1.983471/1000</f>
        <v>1279.7711916779999</v>
      </c>
      <c r="H56" s="6">
        <f>('octsep cfs'!$F56*29 + 'octsep cfs'!$G56*31)*1.983471/1000</f>
        <v>825.37782028800007</v>
      </c>
      <c r="I56" s="6">
        <f>'octsep cfs'!$G56*31*1.983471/1000</f>
        <v>455.80758621299998</v>
      </c>
      <c r="J56" s="6">
        <f xml:space="preserve"> ('octsep cfs'!$H56*30 + 'octsep cfs'!$I56*31 + 'octsep cfs'!$J56*30 + 'octsep cfs'!$K56*31 + 'octsep cfs'!$L56*31)*1.983471/1000</f>
        <v>21158.587636305001</v>
      </c>
      <c r="K56" s="6">
        <f xml:space="preserve"> ('octsep cfs'!$I56*31 + 'octsep cfs'!$J56*30 + 'octsep cfs'!$K56*31 + 'octsep cfs'!$L56*31)*1.983471/1000</f>
        <v>18995.850527325001</v>
      </c>
      <c r="L56" s="6">
        <f xml:space="preserve"> ('octsep cfs'!$J56*30 + 'octsep cfs'!$K56*31 + 'octsep cfs'!$L56*31)*1.983471/1000</f>
        <v>12814.379023592999</v>
      </c>
      <c r="M56" s="6">
        <f xml:space="preserve"> ('octsep cfs'!$K56*31 + 'octsep cfs'!$L56*31)*1.983471/1000</f>
        <v>7197.3081598529998</v>
      </c>
      <c r="N56" s="6">
        <f xml:space="preserve"> 'octsep cfs'!$L56*31*1.983471/1000</f>
        <v>2725.0689887190001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10439.162583738</v>
      </c>
      <c r="C57" s="6">
        <f>('augjul cfs'!$C57*30 + 'octsep cfs'!$B57*31 + 'octsep cfs'!$C57*30 + 'octsep cfs'!$D57*31 + 'octsep cfs'!$E57*31 + 'octsep cfs'!$F57*28 + 'octsep cfs'!$G57*31)*1.983471/1000</f>
        <v>7714.0935950189996</v>
      </c>
      <c r="D57" s="6">
        <f>('octsep cfs'!$B57*31 + 'octsep cfs'!$C57*30 + 'octsep cfs'!$D57*31 + 'octsep cfs'!$E57*31 + 'octsep cfs'!$F57*28 + 'octsep cfs'!$G57*31)*1.983471/1000</f>
        <v>5782.4110228290001</v>
      </c>
      <c r="E57" s="6">
        <f>('octsep cfs'!$C57*30 + 'octsep cfs'!$D57*31 + 'octsep cfs'!$E57*31 + 'octsep cfs'!$F57*28 + 'octsep cfs'!$G57*31)*1.983471/1000</f>
        <v>4290.4758721650005</v>
      </c>
      <c r="F57" s="6">
        <f>('octsep cfs'!$D57*31 + 'octsep cfs'!$E57*31 + 'octsep cfs'!$F57*28 + 'octsep cfs'!$G57*31)*1.983471/1000</f>
        <v>3170.3106249150001</v>
      </c>
      <c r="G57" s="6">
        <f>('octsep cfs'!$E57*31 + 'octsep cfs'!$F57*28 + 'octsep cfs'!$G57*31)*1.983471/1000</f>
        <v>2182.081901643</v>
      </c>
      <c r="H57" s="6">
        <f>('octsep cfs'!$F57*28 + 'octsep cfs'!$G57*31)*1.983471/1000</f>
        <v>1416.930194799</v>
      </c>
      <c r="I57" s="6">
        <f>'octsep cfs'!$G57*31*1.983471/1000</f>
        <v>830.51302670699999</v>
      </c>
      <c r="J57" s="6">
        <f xml:space="preserve"> ('octsep cfs'!$H57*30 + 'octsep cfs'!$I57*31 + 'octsep cfs'!$J57*30 + 'octsep cfs'!$K57*31 + 'octsep cfs'!$L57*31)*1.983471/1000</f>
        <v>24183.609010469998</v>
      </c>
      <c r="K57" s="6">
        <f xml:space="preserve"> ('octsep cfs'!$I57*31 + 'octsep cfs'!$J57*30 + 'octsep cfs'!$K57*31 + 'octsep cfs'!$L57*31)*1.983471/1000</f>
        <v>22866.663605310001</v>
      </c>
      <c r="L57" s="6">
        <f xml:space="preserve"> ('octsep cfs'!$J57*30 + 'octsep cfs'!$K57*31 + 'octsep cfs'!$L57*31)*1.983471/1000</f>
        <v>17239.195386587999</v>
      </c>
      <c r="M57" s="6">
        <f xml:space="preserve"> ('octsep cfs'!$K57*31 + 'octsep cfs'!$L57*31)*1.983471/1000</f>
        <v>11640.094770107999</v>
      </c>
      <c r="N57" s="6">
        <f xml:space="preserve"> 'octsep cfs'!$L57*31*1.983471/1000</f>
        <v>4842.7634547600001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12296.109952119001</v>
      </c>
      <c r="C58" s="6">
        <f>('augjul cfs'!$C58*30 + 'octsep cfs'!$B58*31 + 'octsep cfs'!$C58*30 + 'octsep cfs'!$D58*31 + 'octsep cfs'!$E58*31 + 'octsep cfs'!$F58*28 + 'octsep cfs'!$G58*31)*1.983471/1000</f>
        <v>7453.3464973589998</v>
      </c>
      <c r="D58" s="6">
        <f>('octsep cfs'!$B58*31 + 'octsep cfs'!$C58*30 + 'octsep cfs'!$D58*31 + 'octsep cfs'!$E58*31 + 'octsep cfs'!$F58*28 + 'octsep cfs'!$G58*31)*1.983471/1000</f>
        <v>5150.6556746190008</v>
      </c>
      <c r="E58" s="6">
        <f>('octsep cfs'!$C58*30 + 'octsep cfs'!$D58*31 + 'octsep cfs'!$E58*31 + 'octsep cfs'!$F58*28 + 'octsep cfs'!$G58*31)*1.983471/1000</f>
        <v>3734.9036615940004</v>
      </c>
      <c r="F58" s="6">
        <f>('octsep cfs'!$D58*31 + 'octsep cfs'!$E58*31 + 'octsep cfs'!$F58*28 + 'octsep cfs'!$G58*31)*1.983471/1000</f>
        <v>2439.2012308439998</v>
      </c>
      <c r="G58" s="6">
        <f>('octsep cfs'!$E58*31 + 'octsep cfs'!$F58*28 + 'octsep cfs'!$G58*31)*1.983471/1000</f>
        <v>1669.6839043290001</v>
      </c>
      <c r="H58" s="6">
        <f>('octsep cfs'!$F58*28 + 'octsep cfs'!$G58*31)*1.983471/1000</f>
        <v>1106.150041164</v>
      </c>
      <c r="I58" s="6">
        <f>'octsep cfs'!$G58*31*1.983471/1000</f>
        <v>618.81121646399993</v>
      </c>
      <c r="J58" s="6">
        <f xml:space="preserve"> ('octsep cfs'!$H58*30 + 'octsep cfs'!$I58*31 + 'octsep cfs'!$J58*30 + 'octsep cfs'!$K58*31 + 'octsep cfs'!$L58*31)*1.983471/1000</f>
        <v>24567.999739856998</v>
      </c>
      <c r="K58" s="6">
        <f xml:space="preserve"> ('octsep cfs'!$I58*31 + 'octsep cfs'!$J58*30 + 'octsep cfs'!$K58*31 + 'octsep cfs'!$L58*31)*1.983471/1000</f>
        <v>23665.084071237001</v>
      </c>
      <c r="L58" s="6">
        <f xml:space="preserve"> ('octsep cfs'!$J58*30 + 'octsep cfs'!$K58*31 + 'octsep cfs'!$L58*31)*1.983471/1000</f>
        <v>19882.612808121001</v>
      </c>
      <c r="M58" s="6">
        <f xml:space="preserve"> ('octsep cfs'!$K58*31 + 'octsep cfs'!$L58*31)*1.983471/1000</f>
        <v>11177.277597381</v>
      </c>
      <c r="N58" s="6">
        <f xml:space="preserve"> 'octsep cfs'!$L58*31*1.983471/1000</f>
        <v>4318.7661190379995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12627.980352896999</v>
      </c>
      <c r="C59" s="6">
        <f>('augjul cfs'!$C59*30 + 'octsep cfs'!$B59*31 + 'octsep cfs'!$C59*30 + 'octsep cfs'!$D59*31 + 'octsep cfs'!$E59*31 + 'octsep cfs'!$F59*28 + 'octsep cfs'!$G59*31)*1.983471/1000</f>
        <v>8309.2142338590002</v>
      </c>
      <c r="D59" s="6">
        <f>('octsep cfs'!$B59*31 + 'octsep cfs'!$C59*30 + 'octsep cfs'!$D59*31 + 'octsep cfs'!$E59*31 + 'octsep cfs'!$F59*28 + 'octsep cfs'!$G59*31)*1.983471/1000</f>
        <v>5363.2837658190001</v>
      </c>
      <c r="E59" s="6">
        <f>('octsep cfs'!$C59*30 + 'octsep cfs'!$D59*31 + 'octsep cfs'!$E59*31 + 'octsep cfs'!$F59*28 + 'octsep cfs'!$G59*31)*1.983471/1000</f>
        <v>3829.7215092779998</v>
      </c>
      <c r="F59" s="6">
        <f>('octsep cfs'!$D59*31 + 'octsep cfs'!$E59*31 + 'octsep cfs'!$F59*28 + 'octsep cfs'!$G59*31)*1.983471/1000</f>
        <v>2858.5546035480002</v>
      </c>
      <c r="G59" s="6">
        <f>('octsep cfs'!$E59*31 + 'octsep cfs'!$F59*28 + 'octsep cfs'!$G59*31)*1.983471/1000</f>
        <v>2192.951322723</v>
      </c>
      <c r="H59" s="6">
        <f>('octsep cfs'!$F59*28 + 'octsep cfs'!$G59*31)*1.983471/1000</f>
        <v>1535.2799424269999</v>
      </c>
      <c r="I59" s="6">
        <f>'octsep cfs'!$G59*31*1.983471/1000</f>
        <v>928.64723790300002</v>
      </c>
      <c r="J59" s="6">
        <f xml:space="preserve"> ('octsep cfs'!$H59*30 + 'octsep cfs'!$I59*31 + 'octsep cfs'!$J59*30 + 'octsep cfs'!$K59*31 + 'octsep cfs'!$L59*31)*1.983471/1000</f>
        <v>22566.731054574</v>
      </c>
      <c r="K59" s="6">
        <f xml:space="preserve"> ('octsep cfs'!$I59*31 + 'octsep cfs'!$J59*30 + 'octsep cfs'!$K59*31 + 'octsep cfs'!$L59*31)*1.983471/1000</f>
        <v>20965.593924534001</v>
      </c>
      <c r="L59" s="6">
        <f xml:space="preserve"> ('octsep cfs'!$J59*30 + 'octsep cfs'!$K59*31 + 'octsep cfs'!$L59*31)*1.983471/1000</f>
        <v>16555.026817203001</v>
      </c>
      <c r="M59" s="6">
        <f xml:space="preserve"> ('octsep cfs'!$K59*31 + 'octsep cfs'!$L59*31)*1.983471/1000</f>
        <v>10382.365891653</v>
      </c>
      <c r="N59" s="6">
        <f xml:space="preserve"> 'octsep cfs'!$L59*31*1.983471/1000</f>
        <v>4029.958857141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10946.530498595999</v>
      </c>
      <c r="C60" s="6">
        <f>('augjul cfs'!$C60*30 + 'octsep cfs'!$B60*31 + 'octsep cfs'!$C60*30 + 'octsep cfs'!$D60*31 + 'octsep cfs'!$E60*31 + 'octsep cfs'!$F60*29 + 'octsep cfs'!$G60*31)*1.983471/1000</f>
        <v>6916.5716414550006</v>
      </c>
      <c r="D60" s="6">
        <f>('octsep cfs'!$B60*31 + 'octsep cfs'!$C60*30 + 'octsep cfs'!$D60*31 + 'octsep cfs'!$E60*31 + 'octsep cfs'!$F60*29 + 'octsep cfs'!$G60*31)*1.983471/1000</f>
        <v>4912.1750224050002</v>
      </c>
      <c r="E60" s="6">
        <f>('octsep cfs'!$C60*30 + 'octsep cfs'!$D60*31 + 'octsep cfs'!$E60*31 + 'octsep cfs'!$F60*29 + 'octsep cfs'!$G60*31)*1.983471/1000</f>
        <v>3813.2071297320003</v>
      </c>
      <c r="F60" s="6">
        <f>('octsep cfs'!$D60*31 + 'octsep cfs'!$E60*31 + 'octsep cfs'!$F60*29 + 'octsep cfs'!$G60*31)*1.983471/1000</f>
        <v>2474.364204732</v>
      </c>
      <c r="G60" s="6">
        <f>('octsep cfs'!$E60*31 + 'octsep cfs'!$F60*29 + 'octsep cfs'!$G60*31)*1.983471/1000</f>
        <v>1820.0131548899999</v>
      </c>
      <c r="H60" s="6">
        <f>('octsep cfs'!$F60*29 + 'octsep cfs'!$G60*31)*1.983471/1000</f>
        <v>1179.3738400709999</v>
      </c>
      <c r="I60" s="6">
        <f>'octsep cfs'!$G60*31*1.983471/1000</f>
        <v>665.541793224</v>
      </c>
      <c r="J60" s="6">
        <f xml:space="preserve"> ('octsep cfs'!$H60*30 + 'octsep cfs'!$I60*31 + 'octsep cfs'!$J60*30 + 'octsep cfs'!$K60*31 + 'octsep cfs'!$L60*31)*1.983471/1000</f>
        <v>20824.934095098</v>
      </c>
      <c r="K60" s="6">
        <f xml:space="preserve"> ('octsep cfs'!$I60*31 + 'octsep cfs'!$J60*30 + 'octsep cfs'!$K60*31 + 'octsep cfs'!$L60*31)*1.983471/1000</f>
        <v>19518.044887908</v>
      </c>
      <c r="L60" s="6">
        <f xml:space="preserve"> ('octsep cfs'!$J60*30 + 'octsep cfs'!$K60*31 + 'octsep cfs'!$L60*31)*1.983471/1000</f>
        <v>17121.811589336998</v>
      </c>
      <c r="M60" s="6">
        <f xml:space="preserve"> ('octsep cfs'!$K60*31 + 'octsep cfs'!$L60*31)*1.983471/1000</f>
        <v>10384.456470087</v>
      </c>
      <c r="N60" s="6">
        <f xml:space="preserve"> 'octsep cfs'!$L60*31*1.983471/1000</f>
        <v>4111.6143912689995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9759.413187741</v>
      </c>
      <c r="C61" s="6">
        <f>('augjul cfs'!$C61*30 + 'octsep cfs'!$B61*31 + 'octsep cfs'!$C61*30 + 'octsep cfs'!$D61*31 + 'octsep cfs'!$E61*31 + 'octsep cfs'!$F61*28 + 'octsep cfs'!$G61*31)*1.983471/1000</f>
        <v>5647.7987964719996</v>
      </c>
      <c r="D61" s="6">
        <f>('octsep cfs'!$B61*31 + 'octsep cfs'!$C61*30 + 'octsep cfs'!$D61*31 + 'octsep cfs'!$E61*31 + 'octsep cfs'!$F61*28 + 'octsep cfs'!$G61*31)*1.983471/1000</f>
        <v>3534.0930906119997</v>
      </c>
      <c r="E61" s="6">
        <f>('octsep cfs'!$C61*30 + 'octsep cfs'!$D61*31 + 'octsep cfs'!$E61*31 + 'octsep cfs'!$F61*28 + 'octsep cfs'!$G61*31)*1.983471/1000</f>
        <v>2352.4858621950002</v>
      </c>
      <c r="F61" s="6">
        <f>('octsep cfs'!$D61*31 + 'octsep cfs'!$E61*31 + 'octsep cfs'!$F61*28 + 'octsep cfs'!$G61*31)*1.983471/1000</f>
        <v>1642.7801036850001</v>
      </c>
      <c r="G61" s="6">
        <f>('octsep cfs'!$E61*31 + 'octsep cfs'!$F61*28 + 'octsep cfs'!$G61*31)*1.983471/1000</f>
        <v>1190.9692115370001</v>
      </c>
      <c r="H61" s="6">
        <f>('octsep cfs'!$F61*28 + 'octsep cfs'!$G61*31)*1.983471/1000</f>
        <v>824.995010385</v>
      </c>
      <c r="I61" s="6">
        <f>'octsep cfs'!$G61*31*1.983471/1000</f>
        <v>469.33485843299997</v>
      </c>
      <c r="J61" s="6">
        <f xml:space="preserve"> ('octsep cfs'!$H61*30 + 'octsep cfs'!$I61*31 + 'octsep cfs'!$J61*30 + 'octsep cfs'!$K61*31 + 'octsep cfs'!$L61*31)*1.983471/1000</f>
        <v>20018.680902192002</v>
      </c>
      <c r="K61" s="6">
        <f xml:space="preserve"> ('octsep cfs'!$I61*31 + 'octsep cfs'!$J61*30 + 'octsep cfs'!$K61*31 + 'octsep cfs'!$L61*31)*1.983471/1000</f>
        <v>18626.462772581999</v>
      </c>
      <c r="L61" s="6">
        <f xml:space="preserve"> ('octsep cfs'!$J61*30 + 'octsep cfs'!$K61*31 + 'octsep cfs'!$L61*31)*1.983471/1000</f>
        <v>13487.759494208998</v>
      </c>
      <c r="M61" s="6">
        <f xml:space="preserve"> ('octsep cfs'!$K61*31 + 'octsep cfs'!$L61*31)*1.983471/1000</f>
        <v>7679.739877299</v>
      </c>
      <c r="N61" s="6">
        <f xml:space="preserve"> 'octsep cfs'!$L61*31*1.983471/1000</f>
        <v>2761.3466733090004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8631.2862878970009</v>
      </c>
      <c r="C62" s="6">
        <f>('augjul cfs'!$C62*30 + 'octsep cfs'!$B62*31 + 'octsep cfs'!$C62*30 + 'octsep cfs'!$D62*31 + 'octsep cfs'!$E62*31 + 'octsep cfs'!$F62*28 + 'octsep cfs'!$G62*31)*1.983471/1000</f>
        <v>5869.939614588</v>
      </c>
      <c r="D62" s="6">
        <f>('octsep cfs'!$B62*31 + 'octsep cfs'!$C62*30 + 'octsep cfs'!$D62*31 + 'octsep cfs'!$E62*31 + 'octsep cfs'!$F62*28 + 'octsep cfs'!$G62*31)*1.983471/1000</f>
        <v>4428.0355364279994</v>
      </c>
      <c r="E62" s="6">
        <f>('octsep cfs'!$C62*30 + 'octsep cfs'!$D62*31 + 'octsep cfs'!$E62*31 + 'octsep cfs'!$F62*28 + 'octsep cfs'!$G62*31)*1.983471/1000</f>
        <v>3149.585336436</v>
      </c>
      <c r="F62" s="6">
        <f>('octsep cfs'!$D62*31 + 'octsep cfs'!$E62*31 + 'octsep cfs'!$F62*28 + 'octsep cfs'!$G62*31)*1.983471/1000</f>
        <v>2277.6713195460002</v>
      </c>
      <c r="G62" s="6">
        <f>('octsep cfs'!$E62*31 + 'octsep cfs'!$F62*28 + 'octsep cfs'!$G62*31)*1.983471/1000</f>
        <v>1699.8723329489999</v>
      </c>
      <c r="H62" s="6">
        <f>('octsep cfs'!$F62*28 + 'octsep cfs'!$G62*31)*1.983471/1000</f>
        <v>1210.431028989</v>
      </c>
      <c r="I62" s="6">
        <f>'octsep cfs'!$G62*31*1.983471/1000</f>
        <v>771.85385535299997</v>
      </c>
      <c r="J62" s="6">
        <f xml:space="preserve"> ('octsep cfs'!$H62*30 + 'octsep cfs'!$I62*31 + 'octsep cfs'!$J62*30 + 'octsep cfs'!$K62*31 + 'octsep cfs'!$L62*31)*1.983471/1000</f>
        <v>22811.858318109</v>
      </c>
      <c r="K62" s="6">
        <f xml:space="preserve"> ('octsep cfs'!$I62*31 + 'octsep cfs'!$J62*30 + 'octsep cfs'!$K62*31 + 'octsep cfs'!$L62*31)*1.983471/1000</f>
        <v>21501.041838339002</v>
      </c>
      <c r="L62" s="6">
        <f xml:space="preserve"> ('octsep cfs'!$J62*30 + 'octsep cfs'!$K62*31 + 'octsep cfs'!$L62*31)*1.983471/1000</f>
        <v>17231.896213307999</v>
      </c>
      <c r="M62" s="6">
        <f xml:space="preserve"> ('octsep cfs'!$K62*31 + 'octsep cfs'!$L62*31)*1.983471/1000</f>
        <v>9089.5890806280004</v>
      </c>
      <c r="N62" s="6">
        <f xml:space="preserve"> 'octsep cfs'!$L62*31*1.983471/1000</f>
        <v>3514.9387111649999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8997.381480779999</v>
      </c>
      <c r="C63" s="6">
        <f>('augjul cfs'!$C63*30 + 'octsep cfs'!$B63*31 + 'octsep cfs'!$C63*30 + 'octsep cfs'!$D63*31 + 'octsep cfs'!$E63*31 + 'octsep cfs'!$F63*28 + 'octsep cfs'!$G63*31)*1.983471/1000</f>
        <v>5482.4427696150005</v>
      </c>
      <c r="D63" s="6">
        <f>('octsep cfs'!$B63*31 + 'octsep cfs'!$C63*30 + 'octsep cfs'!$D63*31 + 'octsep cfs'!$E63*31 + 'octsep cfs'!$F63*28 + 'octsep cfs'!$G63*31)*1.983471/1000</f>
        <v>3894.3965481750001</v>
      </c>
      <c r="E63" s="6">
        <f>('octsep cfs'!$C63*30 + 'octsep cfs'!$D63*31 + 'octsep cfs'!$E63*31 + 'octsep cfs'!$F63*28 + 'octsep cfs'!$G63*31)*1.983471/1000</f>
        <v>2898.6663375809999</v>
      </c>
      <c r="F63" s="6">
        <f>('octsep cfs'!$D63*31 + 'octsep cfs'!$E63*31 + 'octsep cfs'!$F63*28 + 'octsep cfs'!$G63*31)*1.983471/1000</f>
        <v>2292.9737983109999</v>
      </c>
      <c r="G63" s="6">
        <f>('octsep cfs'!$E63*31 + 'octsep cfs'!$F63*28 + 'octsep cfs'!$G63*31)*1.983471/1000</f>
        <v>1800.7040647050001</v>
      </c>
      <c r="H63" s="6">
        <f>('octsep cfs'!$F63*28 + 'octsep cfs'!$G63*31)*1.983471/1000</f>
        <v>1298.7807777420001</v>
      </c>
      <c r="I63" s="6">
        <f>'octsep cfs'!$G63*31*1.983471/1000</f>
        <v>840.04360486199994</v>
      </c>
      <c r="J63" s="6">
        <f xml:space="preserve"> ('octsep cfs'!$H63*30 + 'octsep cfs'!$I63*31 + 'octsep cfs'!$J63*30 + 'octsep cfs'!$K63*31 + 'octsep cfs'!$L63*31)*1.983471/1000</f>
        <v>21163.326148524</v>
      </c>
      <c r="K63" s="6">
        <f xml:space="preserve"> ('octsep cfs'!$I63*31 + 'octsep cfs'!$J63*30 + 'octsep cfs'!$K63*31 + 'octsep cfs'!$L63*31)*1.983471/1000</f>
        <v>19569.984059514001</v>
      </c>
      <c r="L63" s="6">
        <f xml:space="preserve"> ('octsep cfs'!$J63*30 + 'octsep cfs'!$K63*31 + 'octsep cfs'!$L63*31)*1.983471/1000</f>
        <v>14148.007403333999</v>
      </c>
      <c r="M63" s="6">
        <f xml:space="preserve"> ('octsep cfs'!$K63*31 + 'octsep cfs'!$L63*31)*1.983471/1000</f>
        <v>7581.6671537040002</v>
      </c>
      <c r="N63" s="6">
        <f xml:space="preserve"> 'octsep cfs'!$L63*31*1.983471/1000</f>
        <v>2799.2230355250003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8087.9838289320005</v>
      </c>
      <c r="C64" s="6">
        <f>('augjul cfs'!$C64*30 + 'octsep cfs'!$B64*31 + 'octsep cfs'!$C64*30 + 'octsep cfs'!$D64*31 + 'octsep cfs'!$E64*31 + 'octsep cfs'!$F64*29 + 'octsep cfs'!$G64*31)*1.983471/1000</f>
        <v>5288.7607934069993</v>
      </c>
      <c r="D64" s="6">
        <f>('octsep cfs'!$B64*31 + 'octsep cfs'!$C64*30 + 'octsep cfs'!$D64*31 + 'octsep cfs'!$E64*31 + 'octsep cfs'!$F64*29 + 'octsep cfs'!$G64*31)*1.983471/1000</f>
        <v>3406.5261532470004</v>
      </c>
      <c r="E64" s="6">
        <f>('octsep cfs'!$C64*30 + 'octsep cfs'!$D64*31 + 'octsep cfs'!$E64*31 + 'octsep cfs'!$F64*29 + 'octsep cfs'!$G64*31)*1.983471/1000</f>
        <v>2607.6792410550001</v>
      </c>
      <c r="F64" s="6">
        <f>('octsep cfs'!$D64*31 + 'octsep cfs'!$E64*31 + 'octsep cfs'!$F64*29 + 'octsep cfs'!$G64*31)*1.983471/1000</f>
        <v>1986.694140375</v>
      </c>
      <c r="G64" s="6">
        <f>('octsep cfs'!$E64*31 + 'octsep cfs'!$F64*29 + 'octsep cfs'!$G64*31)*1.983471/1000</f>
        <v>1475.3017628579998</v>
      </c>
      <c r="H64" s="6">
        <f>('octsep cfs'!$F64*29 + 'octsep cfs'!$G64*31)*1.983471/1000</f>
        <v>1027.18012677</v>
      </c>
      <c r="I64" s="6">
        <f>'octsep cfs'!$G64*31*1.983471/1000</f>
        <v>588.06741596400002</v>
      </c>
      <c r="J64" s="6">
        <f xml:space="preserve"> ('octsep cfs'!$H64*30 + 'octsep cfs'!$I64*31 + 'octsep cfs'!$J64*30 + 'octsep cfs'!$K64*31 + 'octsep cfs'!$L64*31)*1.983471/1000</f>
        <v>21593.757206762999</v>
      </c>
      <c r="K64" s="6">
        <f xml:space="preserve"> ('octsep cfs'!$I64*31 + 'octsep cfs'!$J64*30 + 'octsep cfs'!$K64*31 + 'octsep cfs'!$L64*31)*1.983471/1000</f>
        <v>19473.030013562999</v>
      </c>
      <c r="L64" s="6">
        <f xml:space="preserve"> ('octsep cfs'!$J64*30 + 'octsep cfs'!$K64*31 + 'octsep cfs'!$L64*31)*1.983471/1000</f>
        <v>14948.587869179999</v>
      </c>
      <c r="M64" s="6">
        <f xml:space="preserve"> ('octsep cfs'!$K64*31 + 'octsep cfs'!$L64*31)*1.983471/1000</f>
        <v>8347.5567117600003</v>
      </c>
      <c r="N64" s="6">
        <f xml:space="preserve"> 'octsep cfs'!$L64*31*1.983471/1000</f>
        <v>3405.6752441879999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10026.670037223001</v>
      </c>
      <c r="C65" s="6">
        <f>('augjul cfs'!$C65*30 + 'octsep cfs'!$B65*31 + 'octsep cfs'!$C65*30 + 'octsep cfs'!$D65*31 + 'octsep cfs'!$E65*31 + 'octsep cfs'!$F65*28 + 'octsep cfs'!$G65*31)*1.983471/1000</f>
        <v>6620.9947930349999</v>
      </c>
      <c r="D65" s="6">
        <f>('octsep cfs'!$B65*31 + 'octsep cfs'!$C65*30 + 'octsep cfs'!$D65*31 + 'octsep cfs'!$E65*31 + 'octsep cfs'!$F65*28 + 'octsep cfs'!$G65*31)*1.983471/1000</f>
        <v>4784.2213081949994</v>
      </c>
      <c r="E65" s="6">
        <f>('octsep cfs'!$C65*30 + 'octsep cfs'!$D65*31 + 'octsep cfs'!$E65*31 + 'octsep cfs'!$F65*28 + 'octsep cfs'!$G65*31)*1.983471/1000</f>
        <v>3328.0104537120001</v>
      </c>
      <c r="F65" s="6">
        <f>('octsep cfs'!$D65*31 + 'octsep cfs'!$E65*31 + 'octsep cfs'!$F65*28 + 'octsep cfs'!$G65*31)*1.983471/1000</f>
        <v>2269.0749562320002</v>
      </c>
      <c r="G65" s="6">
        <f>('octsep cfs'!$E65*31 + 'octsep cfs'!$F65*28 + 'octsep cfs'!$G65*31)*1.983471/1000</f>
        <v>1598.6141549279998</v>
      </c>
      <c r="H65" s="6">
        <f>('octsep cfs'!$F65*28 + 'octsep cfs'!$G65*31)*1.983471/1000</f>
        <v>1013.498143812</v>
      </c>
      <c r="I65" s="6">
        <f>'octsep cfs'!$G65*31*1.983471/1000</f>
        <v>566.42378041200004</v>
      </c>
      <c r="J65" s="6">
        <f xml:space="preserve"> ('octsep cfs'!$H65*30 + 'octsep cfs'!$I65*31 + 'octsep cfs'!$J65*30 + 'octsep cfs'!$K65*31 + 'octsep cfs'!$L65*31)*1.983471/1000</f>
        <v>20571.273939320999</v>
      </c>
      <c r="K65" s="6">
        <f xml:space="preserve"> ('octsep cfs'!$I65*31 + 'octsep cfs'!$J65*30 + 'octsep cfs'!$K65*31 + 'octsep cfs'!$L65*31)*1.983471/1000</f>
        <v>19110.269035431</v>
      </c>
      <c r="L65" s="6">
        <f xml:space="preserve"> ('octsep cfs'!$J65*30 + 'octsep cfs'!$K65*31 + 'octsep cfs'!$L65*31)*1.983471/1000</f>
        <v>15036.469518776999</v>
      </c>
      <c r="M65" s="6">
        <f xml:space="preserve"> ('octsep cfs'!$K65*31 + 'octsep cfs'!$L65*31)*1.983471/1000</f>
        <v>8563.1937284670003</v>
      </c>
      <c r="N65" s="6">
        <f xml:space="preserve"> 'octsep cfs'!$L65*31*1.983471/1000</f>
        <v>3745.1482893090001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10197.788047335001</v>
      </c>
      <c r="C66" s="6">
        <f>('augjul cfs'!$C66*30 + 'octsep cfs'!$B66*31 + 'octsep cfs'!$C66*30 + 'octsep cfs'!$D66*31 + 'octsep cfs'!$E66*31 + 'octsep cfs'!$F66*28 + 'octsep cfs'!$G66*31)*1.983471/1000</f>
        <v>6452.639758026</v>
      </c>
      <c r="D66" s="6">
        <f>('octsep cfs'!$B66*31 + 'octsep cfs'!$C66*30 + 'octsep cfs'!$D66*31 + 'octsep cfs'!$E66*31 + 'octsep cfs'!$F66*28 + 'octsep cfs'!$G66*31)*1.983471/1000</f>
        <v>4734.0414753659998</v>
      </c>
      <c r="E66" s="6">
        <f>('octsep cfs'!$C66*30 + 'octsep cfs'!$D66*31 + 'octsep cfs'!$E66*31 + 'octsep cfs'!$F66*28 + 'octsep cfs'!$G66*31)*1.983471/1000</f>
        <v>3663.5423419559997</v>
      </c>
      <c r="F66" s="6">
        <f>('octsep cfs'!$D66*31 + 'octsep cfs'!$E66*31 + 'octsep cfs'!$F66*28 + 'octsep cfs'!$G66*31)*1.983471/1000</f>
        <v>2506.6035423660001</v>
      </c>
      <c r="G66" s="6">
        <f>('octsep cfs'!$E66*31 + 'octsep cfs'!$F66*28 + 'octsep cfs'!$G66*31)*1.983471/1000</f>
        <v>1812.1010890709999</v>
      </c>
      <c r="H66" s="6">
        <f>('octsep cfs'!$F66*28 + 'octsep cfs'!$G66*31)*1.983471/1000</f>
        <v>1198.8237566969999</v>
      </c>
      <c r="I66" s="6">
        <f>'octsep cfs'!$G66*31*1.983471/1000</f>
        <v>696.10113092100005</v>
      </c>
      <c r="J66" s="6">
        <f xml:space="preserve"> ('octsep cfs'!$H66*30 + 'octsep cfs'!$I66*31 + 'octsep cfs'!$J66*30 + 'octsep cfs'!$K66*31 + 'octsep cfs'!$L66*31)*1.983471/1000</f>
        <v>24239.810661255</v>
      </c>
      <c r="K66" s="6">
        <f xml:space="preserve"> ('octsep cfs'!$I66*31 + 'octsep cfs'!$J66*30 + 'octsep cfs'!$K66*31 + 'octsep cfs'!$L66*31)*1.983471/1000</f>
        <v>22120.095038265001</v>
      </c>
      <c r="L66" s="6">
        <f xml:space="preserve"> ('octsep cfs'!$J66*30 + 'octsep cfs'!$K66*31 + 'octsep cfs'!$L66*31)*1.983471/1000</f>
        <v>18008.603622197999</v>
      </c>
      <c r="M66" s="6">
        <f xml:space="preserve"> ('octsep cfs'!$K66*31 + 'octsep cfs'!$L66*31)*1.983471/1000</f>
        <v>10843.830337158</v>
      </c>
      <c r="N66" s="6">
        <f xml:space="preserve"> 'octsep cfs'!$L66*31*1.983471/1000</f>
        <v>4004.3185275239998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11555.775434427</v>
      </c>
      <c r="C67" s="6">
        <f>('augjul cfs'!$C67*30 + 'octsep cfs'!$B67*31 + 'octsep cfs'!$C67*30 + 'octsep cfs'!$D67*31 + 'octsep cfs'!$E67*31 + 'octsep cfs'!$F67*28 + 'octsep cfs'!$G67*31)*1.983471/1000</f>
        <v>7551.4569069029994</v>
      </c>
      <c r="D67" s="6">
        <f>('octsep cfs'!$B67*31 + 'octsep cfs'!$C67*30 + 'octsep cfs'!$D67*31 + 'octsep cfs'!$E67*31 + 'octsep cfs'!$F67*28 + 'octsep cfs'!$G67*31)*1.983471/1000</f>
        <v>5717.3016037830002</v>
      </c>
      <c r="E67" s="6">
        <f>('octsep cfs'!$C67*30 + 'octsep cfs'!$D67*31 + 'octsep cfs'!$E67*31 + 'octsep cfs'!$F67*28 + 'octsep cfs'!$G67*31)*1.983471/1000</f>
        <v>4611.3856121969993</v>
      </c>
      <c r="F67" s="6">
        <f>('octsep cfs'!$D67*31 + 'octsep cfs'!$E67*31 + 'octsep cfs'!$F67*28 + 'octsep cfs'!$G67*31)*1.983471/1000</f>
        <v>3029.8253409270001</v>
      </c>
      <c r="G67" s="6">
        <f>('octsep cfs'!$E67*31 + 'octsep cfs'!$F67*28 + 'octsep cfs'!$G67*31)*1.983471/1000</f>
        <v>2093.3691776969999</v>
      </c>
      <c r="H67" s="6">
        <f>('octsep cfs'!$F67*28 + 'octsep cfs'!$G67*31)*1.983471/1000</f>
        <v>1389.3976338480002</v>
      </c>
      <c r="I67" s="6">
        <f>'octsep cfs'!$G67*31*1.983471/1000</f>
        <v>599.38113454799998</v>
      </c>
      <c r="J67" s="6">
        <f xml:space="preserve"> ('octsep cfs'!$H67*30 + 'octsep cfs'!$I67*31 + 'octsep cfs'!$J67*30 + 'octsep cfs'!$K67*31 + 'octsep cfs'!$L67*31)*1.983471/1000</f>
        <v>25977.880678722002</v>
      </c>
      <c r="K67" s="6">
        <f xml:space="preserve"> ('octsep cfs'!$I67*31 + 'octsep cfs'!$J67*30 + 'octsep cfs'!$K67*31 + 'octsep cfs'!$L67*31)*1.983471/1000</f>
        <v>24286.118758691999</v>
      </c>
      <c r="L67" s="6">
        <f xml:space="preserve"> ('octsep cfs'!$J67*30 + 'octsep cfs'!$K67*31 + 'octsep cfs'!$L67*31)*1.983471/1000</f>
        <v>19164.017132589001</v>
      </c>
      <c r="M67" s="6">
        <f xml:space="preserve"> ('octsep cfs'!$K67*31 + 'octsep cfs'!$L67*31)*1.983471/1000</f>
        <v>12425.352922479</v>
      </c>
      <c r="N67" s="6">
        <f xml:space="preserve"> 'octsep cfs'!$L67*31*1.983471/1000</f>
        <v>5003.0001429660006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11383.364201222999</v>
      </c>
      <c r="C68" s="6">
        <f>('augjul cfs'!$C68*30 + 'octsep cfs'!$B68*31 + 'octsep cfs'!$C68*30 + 'octsep cfs'!$D68*31 + 'octsep cfs'!$E68*31 + 'octsep cfs'!$F68*29 + 'octsep cfs'!$G68*31)*1.983471/1000</f>
        <v>6380.3640582569997</v>
      </c>
      <c r="D68" s="6">
        <f>('octsep cfs'!$B68*31 + 'octsep cfs'!$C68*30 + 'octsep cfs'!$D68*31 + 'octsep cfs'!$E68*31 + 'octsep cfs'!$F68*29 + 'octsep cfs'!$G68*31)*1.983471/1000</f>
        <v>4293.9707480670004</v>
      </c>
      <c r="E68" s="6">
        <f>('octsep cfs'!$C68*30 + 'octsep cfs'!$D68*31 + 'octsep cfs'!$E68*31 + 'octsep cfs'!$F68*29 + 'octsep cfs'!$G68*31)*1.983471/1000</f>
        <v>3211.2970696589996</v>
      </c>
      <c r="F68" s="6">
        <f>('octsep cfs'!$D68*31 + 'octsep cfs'!$E68*31 + 'octsep cfs'!$F68*29 + 'octsep cfs'!$G68*31)*1.983471/1000</f>
        <v>2537.8293263189998</v>
      </c>
      <c r="G68" s="6">
        <f>('octsep cfs'!$E68*31 + 'octsep cfs'!$F68*29 + 'octsep cfs'!$G68*31)*1.983471/1000</f>
        <v>1957.386372879</v>
      </c>
      <c r="H68" s="6">
        <f>('octsep cfs'!$F68*29 + 'octsep cfs'!$G68*31)*1.983471/1000</f>
        <v>1415.6191204679999</v>
      </c>
      <c r="I68" s="6">
        <f>'octsep cfs'!$G68*31*1.983471/1000</f>
        <v>833.27996875200006</v>
      </c>
      <c r="J68" s="6">
        <f xml:space="preserve"> ('octsep cfs'!$H68*30 + 'octsep cfs'!$I68*31 + 'octsep cfs'!$J68*30 + 'octsep cfs'!$K68*31 + 'octsep cfs'!$L68*31)*1.983471/1000</f>
        <v>20761.449138800999</v>
      </c>
      <c r="K68" s="6">
        <f xml:space="preserve"> ('octsep cfs'!$I68*31 + 'octsep cfs'!$J68*30 + 'octsep cfs'!$K68*31 + 'octsep cfs'!$L68*31)*1.983471/1000</f>
        <v>18797.336815760998</v>
      </c>
      <c r="L68" s="6">
        <f xml:space="preserve"> ('octsep cfs'!$J68*30 + 'octsep cfs'!$K68*31 + 'octsep cfs'!$L68*31)*1.983471/1000</f>
        <v>14027.620630989</v>
      </c>
      <c r="M68" s="6">
        <f xml:space="preserve"> ('octsep cfs'!$K68*31 + 'octsep cfs'!$L68*31)*1.983471/1000</f>
        <v>7088.8440316890001</v>
      </c>
      <c r="N68" s="6">
        <f xml:space="preserve"> 'octsep cfs'!$L68*31*1.983471/1000</f>
        <v>2852.1023723849999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9043.7113963980009</v>
      </c>
      <c r="C69" s="6">
        <f>('augjul cfs'!$C69*30 + 'octsep cfs'!$B69*31 + 'octsep cfs'!$C69*30 + 'octsep cfs'!$D69*31 + 'octsep cfs'!$E69*31 + 'octsep cfs'!$F69*28 + 'octsep cfs'!$G69*31)*1.983471/1000</f>
        <v>6191.6090240129997</v>
      </c>
      <c r="D69" s="6">
        <f>('octsep cfs'!$B69*31 + 'octsep cfs'!$C69*30 + 'octsep cfs'!$D69*31 + 'octsep cfs'!$E69*31 + 'octsep cfs'!$F69*28 + 'octsep cfs'!$G69*31)*1.983471/1000</f>
        <v>4561.5528867929997</v>
      </c>
      <c r="E69" s="6">
        <f>('octsep cfs'!$C69*30 + 'octsep cfs'!$D69*31 + 'octsep cfs'!$E69*31 + 'octsep cfs'!$F69*28 + 'octsep cfs'!$G69*31)*1.983471/1000</f>
        <v>2955.0048478650001</v>
      </c>
      <c r="F69" s="6">
        <f>('octsep cfs'!$D69*31 + 'octsep cfs'!$E69*31 + 'octsep cfs'!$F69*28 + 'octsep cfs'!$G69*31)*1.983471/1000</f>
        <v>2064.7040548049999</v>
      </c>
      <c r="G69" s="6">
        <f>('octsep cfs'!$E69*31 + 'octsep cfs'!$F69*28 + 'octsep cfs'!$G69*31)*1.983471/1000</f>
        <v>1452.6564744510001</v>
      </c>
      <c r="H69" s="6">
        <f>('octsep cfs'!$F69*28 + 'octsep cfs'!$G69*31)*1.983471/1000</f>
        <v>914.82442850399991</v>
      </c>
      <c r="I69" s="6">
        <f>'octsep cfs'!$G69*31*1.983471/1000</f>
        <v>537.89353354800005</v>
      </c>
      <c r="J69" s="6">
        <f xml:space="preserve"> ('octsep cfs'!$H69*30 + 'octsep cfs'!$I69*31 + 'octsep cfs'!$J69*30 + 'octsep cfs'!$K69*31 + 'octsep cfs'!$L69*31)*1.983471/1000</f>
        <v>17725.389748521</v>
      </c>
      <c r="K69" s="6">
        <f xml:space="preserve"> ('octsep cfs'!$I69*31 + 'octsep cfs'!$J69*30 + 'octsep cfs'!$K69*31 + 'octsep cfs'!$L69*31)*1.983471/1000</f>
        <v>16575.234419750999</v>
      </c>
      <c r="L69" s="6">
        <f xml:space="preserve"> ('octsep cfs'!$J69*30 + 'octsep cfs'!$K69*31 + 'octsep cfs'!$L69*31)*1.983471/1000</f>
        <v>11188.121233338001</v>
      </c>
      <c r="M69" s="6">
        <f xml:space="preserve"> ('octsep cfs'!$K69*31 + 'octsep cfs'!$L69*31)*1.983471/1000</f>
        <v>6763.5131347979996</v>
      </c>
      <c r="N69" s="6">
        <f xml:space="preserve"> 'octsep cfs'!$L69*31*1.983471/1000</f>
        <v>3142.9387251149997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8610.2575283550013</v>
      </c>
      <c r="C70" s="6">
        <f>('augjul cfs'!$C70*30 + 'octsep cfs'!$B70*31 + 'octsep cfs'!$C70*30 + 'octsep cfs'!$D70*31 + 'octsep cfs'!$E70*31 + 'octsep cfs'!$F70*28 + 'octsep cfs'!$G70*31)*1.983471/1000</f>
        <v>5467.3188032400003</v>
      </c>
      <c r="D70" s="6">
        <f>('octsep cfs'!$B70*31 + 'octsep cfs'!$C70*30 + 'octsep cfs'!$D70*31 + 'octsep cfs'!$E70*31 + 'octsep cfs'!$F70*28 + 'octsep cfs'!$G70*31)*1.983471/1000</f>
        <v>3886.88911044</v>
      </c>
      <c r="E70" s="6">
        <f>('octsep cfs'!$C70*30 + 'octsep cfs'!$D70*31 + 'octsep cfs'!$E70*31 + 'octsep cfs'!$F70*28 + 'octsep cfs'!$G70*31)*1.983471/1000</f>
        <v>2943.7307987009999</v>
      </c>
      <c r="F70" s="6">
        <f>('octsep cfs'!$D70*31 + 'octsep cfs'!$E70*31 + 'octsep cfs'!$F70*28 + 'octsep cfs'!$G70*31)*1.983471/1000</f>
        <v>2303.7638805510001</v>
      </c>
      <c r="G70" s="6">
        <f>('octsep cfs'!$E70*31 + 'octsep cfs'!$F70*28 + 'octsep cfs'!$G70*31)*1.983471/1000</f>
        <v>1700.754977544</v>
      </c>
      <c r="H70" s="6">
        <f>('octsep cfs'!$F70*28 + 'octsep cfs'!$G70*31)*1.983471/1000</f>
        <v>1122.833015745</v>
      </c>
      <c r="I70" s="6">
        <f>'octsep cfs'!$G70*31*1.983471/1000</f>
        <v>685.03336274100002</v>
      </c>
      <c r="J70" s="6">
        <f xml:space="preserve"> ('octsep cfs'!$H70*30 + 'octsep cfs'!$I70*31 + 'octsep cfs'!$J70*30 + 'octsep cfs'!$K70*31 + 'octsep cfs'!$L70*31)*1.983471/1000</f>
        <v>22621.028573199001</v>
      </c>
      <c r="K70" s="6">
        <f xml:space="preserve"> ('octsep cfs'!$I70*31 + 'octsep cfs'!$J70*30 + 'octsep cfs'!$K70*31 + 'octsep cfs'!$L70*31)*1.983471/1000</f>
        <v>20290.251801098999</v>
      </c>
      <c r="L70" s="6">
        <f xml:space="preserve"> ('octsep cfs'!$J70*30 + 'octsep cfs'!$K70*31 + 'octsep cfs'!$L70*31)*1.983471/1000</f>
        <v>15187.887694916999</v>
      </c>
      <c r="M70" s="6">
        <f xml:space="preserve"> ('octsep cfs'!$K70*31 + 'octsep cfs'!$L70*31)*1.983471/1000</f>
        <v>9241.4019674970004</v>
      </c>
      <c r="N70" s="6">
        <f xml:space="preserve"> 'octsep cfs'!$L70*31*1.983471/1000</f>
        <v>3500.4276373289999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9342.3705587519999</v>
      </c>
      <c r="C71" s="6">
        <f>('augjul cfs'!$C71*30 + 'octsep cfs'!$B71*31 + 'octsep cfs'!$C71*30 + 'octsep cfs'!$D71*31 + 'octsep cfs'!$E71*31 + 'octsep cfs'!$F71*28 + 'octsep cfs'!$G71*31)*1.983471/1000</f>
        <v>5841.9429214230004</v>
      </c>
      <c r="D71" s="6">
        <f>('octsep cfs'!$B71*31 + 'octsep cfs'!$C71*30 + 'octsep cfs'!$D71*31 + 'octsep cfs'!$E71*31 + 'octsep cfs'!$F71*28 + 'octsep cfs'!$G71*31)*1.983471/1000</f>
        <v>3926.6239849829999</v>
      </c>
      <c r="E71" s="6">
        <f>('octsep cfs'!$C71*30 + 'octsep cfs'!$D71*31 + 'octsep cfs'!$E71*31 + 'octsep cfs'!$F71*28 + 'octsep cfs'!$G71*31)*1.983471/1000</f>
        <v>2909.5575768419999</v>
      </c>
      <c r="F71" s="6">
        <f>('octsep cfs'!$D71*31 + 'octsep cfs'!$E71*31 + 'octsep cfs'!$F71*28 + 'octsep cfs'!$G71*31)*1.983471/1000</f>
        <v>2332.0104910619998</v>
      </c>
      <c r="G71" s="6">
        <f>('octsep cfs'!$E71*31 + 'octsep cfs'!$F71*28 + 'octsep cfs'!$G71*31)*1.983471/1000</f>
        <v>1719.655472703</v>
      </c>
      <c r="H71" s="6">
        <f>('octsep cfs'!$F71*28 + 'octsep cfs'!$G71*31)*1.983471/1000</f>
        <v>1182.622765569</v>
      </c>
      <c r="I71" s="6">
        <f>'octsep cfs'!$G71*31*1.983471/1000</f>
        <v>619.36460487299996</v>
      </c>
      <c r="J71" s="6">
        <f xml:space="preserve"> ('octsep cfs'!$H71*30 + 'octsep cfs'!$I71*31 + 'octsep cfs'!$J71*30 + 'octsep cfs'!$K71*31 + 'octsep cfs'!$L71*31)*1.983471/1000</f>
        <v>20819.614425876</v>
      </c>
      <c r="K71" s="6">
        <f xml:space="preserve"> ('octsep cfs'!$I71*31 + 'octsep cfs'!$J71*30 + 'octsep cfs'!$K71*31 + 'octsep cfs'!$L71*31)*1.983471/1000</f>
        <v>19672.850832516</v>
      </c>
      <c r="L71" s="6">
        <f xml:space="preserve"> ('octsep cfs'!$J71*30 + 'octsep cfs'!$K71*31 + 'octsep cfs'!$L71*31)*1.983471/1000</f>
        <v>15511.492972037999</v>
      </c>
      <c r="M71" s="6">
        <f xml:space="preserve"> ('octsep cfs'!$K71*31 + 'octsep cfs'!$L71*31)*1.983471/1000</f>
        <v>8675.777525898</v>
      </c>
      <c r="N71" s="6">
        <f xml:space="preserve"> 'octsep cfs'!$L71*31*1.983471/1000</f>
        <v>3468.4540848090001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12157.201527575999</v>
      </c>
      <c r="C72" s="6">
        <f>('augjul cfs'!$C72*30 + 'octsep cfs'!$B72*31 + 'octsep cfs'!$C72*30 + 'octsep cfs'!$D72*31 + 'octsep cfs'!$E72*31 + 'octsep cfs'!$F72*29 + 'octsep cfs'!$G72*31)*1.983471/1000</f>
        <v>8688.7474427670004</v>
      </c>
      <c r="D72" s="6">
        <f>('octsep cfs'!$B72*31 + 'octsep cfs'!$C72*30 + 'octsep cfs'!$D72*31 + 'octsep cfs'!$E72*31 + 'octsep cfs'!$F72*29 + 'octsep cfs'!$G72*31)*1.983471/1000</f>
        <v>6512.3838880169997</v>
      </c>
      <c r="E72" s="6">
        <f>('octsep cfs'!$C72*30 + 'octsep cfs'!$D72*31 + 'octsep cfs'!$E72*31 + 'octsep cfs'!$F72*29 + 'octsep cfs'!$G72*31)*1.983471/1000</f>
        <v>4762.2623007539996</v>
      </c>
      <c r="F72" s="6">
        <f>('octsep cfs'!$D72*31 + 'octsep cfs'!$E72*31 + 'octsep cfs'!$F72*29 + 'octsep cfs'!$G72*31)*1.983471/1000</f>
        <v>3454.7185481340002</v>
      </c>
      <c r="G72" s="6">
        <f>('octsep cfs'!$E72*31 + 'octsep cfs'!$F72*29 + 'octsep cfs'!$G72*31)*1.983471/1000</f>
        <v>2293.7711536530001</v>
      </c>
      <c r="H72" s="6">
        <f>('octsep cfs'!$F72*29 + 'octsep cfs'!$G72*31)*1.983471/1000</f>
        <v>1494.1863902489999</v>
      </c>
      <c r="I72" s="6">
        <f>'octsep cfs'!$G72*31*1.983471/1000</f>
        <v>819.81418413300003</v>
      </c>
      <c r="J72" s="6">
        <f xml:space="preserve"> ('octsep cfs'!$H72*30 + 'octsep cfs'!$I72*31 + 'octsep cfs'!$J72*30 + 'octsep cfs'!$K72*31 + 'octsep cfs'!$L72*31)*1.983471/1000</f>
        <v>25274.399052209999</v>
      </c>
      <c r="K72" s="6">
        <f xml:space="preserve"> ('octsep cfs'!$I72*31 + 'octsep cfs'!$J72*30 + 'octsep cfs'!$K72*31 + 'octsep cfs'!$L72*31)*1.983471/1000</f>
        <v>23307.014002020001</v>
      </c>
      <c r="L72" s="6">
        <f xml:space="preserve"> ('octsep cfs'!$J72*30 + 'octsep cfs'!$K72*31 + 'octsep cfs'!$L72*31)*1.983471/1000</f>
        <v>19484.452823052001</v>
      </c>
      <c r="M72" s="6">
        <f xml:space="preserve"> ('octsep cfs'!$K72*31 + 'octsep cfs'!$L72*31)*1.983471/1000</f>
        <v>11951.467981572001</v>
      </c>
      <c r="N72" s="6">
        <f xml:space="preserve"> 'octsep cfs'!$L72*31*1.983471/1000</f>
        <v>4061.133070848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11410.531803509999</v>
      </c>
      <c r="C73" s="6">
        <f>('augjul cfs'!$C73*30 + 'octsep cfs'!$B73*31 + 'octsep cfs'!$C73*30 + 'octsep cfs'!$D73*31 + 'octsep cfs'!$E73*31 + 'octsep cfs'!$F73*28 + 'octsep cfs'!$G73*31)*1.983471/1000</f>
        <v>7349.3987326619999</v>
      </c>
      <c r="D73" s="6">
        <f>('octsep cfs'!$B73*31 + 'octsep cfs'!$C73*30 + 'octsep cfs'!$D73*31 + 'octsep cfs'!$E73*31 + 'octsep cfs'!$F73*28 + 'octsep cfs'!$G73*31)*1.983471/1000</f>
        <v>5208.8566641719999</v>
      </c>
      <c r="E73" s="6">
        <f>('octsep cfs'!$C73*30 + 'octsep cfs'!$D73*31 + 'octsep cfs'!$E73*31 + 'octsep cfs'!$F73*28 + 'octsep cfs'!$G73*31)*1.983471/1000</f>
        <v>3643.2593675099997</v>
      </c>
      <c r="F73" s="6">
        <f>('octsep cfs'!$D73*31 + 'octsep cfs'!$E73*31 + 'octsep cfs'!$F73*28 + 'octsep cfs'!$G73*31)*1.983471/1000</f>
        <v>2639.3651902799998</v>
      </c>
      <c r="G73" s="6">
        <f>('octsep cfs'!$E73*31 + 'octsep cfs'!$F73*28 + 'octsep cfs'!$G73*31)*1.983471/1000</f>
        <v>1916.3324901210001</v>
      </c>
      <c r="H73" s="6">
        <f>('octsep cfs'!$F73*28 + 'octsep cfs'!$G73*31)*1.983471/1000</f>
        <v>1363.7434199339998</v>
      </c>
      <c r="I73" s="6">
        <f>'octsep cfs'!$G73*31*1.983471/1000</f>
        <v>780.76955749799993</v>
      </c>
      <c r="J73" s="6">
        <f xml:space="preserve"> ('octsep cfs'!$H73*30 + 'octsep cfs'!$I73*31 + 'octsep cfs'!$J73*30 + 'octsep cfs'!$K73*31 + 'octsep cfs'!$L73*31)*1.983471/1000</f>
        <v>26359.573887548999</v>
      </c>
      <c r="K73" s="6">
        <f xml:space="preserve"> ('octsep cfs'!$I73*31 + 'octsep cfs'!$J73*30 + 'octsep cfs'!$K73*31 + 'octsep cfs'!$L73*31)*1.983471/1000</f>
        <v>25093.504513539003</v>
      </c>
      <c r="L73" s="6">
        <f xml:space="preserve"> ('octsep cfs'!$J73*30 + 'octsep cfs'!$K73*31 + 'octsep cfs'!$L73*31)*1.983471/1000</f>
        <v>19652.097775442999</v>
      </c>
      <c r="M73" s="6">
        <f xml:space="preserve"> ('octsep cfs'!$K73*31 + 'octsep cfs'!$L73*31)*1.983471/1000</f>
        <v>11278.855114233</v>
      </c>
      <c r="N73" s="6">
        <f xml:space="preserve"> 'octsep cfs'!$L73*31*1.983471/1000</f>
        <v>4078.5955495319999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14169.292030634999</v>
      </c>
      <c r="C74" s="6">
        <f>('augjul cfs'!$C74*30 + 'octsep cfs'!$B74*31 + 'octsep cfs'!$C74*30 + 'octsep cfs'!$D74*31 + 'octsep cfs'!$E74*31 + 'octsep cfs'!$F74*28 + 'octsep cfs'!$G74*31)*1.983471/1000</f>
        <v>10090.696481102999</v>
      </c>
      <c r="D74" s="6">
        <f>('octsep cfs'!$B74*31 + 'octsep cfs'!$C74*30 + 'octsep cfs'!$D74*31 + 'octsep cfs'!$E74*31 + 'octsep cfs'!$F74*28 + 'octsep cfs'!$G74*31)*1.983471/1000</f>
        <v>7346.1874931129996</v>
      </c>
      <c r="E74" s="6">
        <f>('octsep cfs'!$C74*30 + 'octsep cfs'!$D74*31 + 'octsep cfs'!$E74*31 + 'octsep cfs'!$F74*28 + 'octsep cfs'!$G74*31)*1.983471/1000</f>
        <v>4364.1618198149999</v>
      </c>
      <c r="F74" s="6">
        <f>('octsep cfs'!$D74*31 + 'octsep cfs'!$E74*31 + 'octsep cfs'!$F74*28 + 'octsep cfs'!$G74*31)*1.983471/1000</f>
        <v>3007.4676558150004</v>
      </c>
      <c r="G74" s="6">
        <f>('octsep cfs'!$E74*31 + 'octsep cfs'!$F74*28 + 'octsep cfs'!$G74*31)*1.983471/1000</f>
        <v>2149.2852086580001</v>
      </c>
      <c r="H74" s="6">
        <f>('octsep cfs'!$F74*28 + 'octsep cfs'!$G74*31)*1.983471/1000</f>
        <v>1522.603579266</v>
      </c>
      <c r="I74" s="6">
        <f>'octsep cfs'!$G74*31*1.983471/1000</f>
        <v>861.93319081799996</v>
      </c>
      <c r="J74" s="6">
        <f xml:space="preserve"> ('octsep cfs'!$H74*30 + 'octsep cfs'!$I74*31 + 'octsep cfs'!$J74*30 + 'octsep cfs'!$K74*31 + 'octsep cfs'!$L74*31)*1.983471/1000</f>
        <v>20867.045167899003</v>
      </c>
      <c r="K74" s="6">
        <f xml:space="preserve"> ('octsep cfs'!$I74*31 + 'octsep cfs'!$J74*30 + 'octsep cfs'!$K74*31 + 'octsep cfs'!$L74*31)*1.983471/1000</f>
        <v>19279.891508409</v>
      </c>
      <c r="L74" s="6">
        <f xml:space="preserve"> ('octsep cfs'!$J74*30 + 'octsep cfs'!$K74*31 + 'octsep cfs'!$L74*31)*1.983471/1000</f>
        <v>12960.25736523</v>
      </c>
      <c r="M74" s="6">
        <f xml:space="preserve"> ('octsep cfs'!$K74*31 + 'octsep cfs'!$L74*31)*1.983471/1000</f>
        <v>7993.3881300000003</v>
      </c>
      <c r="N74" s="6">
        <f xml:space="preserve"> 'octsep cfs'!$L74*31*1.983471/1000</f>
        <v>3199.6302932369999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9083.3530478039993</v>
      </c>
      <c r="C75" s="6">
        <f>('augjul cfs'!$C75*30 + 'octsep cfs'!$B75*31 + 'octsep cfs'!$C75*30 + 'octsep cfs'!$D75*31 + 'octsep cfs'!$E75*31 + 'octsep cfs'!$F75*28 + 'octsep cfs'!$G75*31)*1.983471/1000</f>
        <v>5883.7227545670003</v>
      </c>
      <c r="D75" s="6">
        <f>('octsep cfs'!$B75*31 + 'octsep cfs'!$C75*30 + 'octsep cfs'!$D75*31 + 'octsep cfs'!$E75*31 + 'octsep cfs'!$F75*28 + 'octsep cfs'!$G75*31)*1.983471/1000</f>
        <v>4004.2848085170003</v>
      </c>
      <c r="E75" s="6">
        <f>('octsep cfs'!$C75*30 + 'octsep cfs'!$D75*31 + 'octsep cfs'!$E75*31 + 'octsep cfs'!$F75*28 + 'octsep cfs'!$G75*31)*1.983471/1000</f>
        <v>3128.9473206810003</v>
      </c>
      <c r="F75" s="6">
        <f>('octsep cfs'!$D75*31 + 'octsep cfs'!$E75*31 + 'octsep cfs'!$F75*28 + 'octsep cfs'!$G75*31)*1.983471/1000</f>
        <v>2475.7109815409999</v>
      </c>
      <c r="G75" s="6">
        <f>('octsep cfs'!$E75*31 + 'octsep cfs'!$F75*28 + 'octsep cfs'!$G75*31)*1.983471/1000</f>
        <v>1843.4954680590001</v>
      </c>
      <c r="H75" s="6">
        <f>('octsep cfs'!$F75*28 + 'octsep cfs'!$G75*31)*1.983471/1000</f>
        <v>1237.227722199</v>
      </c>
      <c r="I75" s="6">
        <f>'octsep cfs'!$G75*31*1.983471/1000</f>
        <v>719.34344409899995</v>
      </c>
      <c r="J75" s="6">
        <f xml:space="preserve"> ('octsep cfs'!$H75*30 + 'octsep cfs'!$I75*31 + 'octsep cfs'!$J75*30 + 'octsep cfs'!$K75*31 + 'octsep cfs'!$L75*31)*1.983471/1000</f>
        <v>26122.709764199997</v>
      </c>
      <c r="K75" s="6">
        <f xml:space="preserve"> ('octsep cfs'!$I75*31 + 'octsep cfs'!$J75*30 + 'octsep cfs'!$K75*31 + 'octsep cfs'!$L75*31)*1.983471/1000</f>
        <v>24623.562712979998</v>
      </c>
      <c r="L75" s="6">
        <f xml:space="preserve"> ('octsep cfs'!$J75*30 + 'octsep cfs'!$K75*31 + 'octsep cfs'!$L75*31)*1.983471/1000</f>
        <v>20918.012438714999</v>
      </c>
      <c r="M75" s="6">
        <f xml:space="preserve"> ('octsep cfs'!$K75*31 + 'octsep cfs'!$L75*31)*1.983471/1000</f>
        <v>13382.468919645</v>
      </c>
      <c r="N75" s="6">
        <f xml:space="preserve"> 'octsep cfs'!$L75*31*1.983471/1000</f>
        <v>5789.1806093519999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14165.025584514</v>
      </c>
      <c r="C76" s="6">
        <f>('augjul cfs'!$C76*30 + 'octsep cfs'!$B76*31 + 'octsep cfs'!$C76*30 + 'octsep cfs'!$D76*31 + 'octsep cfs'!$E76*31 + 'octsep cfs'!$F76*29 + 'octsep cfs'!$G76*31)*1.983471/1000</f>
        <v>8375.844975162001</v>
      </c>
      <c r="D76" s="6">
        <f>('octsep cfs'!$B76*31 + 'octsep cfs'!$C76*30 + 'octsep cfs'!$D76*31 + 'octsep cfs'!$E76*31 + 'octsep cfs'!$F76*29 + 'octsep cfs'!$G76*31)*1.983471/1000</f>
        <v>6206.5624118819997</v>
      </c>
      <c r="E76" s="6">
        <f>('octsep cfs'!$C76*30 + 'octsep cfs'!$D76*31 + 'octsep cfs'!$E76*31 + 'octsep cfs'!$F76*29 + 'octsep cfs'!$G76*31)*1.983471/1000</f>
        <v>4982.9591519820005</v>
      </c>
      <c r="F76" s="6">
        <f>('octsep cfs'!$D76*31 + 'octsep cfs'!$E76*31 + 'octsep cfs'!$F76*29 + 'octsep cfs'!$G76*31)*1.983471/1000</f>
        <v>3059.726166252</v>
      </c>
      <c r="G76" s="6">
        <f>('octsep cfs'!$E76*31 + 'octsep cfs'!$F76*29 + 'octsep cfs'!$G76*31)*1.983471/1000</f>
        <v>2017.6343045039998</v>
      </c>
      <c r="H76" s="6">
        <f>('octsep cfs'!$F76*29 + 'octsep cfs'!$G76*31)*1.983471/1000</f>
        <v>1311.326231817</v>
      </c>
      <c r="I76" s="6">
        <f>'octsep cfs'!$G76*31*1.983471/1000</f>
        <v>720.81914652299997</v>
      </c>
      <c r="J76" s="6">
        <f xml:space="preserve"> ('octsep cfs'!$H76*30 + 'octsep cfs'!$I76*31 + 'octsep cfs'!$J76*30 + 'octsep cfs'!$K76*31 + 'octsep cfs'!$L76*31)*1.983471/1000</f>
        <v>22523.659981809</v>
      </c>
      <c r="K76" s="6">
        <f xml:space="preserve"> ('octsep cfs'!$I76*31 + 'octsep cfs'!$J76*30 + 'octsep cfs'!$K76*31 + 'octsep cfs'!$L76*31)*1.983471/1000</f>
        <v>21038.020368099002</v>
      </c>
      <c r="L76" s="6">
        <f xml:space="preserve"> ('octsep cfs'!$J76*30 + 'octsep cfs'!$K76*31 + 'octsep cfs'!$L76*31)*1.983471/1000</f>
        <v>17192.032413150002</v>
      </c>
      <c r="M76" s="6">
        <f xml:space="preserve"> ('octsep cfs'!$K76*31 + 'octsep cfs'!$L76*31)*1.983471/1000</f>
        <v>10847.64256842</v>
      </c>
      <c r="N76" s="6">
        <f xml:space="preserve"> 'octsep cfs'!$L76*31*1.983471/1000</f>
        <v>3717.724819263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9705.6948426479994</v>
      </c>
      <c r="C77" s="6">
        <f>('augjul cfs'!$C77*30 + 'octsep cfs'!$B77*31 + 'octsep cfs'!$C77*30 + 'octsep cfs'!$D77*31 + 'octsep cfs'!$E77*31 + 'octsep cfs'!$F77*28 + 'octsep cfs'!$G77*31)*1.983471/1000</f>
        <v>5987.9700233850008</v>
      </c>
      <c r="D77" s="6">
        <f>('octsep cfs'!$B77*31 + 'octsep cfs'!$C77*30 + 'octsep cfs'!$D77*31 + 'octsep cfs'!$E77*31 + 'octsep cfs'!$F77*28 + 'octsep cfs'!$G77*31)*1.983471/1000</f>
        <v>3916.8692746050001</v>
      </c>
      <c r="E77" s="6">
        <f>('octsep cfs'!$C77*30 + 'octsep cfs'!$D77*31 + 'octsep cfs'!$E77*31 + 'octsep cfs'!$F77*28 + 'octsep cfs'!$G77*31)*1.983471/1000</f>
        <v>2739.6891534600004</v>
      </c>
      <c r="F77" s="6">
        <f>('octsep cfs'!$D77*31 + 'octsep cfs'!$E77*31 + 'octsep cfs'!$F77*28 + 'octsep cfs'!$G77*31)*1.983471/1000</f>
        <v>2043.9668655</v>
      </c>
      <c r="G77" s="6">
        <f>('octsep cfs'!$E77*31 + 'octsep cfs'!$F77*28 + 'octsep cfs'!$G77*31)*1.983471/1000</f>
        <v>1492.1156465250001</v>
      </c>
      <c r="H77" s="6">
        <f>('octsep cfs'!$F77*28 + 'octsep cfs'!$G77*31)*1.983471/1000</f>
        <v>969.40955042400003</v>
      </c>
      <c r="I77" s="6">
        <f>'octsep cfs'!$G77*31*1.983471/1000</f>
        <v>491.90080800000004</v>
      </c>
      <c r="J77" s="6">
        <f xml:space="preserve"> ('octsep cfs'!$H77*30 + 'octsep cfs'!$I77*31 + 'octsep cfs'!$J77*30 + 'octsep cfs'!$K77*31 + 'octsep cfs'!$L77*31)*1.983471/1000</f>
        <v>17761.239003375002</v>
      </c>
      <c r="K77" s="6">
        <f xml:space="preserve"> ('octsep cfs'!$I77*31 + 'octsep cfs'!$J77*30 + 'octsep cfs'!$K77*31 + 'octsep cfs'!$L77*31)*1.983471/1000</f>
        <v>16783.705155735002</v>
      </c>
      <c r="L77" s="6">
        <f xml:space="preserve"> ('octsep cfs'!$J77*30 + 'octsep cfs'!$K77*31 + 'octsep cfs'!$L77*31)*1.983471/1000</f>
        <v>13013.469925218</v>
      </c>
      <c r="M77" s="6">
        <f xml:space="preserve"> ('octsep cfs'!$K77*31 + 'octsep cfs'!$L77*31)*1.983471/1000</f>
        <v>8154.3626694179993</v>
      </c>
      <c r="N77" s="6">
        <f xml:space="preserve"> 'octsep cfs'!$L77*31*1.983471/1000</f>
        <v>3317.7479747580001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9212.5166793239987</v>
      </c>
      <c r="C78" s="6">
        <f>('augjul cfs'!$C78*30 + 'octsep cfs'!$B78*31 + 'octsep cfs'!$C78*30 + 'octsep cfs'!$D78*31 + 'octsep cfs'!$E78*31 + 'octsep cfs'!$F78*28 + 'octsep cfs'!$G78*31)*1.983471/1000</f>
        <v>5894.7687045660005</v>
      </c>
      <c r="D78" s="6">
        <f>('octsep cfs'!$B78*31 + 'octsep cfs'!$C78*30 + 'octsep cfs'!$D78*31 + 'octsep cfs'!$E78*31 + 'octsep cfs'!$F78*28 + 'octsep cfs'!$G78*31)*1.983471/1000</f>
        <v>4220.1439739759999</v>
      </c>
      <c r="E78" s="6">
        <f>('octsep cfs'!$C78*30 + 'octsep cfs'!$D78*31 + 'octsep cfs'!$E78*31 + 'octsep cfs'!$F78*28 + 'octsep cfs'!$G78*31)*1.983471/1000</f>
        <v>3325.7453298300002</v>
      </c>
      <c r="F78" s="6">
        <f>('octsep cfs'!$D78*31 + 'octsep cfs'!$E78*31 + 'octsep cfs'!$F78*28 + 'octsep cfs'!$G78*31)*1.983471/1000</f>
        <v>2290.2544595700001</v>
      </c>
      <c r="G78" s="6">
        <f>('octsep cfs'!$E78*31 + 'octsep cfs'!$F78*28 + 'octsep cfs'!$G78*31)*1.983471/1000</f>
        <v>1659.39167331</v>
      </c>
      <c r="H78" s="6">
        <f>('octsep cfs'!$F78*28 + 'octsep cfs'!$G78*31)*1.983471/1000</f>
        <v>1003.441945842</v>
      </c>
      <c r="I78" s="6">
        <f>'octsep cfs'!$G78*31*1.983471/1000</f>
        <v>527.93254218600009</v>
      </c>
      <c r="J78" s="6">
        <f xml:space="preserve"> ('octsep cfs'!$H78*30 + 'octsep cfs'!$I78*31 + 'octsep cfs'!$J78*30 + 'octsep cfs'!$K78*31 + 'octsep cfs'!$L78*31)*1.983471/1000</f>
        <v>23431.758460151999</v>
      </c>
      <c r="K78" s="6">
        <f xml:space="preserve"> ('octsep cfs'!$I78*31 + 'octsep cfs'!$J78*30 + 'octsep cfs'!$K78*31 + 'octsep cfs'!$L78*31)*1.983471/1000</f>
        <v>22209.305613432</v>
      </c>
      <c r="L78" s="6">
        <f xml:space="preserve"> ('octsep cfs'!$J78*30 + 'octsep cfs'!$K78*31 + 'octsep cfs'!$L78*31)*1.983471/1000</f>
        <v>18475.962943514998</v>
      </c>
      <c r="M78" s="6">
        <f xml:space="preserve"> ('octsep cfs'!$K78*31 + 'octsep cfs'!$L78*31)*1.983471/1000</f>
        <v>9971.7516921749993</v>
      </c>
      <c r="N78" s="6">
        <f xml:space="preserve"> 'octsep cfs'!$L78*31*1.983471/1000</f>
        <v>2987.6825325899999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8452.9305921060004</v>
      </c>
      <c r="C79" s="6">
        <f>('augjul cfs'!$C79*30 + 'octsep cfs'!$B79*31 + 'octsep cfs'!$C79*30 + 'octsep cfs'!$D79*31 + 'octsep cfs'!$E79*31 + 'octsep cfs'!$F79*28 + 'octsep cfs'!$G79*31)*1.983471/1000</f>
        <v>5465.2480595159996</v>
      </c>
      <c r="D79" s="6">
        <f>('octsep cfs'!$B79*31 + 'octsep cfs'!$C79*30 + 'octsep cfs'!$D79*31 + 'octsep cfs'!$E79*31 + 'octsep cfs'!$F79*28 + 'octsep cfs'!$G79*31)*1.983471/1000</f>
        <v>3696.4877952659999</v>
      </c>
      <c r="E79" s="6">
        <f>('octsep cfs'!$C79*30 + 'octsep cfs'!$D79*31 + 'octsep cfs'!$E79*31 + 'octsep cfs'!$F79*28 + 'octsep cfs'!$G79*31)*1.983471/1000</f>
        <v>2873.0458426740001</v>
      </c>
      <c r="F79" s="6">
        <f>('octsep cfs'!$D79*31 + 'octsep cfs'!$E79*31 + 'octsep cfs'!$F79*28 + 'octsep cfs'!$G79*31)*1.983471/1000</f>
        <v>2226.9499991339999</v>
      </c>
      <c r="G79" s="6">
        <f>('octsep cfs'!$E79*31 + 'octsep cfs'!$F79*28 + 'octsep cfs'!$G79*31)*1.983471/1000</f>
        <v>1626.708038172</v>
      </c>
      <c r="H79" s="6">
        <f>('octsep cfs'!$F79*28 + 'octsep cfs'!$G79*31)*1.983471/1000</f>
        <v>1066.6174806629999</v>
      </c>
      <c r="I79" s="6">
        <f>'octsep cfs'!$G79*31*1.983471/1000</f>
        <v>686.63204036700006</v>
      </c>
      <c r="J79" s="6">
        <f xml:space="preserve"> ('octsep cfs'!$H79*30 + 'octsep cfs'!$I79*31 + 'octsep cfs'!$J79*30 + 'octsep cfs'!$K79*31 + 'octsep cfs'!$L79*31)*1.983471/1000</f>
        <v>20118.183708377997</v>
      </c>
      <c r="K79" s="6">
        <f xml:space="preserve"> ('octsep cfs'!$I79*31 + 'octsep cfs'!$J79*30 + 'octsep cfs'!$K79*31 + 'octsep cfs'!$L79*31)*1.983471/1000</f>
        <v>18477.416827757999</v>
      </c>
      <c r="L79" s="6">
        <f xml:space="preserve"> ('octsep cfs'!$J79*30 + 'octsep cfs'!$K79*31 + 'octsep cfs'!$L79*31)*1.983471/1000</f>
        <v>14760.798785313</v>
      </c>
      <c r="M79" s="6">
        <f xml:space="preserve"> ('octsep cfs'!$K79*31 + 'octsep cfs'!$L79*31)*1.983471/1000</f>
        <v>7829.4006981330003</v>
      </c>
      <c r="N79" s="6">
        <f xml:space="preserve"> 'octsep cfs'!$L79*31*1.983471/1000</f>
        <v>3099.4669912080003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10425.427047063</v>
      </c>
      <c r="C80" s="6">
        <f>('augjul cfs'!$C80*30 + 'octsep cfs'!$B80*31 + 'octsep cfs'!$C80*30 + 'octsep cfs'!$D80*31 + 'octsep cfs'!$E80*31 + 'octsep cfs'!$F80*29 + 'octsep cfs'!$G80*31)*1.983471/1000</f>
        <v>7325.9600558550001</v>
      </c>
      <c r="D80" s="6">
        <f>('octsep cfs'!$B80*31 + 'octsep cfs'!$C80*30 + 'octsep cfs'!$D80*31 + 'octsep cfs'!$E80*31 + 'octsep cfs'!$F80*29 + 'octsep cfs'!$G80*31)*1.983471/1000</f>
        <v>5721.4906945350003</v>
      </c>
      <c r="E80" s="6">
        <f>('octsep cfs'!$C80*30 + 'octsep cfs'!$D80*31 + 'octsep cfs'!$E80*31 + 'octsep cfs'!$F80*29 + 'octsep cfs'!$G80*31)*1.983471/1000</f>
        <v>3337.4934285630002</v>
      </c>
      <c r="F80" s="6">
        <f>('octsep cfs'!$D80*31 + 'octsep cfs'!$E80*31 + 'octsep cfs'!$F80*29 + 'octsep cfs'!$G80*31)*1.983471/1000</f>
        <v>2352.164539893</v>
      </c>
      <c r="G80" s="6">
        <f>('octsep cfs'!$E80*31 + 'octsep cfs'!$F80*29 + 'octsep cfs'!$G80*31)*1.983471/1000</f>
        <v>1680.1665485640001</v>
      </c>
      <c r="H80" s="6">
        <f>('octsep cfs'!$F80*29 + 'octsep cfs'!$G80*31)*1.983471/1000</f>
        <v>1097.63301669</v>
      </c>
      <c r="I80" s="6">
        <f>'octsep cfs'!$G80*31*1.983471/1000</f>
        <v>622.68493532699995</v>
      </c>
      <c r="J80" s="6">
        <f xml:space="preserve"> ('octsep cfs'!$H80*30 + 'octsep cfs'!$I80*31 + 'octsep cfs'!$J80*30 + 'octsep cfs'!$K80*31 + 'octsep cfs'!$L80*31)*1.983471/1000</f>
        <v>20393.082871622999</v>
      </c>
      <c r="K80" s="6">
        <f xml:space="preserve"> ('octsep cfs'!$I80*31 + 'octsep cfs'!$J80*30 + 'octsep cfs'!$K80*31 + 'octsep cfs'!$L80*31)*1.983471/1000</f>
        <v>18379.165591772999</v>
      </c>
      <c r="L80" s="6">
        <f xml:space="preserve"> ('octsep cfs'!$J80*30 + 'octsep cfs'!$K80*31 + 'octsep cfs'!$L80*31)*1.983471/1000</f>
        <v>14312.252686431</v>
      </c>
      <c r="M80" s="6">
        <f xml:space="preserve"> ('octsep cfs'!$K80*31 + 'octsep cfs'!$L80*31)*1.983471/1000</f>
        <v>8537.6148864509996</v>
      </c>
      <c r="N80" s="6">
        <f xml:space="preserve"> 'octsep cfs'!$L80*31*1.983471/1000</f>
        <v>3638.3443263720001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12176.855741714999</v>
      </c>
      <c r="C81" s="6">
        <f>('augjul cfs'!$C81*30 + 'octsep cfs'!$B81*31 + 'octsep cfs'!$C81*30 + 'octsep cfs'!$D81*31 + 'octsep cfs'!$E81*31 + 'octsep cfs'!$F81*28 + 'octsep cfs'!$G81*31)*1.983471/1000</f>
        <v>8538.5114153430004</v>
      </c>
      <c r="D81" s="6">
        <f>('octsep cfs'!$B81*31 + 'octsep cfs'!$C81*30 + 'octsep cfs'!$D81*31 + 'octsep cfs'!$E81*31 + 'octsep cfs'!$F81*28 + 'octsep cfs'!$G81*31)*1.983471/1000</f>
        <v>6178.2800988929994</v>
      </c>
      <c r="E81" s="6">
        <f>('octsep cfs'!$C81*30 + 'octsep cfs'!$D81*31 + 'octsep cfs'!$E81*31 + 'octsep cfs'!$F81*28 + 'octsep cfs'!$G81*31)*1.983471/1000</f>
        <v>4588.7026378410001</v>
      </c>
      <c r="F81" s="6">
        <f>('octsep cfs'!$D81*31 + 'octsep cfs'!$E81*31 + 'octsep cfs'!$F81*28 + 'octsep cfs'!$G81*31)*1.983471/1000</f>
        <v>3547.9159000109998</v>
      </c>
      <c r="G81" s="6">
        <f>('octsep cfs'!$E81*31 + 'octsep cfs'!$F81*28 + 'octsep cfs'!$G81*31)*1.983471/1000</f>
        <v>2696.4970889639999</v>
      </c>
      <c r="H81" s="6">
        <f>('octsep cfs'!$F81*28 + 'octsep cfs'!$G81*31)*1.983471/1000</f>
        <v>1655.8194420389998</v>
      </c>
      <c r="I81" s="6">
        <f>'octsep cfs'!$G81*31*1.983471/1000</f>
        <v>865.19203367099999</v>
      </c>
      <c r="J81" s="6">
        <f xml:space="preserve"> ('octsep cfs'!$H81*30 + 'octsep cfs'!$I81*31 + 'octsep cfs'!$J81*30 + 'octsep cfs'!$K81*31 + 'octsep cfs'!$L81*31)*1.983471/1000</f>
        <v>20426.839564571997</v>
      </c>
      <c r="K81" s="6">
        <f xml:space="preserve"> ('octsep cfs'!$I81*31 + 'octsep cfs'!$J81*30 + 'octsep cfs'!$K81*31 + 'octsep cfs'!$L81*31)*1.983471/1000</f>
        <v>18591.434674722001</v>
      </c>
      <c r="L81" s="6">
        <f xml:space="preserve"> ('octsep cfs'!$J81*30 + 'octsep cfs'!$K81*31 + 'octsep cfs'!$L81*31)*1.983471/1000</f>
        <v>13816.061630658001</v>
      </c>
      <c r="M81" s="6">
        <f xml:space="preserve"> ('octsep cfs'!$K81*31 + 'octsep cfs'!$L81*31)*1.983471/1000</f>
        <v>8028.9279633779997</v>
      </c>
      <c r="N81" s="6">
        <f xml:space="preserve"> 'octsep cfs'!$L81*31*1.983471/1000</f>
        <v>2845.5231990780003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10146.96160296</v>
      </c>
      <c r="C82" s="6">
        <f>('augjul cfs'!$C82*30 + 'octsep cfs'!$B82*31 + 'octsep cfs'!$C82*30 + 'octsep cfs'!$D82*31 + 'octsep cfs'!$E82*31 + 'octsep cfs'!$F82*28 + 'octsep cfs'!$G82*31)*1.983471/1000</f>
        <v>7301.4384038819999</v>
      </c>
      <c r="D82" s="6">
        <f>('octsep cfs'!$B82*31 + 'octsep cfs'!$C82*30 + 'octsep cfs'!$D82*31 + 'octsep cfs'!$E82*31 + 'octsep cfs'!$F82*28 + 'octsep cfs'!$G82*31)*1.983471/1000</f>
        <v>5674.4764814219998</v>
      </c>
      <c r="E82" s="6">
        <f>('octsep cfs'!$C82*30 + 'octsep cfs'!$D82*31 + 'octsep cfs'!$E82*31 + 'octsep cfs'!$F82*28 + 'octsep cfs'!$G82*31)*1.983471/1000</f>
        <v>3672.9935812709996</v>
      </c>
      <c r="F82" s="6">
        <f>('octsep cfs'!$D82*31 + 'octsep cfs'!$E82*31 + 'octsep cfs'!$F82*28 + 'octsep cfs'!$G82*31)*1.983471/1000</f>
        <v>2612.0944475010001</v>
      </c>
      <c r="G82" s="6">
        <f>('octsep cfs'!$E82*31 + 'octsep cfs'!$F82*28 + 'octsep cfs'!$G82*31)*1.983471/1000</f>
        <v>1829.4187743719999</v>
      </c>
      <c r="H82" s="6">
        <f>('octsep cfs'!$F82*28 + 'octsep cfs'!$G82*31)*1.983471/1000</f>
        <v>1071.8300424510001</v>
      </c>
      <c r="I82" s="6">
        <f>'octsep cfs'!$G82*31*1.983471/1000</f>
        <v>564.88659038699996</v>
      </c>
      <c r="J82" s="6">
        <f xml:space="preserve"> ('octsep cfs'!$H82*30 + 'octsep cfs'!$I82*31 + 'octsep cfs'!$J82*30 + 'octsep cfs'!$K82*31 + 'octsep cfs'!$L82*31)*1.983471/1000</f>
        <v>21528.939357953997</v>
      </c>
      <c r="K82" s="6">
        <f xml:space="preserve"> ('octsep cfs'!$I82*31 + 'octsep cfs'!$J82*30 + 'octsep cfs'!$K82*31 + 'octsep cfs'!$L82*31)*1.983471/1000</f>
        <v>19878.116279364</v>
      </c>
      <c r="L82" s="6">
        <f xml:space="preserve"> ('octsep cfs'!$J82*30 + 'octsep cfs'!$K82*31 + 'octsep cfs'!$L82*31)*1.983471/1000</f>
        <v>14243.515498926001</v>
      </c>
      <c r="M82" s="6">
        <f xml:space="preserve"> ('octsep cfs'!$K82*31 + 'octsep cfs'!$L82*31)*1.983471/1000</f>
        <v>7404.7058380260005</v>
      </c>
      <c r="N82" s="6">
        <f xml:space="preserve"> 'octsep cfs'!$L82*31*1.983471/1000</f>
        <v>2603.5694891429998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8352.9001826339991</v>
      </c>
      <c r="C83" s="6">
        <f>('augjul cfs'!$C83*30 + 'octsep cfs'!$B83*31 + 'octsep cfs'!$C83*30 + 'octsep cfs'!$D83*31 + 'octsep cfs'!$E83*31 + 'octsep cfs'!$F83*28 + 'octsep cfs'!$G83*31)*1.983471/1000</f>
        <v>5749.3306934909997</v>
      </c>
      <c r="D83" s="6">
        <f>('octsep cfs'!$B83*31 + 'octsep cfs'!$C83*30 + 'octsep cfs'!$D83*31 + 'octsep cfs'!$E83*31 + 'octsep cfs'!$F83*28 + 'octsep cfs'!$G83*31)*1.983471/1000</f>
        <v>4196.8084376609995</v>
      </c>
      <c r="E83" s="6">
        <f>('octsep cfs'!$C83*30 + 'octsep cfs'!$D83*31 + 'octsep cfs'!$E83*31 + 'octsep cfs'!$F83*28 + 'octsep cfs'!$G83*31)*1.983471/1000</f>
        <v>3525.6712727459999</v>
      </c>
      <c r="F83" s="6">
        <f>('octsep cfs'!$D83*31 + 'octsep cfs'!$E83*31 + 'octsep cfs'!$F83*28 + 'octsep cfs'!$G83*31)*1.983471/1000</f>
        <v>2677.3208913359999</v>
      </c>
      <c r="G83" s="6">
        <f>('octsep cfs'!$E83*31 + 'octsep cfs'!$F83*28 + 'octsep cfs'!$G83*31)*1.983471/1000</f>
        <v>2075.3572775459998</v>
      </c>
      <c r="H83" s="6">
        <f>('octsep cfs'!$F83*28 + 'octsep cfs'!$G83*31)*1.983471/1000</f>
        <v>1522.8911825609998</v>
      </c>
      <c r="I83" s="6">
        <f>'octsep cfs'!$G83*31*1.983471/1000</f>
        <v>1098.475991865</v>
      </c>
      <c r="J83" s="6">
        <f xml:space="preserve"> ('octsep cfs'!$H83*30 + 'octsep cfs'!$I83*31 + 'octsep cfs'!$J83*30 + 'octsep cfs'!$K83*31 + 'octsep cfs'!$L83*31)*1.983471/1000</f>
        <v>24848.089646708999</v>
      </c>
      <c r="K83" s="6">
        <f xml:space="preserve"> ('octsep cfs'!$I83*31 + 'octsep cfs'!$J83*30 + 'octsep cfs'!$K83*31 + 'octsep cfs'!$L83*31)*1.983471/1000</f>
        <v>23191.494667509</v>
      </c>
      <c r="L83" s="6">
        <f xml:space="preserve"> ('octsep cfs'!$J83*30 + 'octsep cfs'!$K83*31 + 'octsep cfs'!$L83*31)*1.983471/1000</f>
        <v>18519.605255928</v>
      </c>
      <c r="M83" s="6">
        <f xml:space="preserve"> ('octsep cfs'!$K83*31 + 'octsep cfs'!$L83*31)*1.983471/1000</f>
        <v>10217.886558978</v>
      </c>
      <c r="N83" s="6">
        <f xml:space="preserve"> 'octsep cfs'!$L83*31*1.983471/1000</f>
        <v>2888.9334453840002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8850.3626433179998</v>
      </c>
      <c r="C84" s="6">
        <f>('augjul cfs'!$C84*30 + 'octsep cfs'!$B84*31 + 'octsep cfs'!$C84*30 + 'octsep cfs'!$D84*31 + 'octsep cfs'!$E84*31 + 'octsep cfs'!$F84*29 + 'octsep cfs'!$G84*31)*1.983471/1000</f>
        <v>5961.4291979339996</v>
      </c>
      <c r="D84" s="6">
        <f>('octsep cfs'!$B84*31 + 'octsep cfs'!$C84*30 + 'octsep cfs'!$D84*31 + 'octsep cfs'!$E84*31 + 'octsep cfs'!$F84*29 + 'octsep cfs'!$G84*31)*1.983471/1000</f>
        <v>4395.9350417639998</v>
      </c>
      <c r="E84" s="6">
        <f>('octsep cfs'!$C84*30 + 'octsep cfs'!$D84*31 + 'octsep cfs'!$E84*31 + 'octsep cfs'!$F84*29 + 'octsep cfs'!$G84*31)*1.983471/1000</f>
        <v>3113.7955857119996</v>
      </c>
      <c r="F84" s="6">
        <f>('octsep cfs'!$D84*31 + 'octsep cfs'!$E84*31 + 'octsep cfs'!$F84*29 + 'octsep cfs'!$G84*31)*1.983471/1000</f>
        <v>2155.1245472820001</v>
      </c>
      <c r="G84" s="6">
        <f>('octsep cfs'!$E84*31 + 'octsep cfs'!$F84*29 + 'octsep cfs'!$G84*31)*1.983471/1000</f>
        <v>1443.0366401009999</v>
      </c>
      <c r="H84" s="6">
        <f>('octsep cfs'!$F84*29 + 'octsep cfs'!$G84*31)*1.983471/1000</f>
        <v>909.75467662799997</v>
      </c>
      <c r="I84" s="6">
        <f>'octsep cfs'!$G84*31*1.983471/1000</f>
        <v>481.57089103200002</v>
      </c>
      <c r="J84" s="6">
        <f xml:space="preserve"> ('octsep cfs'!$H84*30 + 'octsep cfs'!$I84*31 + 'octsep cfs'!$J84*30 + 'octsep cfs'!$K84*31 + 'octsep cfs'!$L84*31)*1.983471/1000</f>
        <v>21320.488456679999</v>
      </c>
      <c r="K84" s="6">
        <f xml:space="preserve"> ('octsep cfs'!$I84*31 + 'octsep cfs'!$J84*30 + 'octsep cfs'!$K84*31 + 'octsep cfs'!$L84*31)*1.983471/1000</f>
        <v>20655.470299799999</v>
      </c>
      <c r="L84" s="6">
        <f xml:space="preserve"> ('octsep cfs'!$J84*30 + 'octsep cfs'!$K84*31 + 'octsep cfs'!$L84*31)*1.983471/1000</f>
        <v>15702.767014452</v>
      </c>
      <c r="M84" s="6">
        <f xml:space="preserve"> ('octsep cfs'!$K84*31 + 'octsep cfs'!$L84*31)*1.983471/1000</f>
        <v>9300.122626452001</v>
      </c>
      <c r="N84" s="6">
        <f xml:space="preserve"> 'octsep cfs'!$L84*31*1.983471/1000</f>
        <v>3654.638540637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9736.6548414869994</v>
      </c>
      <c r="C85" s="6">
        <f>('augjul cfs'!$C85*30 + 'octsep cfs'!$B85*31 + 'octsep cfs'!$C85*30 + 'octsep cfs'!$D85*31 + 'octsep cfs'!$E85*31 + 'octsep cfs'!$F85*28 + 'octsep cfs'!$G85*31)*1.983471/1000</f>
        <v>6082.0163008500003</v>
      </c>
      <c r="D85" s="6">
        <f>('octsep cfs'!$B85*31 + 'octsep cfs'!$C85*30 + 'octsep cfs'!$D85*31 + 'octsep cfs'!$E85*31 + 'octsep cfs'!$F85*28 + 'octsep cfs'!$G85*31)*1.983471/1000</f>
        <v>4534.0758630299997</v>
      </c>
      <c r="E85" s="6">
        <f>('octsep cfs'!$C85*30 + 'octsep cfs'!$D85*31 + 'octsep cfs'!$E85*31 + 'octsep cfs'!$F85*28 + 'octsep cfs'!$G85*31)*1.983471/1000</f>
        <v>3296.3304548999999</v>
      </c>
      <c r="F85" s="6">
        <f>('octsep cfs'!$D85*31 + 'octsep cfs'!$E85*31 + 'octsep cfs'!$F85*28 + 'octsep cfs'!$G85*31)*1.983471/1000</f>
        <v>2205.9767767799999</v>
      </c>
      <c r="G85" s="6">
        <f>('octsep cfs'!$E85*31 + 'octsep cfs'!$F85*28 + 'octsep cfs'!$G85*31)*1.983471/1000</f>
        <v>1541.849198379</v>
      </c>
      <c r="H85" s="6">
        <f>('octsep cfs'!$F85*28 + 'octsep cfs'!$G85*31)*1.983471/1000</f>
        <v>917.13517221899997</v>
      </c>
      <c r="I85" s="6">
        <f>'octsep cfs'!$G85*31*1.983471/1000</f>
        <v>499.21783251900001</v>
      </c>
      <c r="J85" s="6">
        <f xml:space="preserve"> ('octsep cfs'!$H85*30 + 'octsep cfs'!$I85*31 + 'octsep cfs'!$J85*30 + 'octsep cfs'!$K85*31 + 'octsep cfs'!$L85*31)*1.983471/1000</f>
        <v>17293.431417612002</v>
      </c>
      <c r="K85" s="6">
        <f xml:space="preserve"> ('octsep cfs'!$I85*31 + 'octsep cfs'!$J85*30 + 'octsep cfs'!$K85*31 + 'octsep cfs'!$L85*31)*1.983471/1000</f>
        <v>16371.652939782</v>
      </c>
      <c r="L85" s="6">
        <f xml:space="preserve"> ('octsep cfs'!$J85*30 + 'octsep cfs'!$K85*31 + 'octsep cfs'!$L85*31)*1.983471/1000</f>
        <v>13379.481812319</v>
      </c>
      <c r="M85" s="6">
        <f xml:space="preserve"> ('octsep cfs'!$K85*31 + 'octsep cfs'!$L85*31)*1.983471/1000</f>
        <v>7582.5894677189999</v>
      </c>
      <c r="N85" s="6">
        <f xml:space="preserve"> 'octsep cfs'!$L85*31*1.983471/1000</f>
        <v>2978.582367642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8489.4641444550016</v>
      </c>
      <c r="C86" s="10">
        <f>('augjul cfs'!$C86*30 + 'octsep cfs'!$B86*31 + 'octsep cfs'!$C86*30 + 'octsep cfs'!$D86*31 + 'octsep cfs'!$E86*31 + 'octsep cfs'!$F86*28 + 'octsep cfs'!$G86*31)*1.983471/1000</f>
        <v>5510.8817768129993</v>
      </c>
      <c r="D86" s="10">
        <f>('octsep cfs'!$B86*31 + 'octsep cfs'!$C86*30 + 'octsep cfs'!$D86*31 + 'octsep cfs'!$E86*31 + 'octsep cfs'!$F86*28 + 'octsep cfs'!$G86*31)*1.983471/1000</f>
        <v>3634.9545744329998</v>
      </c>
      <c r="E86" s="10">
        <f>('octsep cfs'!$C86*30 + 'octsep cfs'!$D86*31 + 'octsep cfs'!$E86*31 + 'octsep cfs'!$F86*28 + 'octsep cfs'!$G86*31)*1.983471/1000</f>
        <v>2812.6808862600001</v>
      </c>
      <c r="F86" s="10">
        <f>('octsep cfs'!$D86*31 + 'octsep cfs'!$E86*31 + 'octsep cfs'!$F86*28 + 'octsep cfs'!$G86*31)*1.983471/1000</f>
        <v>2075.7222362100001</v>
      </c>
      <c r="G86" s="10">
        <f>('octsep cfs'!$E86*31 + 'octsep cfs'!$F86*28 + 'octsep cfs'!$G86*31)*1.983471/1000</f>
        <v>1562.9771314709999</v>
      </c>
      <c r="H86" s="10">
        <f>('octsep cfs'!$F86*28 + 'octsep cfs'!$G86*31)*1.983471/1000</f>
        <v>977.30773194599999</v>
      </c>
      <c r="I86" s="6">
        <f>'octsep cfs'!$G86*31*1.983471/1000</f>
        <v>617.70443964600008</v>
      </c>
      <c r="J86" s="6">
        <f xml:space="preserve"> ('octsep cfs'!$H86*30 + 'octsep cfs'!$I86*31 + 'octsep cfs'!$J86*30 + 'octsep cfs'!$K86*31 + 'octsep cfs'!$L86*31)*1.983471/1000</f>
        <v>18105.980147472001</v>
      </c>
      <c r="K86" s="6">
        <f xml:space="preserve"> ('octsep cfs'!$I86*31 + 'octsep cfs'!$J86*30 + 'octsep cfs'!$K86*31 + 'octsep cfs'!$L86*31)*1.983471/1000</f>
        <v>16733.100860112001</v>
      </c>
      <c r="L86" s="6">
        <f xml:space="preserve"> ('octsep cfs'!$J86*30 + 'octsep cfs'!$K86*31 + 'octsep cfs'!$L86*31)*1.983471/1000</f>
        <v>13580.385606438</v>
      </c>
      <c r="M86" s="6">
        <f xml:space="preserve"> ('octsep cfs'!$K86*31 + 'octsep cfs'!$L86*31)*1.983471/1000</f>
        <v>7811.8767318479995</v>
      </c>
      <c r="N86" s="6">
        <f xml:space="preserve"> 'octsep cfs'!$L86*31*1.983471/1000</f>
        <v>2957.0617072919999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9377.0059293540016</v>
      </c>
      <c r="C87" s="10">
        <f>('augjul cfs'!$C87*30 + 'octsep cfs'!$B87*31 + 'octsep cfs'!$C87*30 + 'octsep cfs'!$D87*31 + 'octsep cfs'!$E87*31 + 'octsep cfs'!$F87*28 + 'octsep cfs'!$G87*31)*1.983471/1000</f>
        <v>6419.9442220620003</v>
      </c>
      <c r="D87" s="10">
        <f>('octsep cfs'!$B87*31 + 'octsep cfs'!$C87*30 + 'octsep cfs'!$D87*31 + 'octsep cfs'!$E87*31 + 'octsep cfs'!$F87*28 + 'octsep cfs'!$G87*31)*1.983471/1000</f>
        <v>4411.3823139119995</v>
      </c>
      <c r="E87" s="10">
        <f>('octsep cfs'!$C87*30 + 'octsep cfs'!$D87*31 + 'octsep cfs'!$E87*31 + 'octsep cfs'!$F87*28 + 'octsep cfs'!$G87*31)*1.983471/1000</f>
        <v>3039.9628612079996</v>
      </c>
      <c r="F87" s="10">
        <f>('octsep cfs'!$D87*31 + 'octsep cfs'!$E87*31 + 'octsep cfs'!$F87*28 + 'octsep cfs'!$G87*31)*1.983471/1000</f>
        <v>2220.1744621980001</v>
      </c>
      <c r="G87" s="10">
        <f>('octsep cfs'!$E87*31 + 'octsep cfs'!$F87*28 + 'octsep cfs'!$G87*31)*1.983471/1000</f>
        <v>1644.6505168379999</v>
      </c>
      <c r="H87" s="10">
        <f>('octsep cfs'!$F87*28 + 'octsep cfs'!$G87*31)*1.983471/1000</f>
        <v>1012.6194661589999</v>
      </c>
      <c r="I87" s="6">
        <f>'octsep cfs'!$G87*31*1.983471/1000</f>
        <v>572.26510250699994</v>
      </c>
      <c r="J87" s="6">
        <f xml:space="preserve"> ('octsep cfs'!$H87*30 + 'octsep cfs'!$I87*31 + 'octsep cfs'!$J87*30 + 'octsep cfs'!$K87*31 + 'octsep cfs'!$L87*31)*1.983471/1000</f>
        <v>23019.497979743999</v>
      </c>
      <c r="K87" s="6">
        <f xml:space="preserve"> ('octsep cfs'!$I87*31 + 'octsep cfs'!$J87*30 + 'octsep cfs'!$K87*31 + 'octsep cfs'!$L87*31)*1.983471/1000</f>
        <v>22142.823632454001</v>
      </c>
      <c r="L87" s="6">
        <f xml:space="preserve"> ('octsep cfs'!$J87*30 + 'octsep cfs'!$K87*31 + 'octsep cfs'!$L87*31)*1.983471/1000</f>
        <v>17949.184781450997</v>
      </c>
      <c r="M87" s="6">
        <f xml:space="preserve"> ('octsep cfs'!$K87*31 + 'octsep cfs'!$L87*31)*1.983471/1000</f>
        <v>10361.337132111001</v>
      </c>
      <c r="N87" s="6">
        <f xml:space="preserve"> 'octsep cfs'!$L87*31*1.983471/1000</f>
        <v>3523.6084629060001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10278.360606296999</v>
      </c>
      <c r="C88" s="10">
        <f>('augjul cfs'!$C88*30 + 'octsep cfs'!$B88*31 + 'octsep cfs'!$C88*30 + 'octsep cfs'!$D88*31 + 'octsep cfs'!$E88*31 + 'octsep cfs'!$F88*29 + 'octsep cfs'!$G88*31)*1.983471/1000</f>
        <v>6754.7521433909997</v>
      </c>
      <c r="D88" s="10">
        <f>('octsep cfs'!$B88*31 + 'octsep cfs'!$C88*30 + 'octsep cfs'!$D88*31 + 'octsep cfs'!$E88*31 + 'octsep cfs'!$F88*29 + 'octsep cfs'!$G88*31)*1.983471/1000</f>
        <v>4816.5836210309999</v>
      </c>
      <c r="E88" s="10">
        <f>('octsep cfs'!$C88*30 + 'octsep cfs'!$D88*31 + 'octsep cfs'!$E88*31 + 'octsep cfs'!$F88*29 + 'octsep cfs'!$G88*31)*1.983471/1000</f>
        <v>3257.1965720699995</v>
      </c>
      <c r="F88" s="10">
        <f>('octsep cfs'!$D88*31 + 'octsep cfs'!$E88*31 + 'octsep cfs'!$F88*29 + 'octsep cfs'!$G88*31)*1.983471/1000</f>
        <v>2406.1685048099998</v>
      </c>
      <c r="G88" s="10">
        <f>('octsep cfs'!$E88*31 + 'octsep cfs'!$F88*29 + 'octsep cfs'!$G88*31)*1.983471/1000</f>
        <v>1744.7463808530001</v>
      </c>
      <c r="H88" s="10">
        <f>('octsep cfs'!$F88*29 + 'octsep cfs'!$G88*31)*1.983471/1000</f>
        <v>1130.7311972670002</v>
      </c>
      <c r="I88" s="6">
        <f>'octsep cfs'!$G88*31*1.983471/1000</f>
        <v>690.81319723499996</v>
      </c>
      <c r="J88" s="6">
        <f xml:space="preserve"> ('octsep cfs'!$H88*30 + 'octsep cfs'!$I88*31 + 'octsep cfs'!$J88*30 + 'octsep cfs'!$K88*31 + 'octsep cfs'!$L88*31)*1.983471/1000</f>
        <v>28396.447860753</v>
      </c>
      <c r="K88" s="6">
        <f xml:space="preserve"> ('octsep cfs'!$I88*31 + 'octsep cfs'!$J88*30 + 'octsep cfs'!$K88*31 + 'octsep cfs'!$L88*31)*1.983471/1000</f>
        <v>26519.747104683</v>
      </c>
      <c r="L88" s="6">
        <f xml:space="preserve"> ('octsep cfs'!$J88*30 + 'octsep cfs'!$K88*31 + 'octsep cfs'!$L88*31)*1.983471/1000</f>
        <v>22076.345618418</v>
      </c>
      <c r="M88" s="6">
        <f xml:space="preserve"> ('octsep cfs'!$K88*31 + 'octsep cfs'!$L88*31)*1.983471/1000</f>
        <v>13032.788932758</v>
      </c>
      <c r="N88" s="6">
        <f xml:space="preserve"> 'octsep cfs'!$L88*31*1.983471/1000</f>
        <v>3934.7760507930002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10757.577117252</v>
      </c>
      <c r="C89" s="6">
        <f>('augjul cfs'!$C89*30 + 'octsep cfs'!$B89*31 + 'octsep cfs'!$C89*30 + 'octsep cfs'!$D89*31 + 'octsep cfs'!$E89*31 + 'octsep cfs'!$F89*28 + 'octsep cfs'!$G89*31)*1.983471/1000</f>
        <v>6822.8010664590001</v>
      </c>
      <c r="D89" s="6">
        <f>('octsep cfs'!$B89*31 + 'octsep cfs'!$C89*30 + 'octsep cfs'!$D89*31 + 'octsep cfs'!$E89*31 + 'octsep cfs'!$F89*28 + 'octsep cfs'!$G89*31)*1.983471/1000</f>
        <v>5249.3333568690005</v>
      </c>
      <c r="E89" s="6">
        <f>('octsep cfs'!$C89*30 + 'octsep cfs'!$D89*31 + 'octsep cfs'!$E89*31 + 'octsep cfs'!$F89*28 + 'octsep cfs'!$G89*31)*1.983471/1000</f>
        <v>4002.9796845989999</v>
      </c>
      <c r="F89" s="6">
        <f>('octsep cfs'!$D89*31 + 'octsep cfs'!$E89*31 + 'octsep cfs'!$F89*28 + 'octsep cfs'!$G89*31)*1.983471/1000</f>
        <v>2789.5714656390001</v>
      </c>
      <c r="G89" s="6">
        <f>('octsep cfs'!$E89*31 + 'octsep cfs'!$F89*28 + 'octsep cfs'!$G89*31)*1.983471/1000</f>
        <v>1969.3883559000001</v>
      </c>
      <c r="H89" s="6">
        <f>('octsep cfs'!$F89*28 + 'octsep cfs'!$G89*31)*1.983471/1000</f>
        <v>1349.285899815</v>
      </c>
      <c r="I89" s="6">
        <f>'octsep cfs'!$G89*31*1.983471/1000</f>
        <v>858.05947195499994</v>
      </c>
      <c r="J89" s="6">
        <f xml:space="preserve"> ('octsep cfs'!$H89*30 + 'octsep cfs'!$I89*31 + 'octsep cfs'!$J89*30 + 'octsep cfs'!$K89*31 + 'octsep cfs'!$L89*31)*1.983471/1000</f>
        <v>23005.970707524</v>
      </c>
      <c r="K89" s="6">
        <f xml:space="preserve"> ('octsep cfs'!$I89*31 + 'octsep cfs'!$J89*30 + 'octsep cfs'!$K89*31 + 'octsep cfs'!$L89*31)*1.983471/1000</f>
        <v>21552.641836404</v>
      </c>
      <c r="L89" s="6">
        <f xml:space="preserve"> ('octsep cfs'!$J89*30 + 'octsep cfs'!$K89*31 + 'octsep cfs'!$L89*31)*1.983471/1000</f>
        <v>16234.148812706999</v>
      </c>
      <c r="M89" s="6">
        <f xml:space="preserve"> ('octsep cfs'!$K89*31 + 'octsep cfs'!$L89*31)*1.983471/1000</f>
        <v>9040.3375122270008</v>
      </c>
      <c r="N89" s="6">
        <f xml:space="preserve"> 'octsep cfs'!$L89*31*1.983471/1000</f>
        <v>3441.8914411769997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9558.9021208800004</v>
      </c>
      <c r="C90" s="6">
        <f>('augjul cfs'!$C90*30 + 'octsep cfs'!$B90*31 + 'octsep cfs'!$C90*30 + 'octsep cfs'!$D90*31 + 'octsep cfs'!$E90*31 + 'octsep cfs'!$F90*28 + 'octsep cfs'!$G90*31)*1.983471/1000</f>
        <v>6117.0106797030003</v>
      </c>
      <c r="D90" s="6">
        <f>('octsep cfs'!$B90*31 + 'octsep cfs'!$C90*30 + 'octsep cfs'!$D90*31 + 'octsep cfs'!$E90*31 + 'octsep cfs'!$F90*28 + 'octsep cfs'!$G90*31)*1.983471/1000</f>
        <v>3685.4339113830001</v>
      </c>
      <c r="E90" s="6">
        <f>('octsep cfs'!$C90*30 + 'octsep cfs'!$D90*31 + 'octsep cfs'!$E90*31 + 'octsep cfs'!$F90*28 + 'octsep cfs'!$G90*31)*1.983471/1000</f>
        <v>2693.8848576569999</v>
      </c>
      <c r="F90" s="6">
        <f>('octsep cfs'!$D90*31 + 'octsep cfs'!$E90*31 + 'octsep cfs'!$F90*28 + 'octsep cfs'!$G90*31)*1.983471/1000</f>
        <v>2027.3195933969998</v>
      </c>
      <c r="G90" s="6">
        <f>('octsep cfs'!$E90*31 + 'octsep cfs'!$F90*28 + 'octsep cfs'!$G90*31)*1.983471/1000</f>
        <v>1473.1933331849998</v>
      </c>
      <c r="H90" s="6">
        <f>('octsep cfs'!$F90*28 + 'octsep cfs'!$G90*31)*1.983471/1000</f>
        <v>972.00789743400003</v>
      </c>
      <c r="I90" s="6">
        <f>'octsep cfs'!$G90*31*1.983471/1000</f>
        <v>617.45848924200004</v>
      </c>
      <c r="J90" s="6">
        <f xml:space="preserve"> ('octsep cfs'!$H90*30 + 'octsep cfs'!$I90*31 + 'octsep cfs'!$J90*30 + 'octsep cfs'!$K90*31 + 'octsep cfs'!$L90*31)*1.983471/1000</f>
        <v>22244.988256722001</v>
      </c>
      <c r="K90" s="6">
        <f xml:space="preserve"> ('octsep cfs'!$I90*31 + 'octsep cfs'!$J90*30 + 'octsep cfs'!$K90*31 + 'octsep cfs'!$L90*31)*1.983471/1000</f>
        <v>21117.920530391999</v>
      </c>
      <c r="L90" s="6">
        <f xml:space="preserve"> ('octsep cfs'!$J90*30 + 'octsep cfs'!$K90*31 + 'octsep cfs'!$L90*31)*1.983471/1000</f>
        <v>16164.909807039001</v>
      </c>
      <c r="M90" s="6">
        <f xml:space="preserve"> ('octsep cfs'!$K90*31 + 'octsep cfs'!$L90*31)*1.983471/1000</f>
        <v>9437.6703898889991</v>
      </c>
      <c r="N90" s="6">
        <f xml:space="preserve"> 'octsep cfs'!$L90*31*1.983471/1000</f>
        <v>3363.5562375029999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12788.385636138</v>
      </c>
      <c r="C91" s="6">
        <f>('augjul cfs'!$C91*30 + 'octsep cfs'!$B91*31 + 'octsep cfs'!$C91*30 + 'octsep cfs'!$D91*31 + 'octsep cfs'!$E91*31 + 'octsep cfs'!$F91*28 + 'octsep cfs'!$G91*31)*1.983471/1000</f>
        <v>9424.829398635</v>
      </c>
      <c r="D91" s="6">
        <f>('octsep cfs'!$B91*31 + 'octsep cfs'!$C91*30 + 'octsep cfs'!$D91*31 + 'octsep cfs'!$E91*31 + 'octsep cfs'!$F91*28 + 'octsep cfs'!$G91*31)*1.983471/1000</f>
        <v>7366.2840212850006</v>
      </c>
      <c r="E91" s="6">
        <f>('octsep cfs'!$C91*30 + 'octsep cfs'!$D91*31 + 'octsep cfs'!$E91*31 + 'octsep cfs'!$F91*28 + 'octsep cfs'!$G91*31)*1.983471/1000</f>
        <v>5761.0272219779999</v>
      </c>
      <c r="F91" s="6">
        <f>('octsep cfs'!$D91*31 + 'octsep cfs'!$E91*31 + 'octsep cfs'!$F91*28 + 'octsep cfs'!$G91*31)*1.983471/1000</f>
        <v>4243.6124028479999</v>
      </c>
      <c r="G91" s="6">
        <f>('octsep cfs'!$E91*31 + 'octsep cfs'!$F91*28 + 'octsep cfs'!$G91*31)*1.983471/1000</f>
        <v>3257.5972332119995</v>
      </c>
      <c r="H91" s="6">
        <f>('octsep cfs'!$F91*28 + 'octsep cfs'!$G91*31)*1.983471/1000</f>
        <v>2489.5556091210001</v>
      </c>
      <c r="I91" s="6">
        <f>'octsep cfs'!$G91*31*1.983471/1000</f>
        <v>1474.7801099850001</v>
      </c>
      <c r="J91" s="6">
        <f xml:space="preserve"> ('octsep cfs'!$H91*30 + 'octsep cfs'!$I91*31 + 'octsep cfs'!$J91*30 + 'octsep cfs'!$K91*31 + 'octsep cfs'!$L91*31)*1.983471/1000</f>
        <v>20113.980733328997</v>
      </c>
      <c r="K91" s="6">
        <f xml:space="preserve"> ('octsep cfs'!$I91*31 + 'octsep cfs'!$J91*30 + 'octsep cfs'!$K91*31 + 'octsep cfs'!$L91*31)*1.983471/1000</f>
        <v>18377.352699278999</v>
      </c>
      <c r="L91" s="6">
        <f xml:space="preserve"> ('octsep cfs'!$J91*30 + 'octsep cfs'!$K91*31 + 'octsep cfs'!$L91*31)*1.983471/1000</f>
        <v>13369.802473839</v>
      </c>
      <c r="M91" s="6">
        <f xml:space="preserve"> ('octsep cfs'!$K91*31 + 'octsep cfs'!$L91*31)*1.983471/1000</f>
        <v>6849.0423877889998</v>
      </c>
      <c r="N91" s="6">
        <f xml:space="preserve"> 'octsep cfs'!$L91*31*1.983471/1000</f>
        <v>2794.918903455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11380.732135205999</v>
      </c>
      <c r="C92" s="6">
        <f>('augjul cfs'!$C92*30 + 'octsep cfs'!$B92*31 + 'octsep cfs'!$C92*30 + 'octsep cfs'!$D92*31 + 'octsep cfs'!$E92*31 + 'octsep cfs'!$F92*29 + 'octsep cfs'!$G92*31)*1.983471/1000</f>
        <v>8585.8132317510008</v>
      </c>
      <c r="D92" s="6">
        <f>('octsep cfs'!$B92*31 + 'octsep cfs'!$C92*30 + 'octsep cfs'!$D92*31 + 'octsep cfs'!$E92*31 + 'octsep cfs'!$F92*29 + 'octsep cfs'!$G92*31)*1.983471/1000</f>
        <v>5784.7158161310008</v>
      </c>
      <c r="E92" s="6">
        <f>('octsep cfs'!$C92*30 + 'octsep cfs'!$D92*31 + 'octsep cfs'!$E92*31 + 'octsep cfs'!$F92*29 + 'octsep cfs'!$G92*31)*1.983471/1000</f>
        <v>4154.5565384189995</v>
      </c>
      <c r="F92" s="6">
        <f>('octsep cfs'!$D92*31 + 'octsep cfs'!$E92*31 + 'octsep cfs'!$F92*29 + 'octsep cfs'!$G92*31)*1.983471/1000</f>
        <v>3056.824348179</v>
      </c>
      <c r="G92" s="6">
        <f>('octsep cfs'!$E92*31 + 'octsep cfs'!$F92*29 + 'octsep cfs'!$G92*31)*1.983471/1000</f>
        <v>2230.6154535420001</v>
      </c>
      <c r="H92" s="6">
        <f>('octsep cfs'!$F92*29 + 'octsep cfs'!$G92*31)*1.983471/1000</f>
        <v>1515.8220919170001</v>
      </c>
      <c r="I92" s="6">
        <f>'octsep cfs'!$G92*31*1.983471/1000</f>
        <v>871.64823177599999</v>
      </c>
      <c r="J92" s="6">
        <f xml:space="preserve"> ('octsep cfs'!$H92*30 + 'octsep cfs'!$I92*31 + 'octsep cfs'!$J92*30 + 'octsep cfs'!$K92*31 + 'octsep cfs'!$L92*31)*1.983471/1000</f>
        <v>21486.975062006997</v>
      </c>
      <c r="K92" s="6">
        <f xml:space="preserve"> ('octsep cfs'!$I92*31 + 'octsep cfs'!$J92*30 + 'octsep cfs'!$K92*31 + 'octsep cfs'!$L92*31)*1.983471/1000</f>
        <v>18219.424771317001</v>
      </c>
      <c r="L92" s="6">
        <f xml:space="preserve"> ('octsep cfs'!$J92*30 + 'octsep cfs'!$K92*31 + 'octsep cfs'!$L92*31)*1.983471/1000</f>
        <v>12728.520514415999</v>
      </c>
      <c r="M92" s="6">
        <f xml:space="preserve"> ('octsep cfs'!$K92*31 + 'octsep cfs'!$L92*31)*1.983471/1000</f>
        <v>7350.5967491459996</v>
      </c>
      <c r="N92" s="6">
        <f xml:space="preserve"> 'octsep cfs'!$L92*31*1.983471/1000</f>
        <v>2888.564519778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10970.177439858</v>
      </c>
      <c r="C93" s="6">
        <f>('augjul cfs'!$C93*30 + 'octsep cfs'!$B93*31 + 'octsep cfs'!$C93*30 + 'octsep cfs'!$D93*31 + 'octsep cfs'!$E93*31 + 'octsep cfs'!$F93*28 + 'octsep cfs'!$G93*31)*1.983471/1000</f>
        <v>8081.6129200799996</v>
      </c>
      <c r="D93" s="6">
        <f>('octsep cfs'!$B93*31 + 'octsep cfs'!$C93*30 + 'octsep cfs'!$D93*31 + 'octsep cfs'!$E93*31 + 'octsep cfs'!$F93*28 + 'octsep cfs'!$G93*31)*1.983471/1000</f>
        <v>6245.0774517599993</v>
      </c>
      <c r="E93" s="6">
        <f>('octsep cfs'!$C93*30 + 'octsep cfs'!$D93*31 + 'octsep cfs'!$E93*31 + 'octsep cfs'!$F93*28 + 'octsep cfs'!$G93*31)*1.983471/1000</f>
        <v>4608.769413948</v>
      </c>
      <c r="F93" s="6">
        <f>('octsep cfs'!$D93*31 + 'octsep cfs'!$E93*31 + 'octsep cfs'!$F93*28 + 'octsep cfs'!$G93*31)*1.983471/1000</f>
        <v>2804.1281593079998</v>
      </c>
      <c r="G93" s="6">
        <f>('octsep cfs'!$E93*31 + 'octsep cfs'!$F93*28 + 'octsep cfs'!$G93*31)*1.983471/1000</f>
        <v>2010.9995940089998</v>
      </c>
      <c r="H93" s="6">
        <f>('octsep cfs'!$F93*28 + 'octsep cfs'!$G93*31)*1.983471/1000</f>
        <v>1399.3209392609999</v>
      </c>
      <c r="I93" s="6">
        <f>'octsep cfs'!$G93*31*1.983471/1000</f>
        <v>819.56823372899999</v>
      </c>
      <c r="J93" s="6">
        <f xml:space="preserve"> ('octsep cfs'!$H93*30 + 'octsep cfs'!$I93*31 + 'octsep cfs'!$J93*30 + 'octsep cfs'!$K93*31 + 'octsep cfs'!$L93*31)*1.983471/1000</f>
        <v>23143.137644529001</v>
      </c>
      <c r="K93" s="6">
        <f xml:space="preserve"> ('octsep cfs'!$I93*31 + 'octsep cfs'!$J93*30 + 'octsep cfs'!$K93*31 + 'octsep cfs'!$L93*31)*1.983471/1000</f>
        <v>21573.775719909001</v>
      </c>
      <c r="L93" s="6">
        <f xml:space="preserve"> ('octsep cfs'!$J93*30 + 'octsep cfs'!$K93*31 + 'octsep cfs'!$L93*31)*1.983471/1000</f>
        <v>15995.866507593</v>
      </c>
      <c r="M93" s="6">
        <f xml:space="preserve"> ('octsep cfs'!$K93*31 + 'octsep cfs'!$L93*31)*1.983471/1000</f>
        <v>8220.4618404930006</v>
      </c>
      <c r="N93" s="6">
        <f xml:space="preserve"> 'octsep cfs'!$L93*31*1.983471/1000</f>
        <v>2813.3651837550001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8440.5219975300006</v>
      </c>
      <c r="C94" s="6">
        <f>('augjul cfs'!$C94*30 + 'octsep cfs'!$B94*31 + 'octsep cfs'!$C94*30 + 'octsep cfs'!$D94*31 + 'octsep cfs'!$E94*31 + 'octsep cfs'!$F94*28 + 'octsep cfs'!$G94*31)*1.983471/1000</f>
        <v>5627.156813775</v>
      </c>
      <c r="D94" s="6">
        <f>('octsep cfs'!$B94*31 + 'octsep cfs'!$C94*30 + 'octsep cfs'!$D94*31 + 'octsep cfs'!$E94*31 + 'octsep cfs'!$F94*28 + 'octsep cfs'!$G94*31)*1.983471/1000</f>
        <v>3834.1783686150002</v>
      </c>
      <c r="E94" s="6">
        <f>('octsep cfs'!$C94*30 + 'octsep cfs'!$D94*31 + 'octsep cfs'!$E94*31 + 'octsep cfs'!$F94*28 + 'octsep cfs'!$G94*31)*1.983471/1000</f>
        <v>2901.411461445</v>
      </c>
      <c r="F94" s="6">
        <f>('octsep cfs'!$D94*31 + 'octsep cfs'!$E94*31 + 'octsep cfs'!$F94*28 + 'octsep cfs'!$G94*31)*1.983471/1000</f>
        <v>2171.1172739550002</v>
      </c>
      <c r="G94" s="6">
        <f>('octsep cfs'!$E94*31 + 'octsep cfs'!$F94*28 + 'octsep cfs'!$G94*31)*1.983471/1000</f>
        <v>1624.431013464</v>
      </c>
      <c r="H94" s="6">
        <f>('octsep cfs'!$F94*28 + 'octsep cfs'!$G94*31)*1.983471/1000</f>
        <v>1015.273350357</v>
      </c>
      <c r="I94" s="6">
        <f>'octsep cfs'!$G94*31*1.983471/1000</f>
        <v>537.70907074500008</v>
      </c>
      <c r="J94" s="6">
        <f xml:space="preserve"> ('octsep cfs'!$H94*30 + 'octsep cfs'!$I94*31 + 'octsep cfs'!$J94*30 + 'octsep cfs'!$K94*31 + 'octsep cfs'!$L94*31)*1.983471/1000</f>
        <v>22617.987912156001</v>
      </c>
      <c r="K94" s="6">
        <f xml:space="preserve"> ('octsep cfs'!$I94*31 + 'octsep cfs'!$J94*30 + 'octsep cfs'!$K94*31 + 'octsep cfs'!$L94*31)*1.983471/1000</f>
        <v>21352.156554666002</v>
      </c>
      <c r="L94" s="6">
        <f xml:space="preserve"> ('octsep cfs'!$J94*30 + 'octsep cfs'!$K94*31 + 'octsep cfs'!$L94*31)*1.983471/1000</f>
        <v>13401.932720568</v>
      </c>
      <c r="M94" s="6">
        <f xml:space="preserve"> ('octsep cfs'!$K94*31 + 'octsep cfs'!$L94*31)*1.983471/1000</f>
        <v>7393.1461690379992</v>
      </c>
      <c r="N94" s="6">
        <f xml:space="preserve"> 'octsep cfs'!$L94*31*1.983471/1000</f>
        <v>2863.5390661709998</v>
      </c>
      <c r="O94" s="22" t="s">
        <v>146</v>
      </c>
    </row>
    <row r="96" spans="1:15" x14ac:dyDescent="0.2">
      <c r="A96" t="s">
        <v>114</v>
      </c>
      <c r="B96" s="10">
        <f>AVERAGE(B5:B94)</f>
        <v>10417.114496410532</v>
      </c>
      <c r="C96" s="10">
        <f t="shared" ref="C96:N96" si="0">AVERAGE(C5:C94)</f>
        <v>6679.794945099964</v>
      </c>
      <c r="D96" s="10">
        <f t="shared" si="0"/>
        <v>4601.8465932709651</v>
      </c>
      <c r="E96" s="10">
        <f t="shared" si="0"/>
        <v>3241.1929363064996</v>
      </c>
      <c r="F96" s="10">
        <f t="shared" si="0"/>
        <v>2302.0696657385001</v>
      </c>
      <c r="G96" s="10">
        <f t="shared" si="0"/>
        <v>1631.0814374570325</v>
      </c>
      <c r="H96" s="10">
        <f t="shared" si="0"/>
        <v>1074.9875740130331</v>
      </c>
      <c r="I96" s="10">
        <f t="shared" si="0"/>
        <v>602.99797187793342</v>
      </c>
      <c r="J96" s="10">
        <f t="shared" si="0"/>
        <v>22470.697449359832</v>
      </c>
      <c r="K96" s="10">
        <f t="shared" si="0"/>
        <v>21078.762294945838</v>
      </c>
      <c r="L96" s="10">
        <f t="shared" si="0"/>
        <v>16556.981880490566</v>
      </c>
      <c r="M96" s="10">
        <f t="shared" si="0"/>
        <v>9697.8251129155706</v>
      </c>
      <c r="N96" s="10">
        <f t="shared" si="0"/>
        <v>3722.6281138449663</v>
      </c>
    </row>
    <row r="97" spans="1:14" x14ac:dyDescent="0.2">
      <c r="A97" t="s">
        <v>115</v>
      </c>
      <c r="B97" s="10">
        <f>MEDIAN(B5:B94)</f>
        <v>10172.374825147501</v>
      </c>
      <c r="C97" s="10">
        <f t="shared" ref="C97:N97" si="1">MEDIAN(C5:C94)</f>
        <v>6582.0394225950004</v>
      </c>
      <c r="D97" s="10">
        <f t="shared" si="1"/>
        <v>4517.0090868104999</v>
      </c>
      <c r="E97" s="10">
        <f t="shared" si="1"/>
        <v>3197.4712850535002</v>
      </c>
      <c r="F97" s="10">
        <f t="shared" si="1"/>
        <v>2267.509997613</v>
      </c>
      <c r="G97" s="10">
        <f t="shared" si="1"/>
        <v>1598.159940069</v>
      </c>
      <c r="H97" s="10">
        <f t="shared" si="1"/>
        <v>1013.0588049854999</v>
      </c>
      <c r="I97" s="10">
        <f t="shared" si="1"/>
        <v>564.30245817750006</v>
      </c>
      <c r="J97" s="10">
        <f t="shared" si="1"/>
        <v>22592.359483364999</v>
      </c>
      <c r="K97" s="10">
        <f t="shared" si="1"/>
        <v>21077.970449245498</v>
      </c>
      <c r="L97" s="10">
        <f t="shared" si="1"/>
        <v>16199.529309873</v>
      </c>
      <c r="M97" s="10">
        <f t="shared" si="1"/>
        <v>9384.3913836225001</v>
      </c>
      <c r="N97" s="10">
        <f t="shared" si="1"/>
        <v>3636.0385413345002</v>
      </c>
    </row>
    <row r="98" spans="1:14" x14ac:dyDescent="0.2">
      <c r="A98" t="s">
        <v>116</v>
      </c>
      <c r="B98" s="10">
        <f>STDEV(B5:B94)</f>
        <v>1515.6542687790588</v>
      </c>
      <c r="C98" s="10">
        <f t="shared" ref="C98:N98" si="2">STDEV(C5:C94)</f>
        <v>1155.7927243532961</v>
      </c>
      <c r="D98" s="10">
        <f t="shared" si="2"/>
        <v>948.49026879251244</v>
      </c>
      <c r="E98" s="10">
        <f t="shared" si="2"/>
        <v>718.23731737566322</v>
      </c>
      <c r="F98" s="10">
        <f t="shared" si="2"/>
        <v>476.61940405797276</v>
      </c>
      <c r="G98" s="10">
        <f t="shared" si="2"/>
        <v>362.98482524262067</v>
      </c>
      <c r="H98" s="10">
        <f t="shared" si="2"/>
        <v>279.21568159941779</v>
      </c>
      <c r="I98" s="10">
        <f t="shared" si="2"/>
        <v>183.98101690180928</v>
      </c>
      <c r="J98" s="10">
        <f t="shared" si="2"/>
        <v>2737.3375287190465</v>
      </c>
      <c r="K98" s="10">
        <f t="shared" si="2"/>
        <v>2719.9258607296547</v>
      </c>
      <c r="L98" s="10">
        <f t="shared" si="2"/>
        <v>2660.2536026514254</v>
      </c>
      <c r="M98" s="10">
        <f t="shared" si="2"/>
        <v>1807.5051277195539</v>
      </c>
      <c r="N98" s="10">
        <f t="shared" si="2"/>
        <v>714.24989720824124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1976-77</v>
      </c>
      <c r="C6" s="18">
        <f>LARGE('datemar &amp; dateaug kaf'!$B$5:$B$94,'datemar &amp; dateaug kaf rank'!$A6)</f>
        <v>14553.510198045</v>
      </c>
      <c r="D6" s="5" t="str">
        <f>VLOOKUP(E6,'datemar &amp; dateaug kaf'!$C$5:$O$94,13,FALSE)</f>
        <v>1997-98</v>
      </c>
      <c r="E6" s="18">
        <f>LARGE('datemar &amp; dateaug kaf'!$C$5:$C$94,'datemar &amp; dateaug kaf rank'!$A6)</f>
        <v>10090.696481102999</v>
      </c>
      <c r="F6" s="5" t="str">
        <f>VLOOKUP(G6,'datemar &amp; dateaug kaf'!$D$5:$O$94,12,FALSE)</f>
        <v>2014-15</v>
      </c>
      <c r="G6" s="18">
        <f>LARGE('datemar &amp; dateaug kaf'!$D$5:$D$94,'datemar &amp; dateaug kaf rank'!$A6)</f>
        <v>7366.2840212850006</v>
      </c>
      <c r="H6" s="5" t="str">
        <f>VLOOKUP(I6,'datemar &amp; dateaug kaf'!$E$5:$O$94,11,FALSE)</f>
        <v>2014-15</v>
      </c>
      <c r="I6" s="18">
        <f>LARGE('datemar &amp; dateaug kaf'!$E$5:$E$94,'datemar &amp; dateaug kaf rank'!$A6)</f>
        <v>5761.0272219779999</v>
      </c>
      <c r="J6" s="5" t="str">
        <f>VLOOKUP(K6,'datemar &amp; dateaug kaf'!$F$5:$O$94,10,FALSE)</f>
        <v>2014-15</v>
      </c>
      <c r="K6" s="18">
        <f>LARGE('datemar &amp; dateaug kaf'!$F$5:$F$94,'datemar &amp; dateaug kaf rank'!$A6)</f>
        <v>4243.6124028479999</v>
      </c>
      <c r="L6" s="5" t="str">
        <f>VLOOKUP(M6,'datemar &amp; dateaug kaf'!$G$5:$O$94,9,FALSE)</f>
        <v>2014-15</v>
      </c>
      <c r="M6" s="18">
        <f>LARGE('datemar &amp; dateaug kaf'!$G$5:$G$94,'datemar &amp; dateaug kaf rank'!$A6)</f>
        <v>3257.5972332119995</v>
      </c>
      <c r="N6" s="5" t="str">
        <f>VLOOKUP(O6,'datemar &amp; dateaug kaf'!$H$5:$O$94,8,FALSE)</f>
        <v>2014-15</v>
      </c>
      <c r="O6" s="18">
        <f>LARGE('datemar &amp; dateaug kaf'!$H$5:$H$94,'datemar &amp; dateaug kaf rank'!$A6)</f>
        <v>2489.5556091210001</v>
      </c>
      <c r="P6" s="5" t="str">
        <f>VLOOKUP(Q6,'datemar &amp; dateaug kaf'!$I$5:$O$94,7,FALSE)</f>
        <v>2014-15</v>
      </c>
      <c r="Q6" s="18">
        <f>LARGE('datemar &amp; dateaug kaf'!$I$5:$I$94,'datemar &amp; dateaug kaf rank'!$A6)</f>
        <v>1474.7801099850001</v>
      </c>
      <c r="R6" s="5" t="str">
        <f>VLOOKUP(S6,'datemar &amp; dateaug kaf'!$J$5:$O$94,6,FALSE)</f>
        <v>1971-72</v>
      </c>
      <c r="S6" s="18">
        <f>LARGE('datemar &amp; dateaug kaf'!$J$5:$J$94,'datemar &amp; dateaug kaf rank'!$A6)</f>
        <v>29460.207159704998</v>
      </c>
      <c r="T6" s="5" t="str">
        <f>VLOOKUP(U6,'datemar &amp; dateaug kaf'!$K$5:$O$94,5,FALSE)</f>
        <v>1971-72</v>
      </c>
      <c r="U6" s="18">
        <f>LARGE('datemar &amp; dateaug kaf'!$K$5:$K$94,'datemar &amp; dateaug kaf rank'!$A6)</f>
        <v>28485.350997915</v>
      </c>
      <c r="V6" s="5" t="str">
        <f>VLOOKUP(W6,'datemar &amp; dateaug kaf'!$L$5:$O$94,4,FALSE)</f>
        <v>1966-67</v>
      </c>
      <c r="W6" s="18">
        <f>LARGE('datemar &amp; dateaug kaf'!$L$5:$L$94,'datemar &amp; dateaug kaf rank'!$A6)</f>
        <v>23187.868882521001</v>
      </c>
      <c r="X6" s="5" t="str">
        <f>VLOOKUP(Y6,'datemar &amp; dateaug kaf'!$M$5:$O$94,3,FALSE)</f>
        <v>1975-76</v>
      </c>
      <c r="Y6" s="18">
        <f>LARGE('datemar &amp; dateaug kaf'!$M$5:$M$94,'datemar &amp; dateaug kaf rank'!$A6)</f>
        <v>14771.412338634</v>
      </c>
      <c r="Z6" s="5" t="str">
        <f>VLOOKUP(AA6,'datemar &amp; dateaug kaf'!$N$5:$O$94,2,FALSE)</f>
        <v>1975-76</v>
      </c>
      <c r="AA6" s="18">
        <f>LARGE('datemar &amp; dateaug kaf'!$N$5:$N$94,'datemar &amp; dateaug kaf rank'!$A6)</f>
        <v>6642.3210732269999</v>
      </c>
    </row>
    <row r="7" spans="1:27" x14ac:dyDescent="0.2">
      <c r="A7" s="5">
        <v>2</v>
      </c>
      <c r="B7" s="5" t="str">
        <f>VLOOKUP(C7,'datemar &amp; dateaug kaf'!$B$5:$O$94,14,FALSE)</f>
        <v>1997-98</v>
      </c>
      <c r="C7" s="18">
        <f>LARGE('datemar &amp; dateaug kaf'!$B$5:$B$94,'datemar &amp; dateaug kaf rank'!$A7)</f>
        <v>14169.292030634999</v>
      </c>
      <c r="D7" s="5" t="str">
        <f>VLOOKUP(E7,'datemar &amp; dateaug kaf'!$C$5:$O$94,13,FALSE)</f>
        <v>2014-15</v>
      </c>
      <c r="E7" s="18">
        <f>LARGE('datemar &amp; dateaug kaf'!$C$5:$C$94,'datemar &amp; dateaug kaf rank'!$A7)</f>
        <v>9424.829398635</v>
      </c>
      <c r="F7" s="5" t="str">
        <f>VLOOKUP(G7,'datemar &amp; dateaug kaf'!$D$5:$O$94,12,FALSE)</f>
        <v>1997-98</v>
      </c>
      <c r="G7" s="18">
        <f>LARGE('datemar &amp; dateaug kaf'!$D$5:$D$94,'datemar &amp; dateaug kaf rank'!$A7)</f>
        <v>7346.1874931129996</v>
      </c>
      <c r="H7" s="5" t="str">
        <f>VLOOKUP(I7,'datemar &amp; dateaug kaf'!$E$5:$O$94,11,FALSE)</f>
        <v>1999-2000</v>
      </c>
      <c r="I7" s="18">
        <f>LARGE('datemar &amp; dateaug kaf'!$E$5:$E$94,'datemar &amp; dateaug kaf rank'!$A7)</f>
        <v>4982.9591519820005</v>
      </c>
      <c r="J7" s="5" t="str">
        <f>VLOOKUP(K7,'datemar &amp; dateaug kaf'!$F$5:$O$94,10,FALSE)</f>
        <v>2004-05</v>
      </c>
      <c r="K7" s="18">
        <f>LARGE('datemar &amp; dateaug kaf'!$F$5:$F$94,'datemar &amp; dateaug kaf rank'!$A7)</f>
        <v>3547.9159000109998</v>
      </c>
      <c r="L7" s="5" t="str">
        <f>VLOOKUP(M7,'datemar &amp; dateaug kaf'!$G$5:$O$94,9,FALSE)</f>
        <v>2004-05</v>
      </c>
      <c r="M7" s="18">
        <f>LARGE('datemar &amp; dateaug kaf'!$G$5:$G$94,'datemar &amp; dateaug kaf rank'!$A7)</f>
        <v>2696.4970889639999</v>
      </c>
      <c r="N7" s="5" t="str">
        <f>VLOOKUP(O7,'datemar &amp; dateaug kaf'!$H$5:$O$94,8,FALSE)</f>
        <v>2004-05</v>
      </c>
      <c r="O7" s="18">
        <f>LARGE('datemar &amp; dateaug kaf'!$H$5:$H$94,'datemar &amp; dateaug kaf rank'!$A7)</f>
        <v>1655.8194420389998</v>
      </c>
      <c r="P7" s="5" t="str">
        <f>VLOOKUP(Q7,'datemar &amp; dateaug kaf'!$I$5:$O$94,7,FALSE)</f>
        <v>2006-07</v>
      </c>
      <c r="Q7" s="18">
        <f>LARGE('datemar &amp; dateaug kaf'!$I$5:$I$94,'datemar &amp; dateaug kaf rank'!$A7)</f>
        <v>1098.475991865</v>
      </c>
      <c r="R7" s="5" t="str">
        <f>VLOOKUP(S7,'datemar &amp; dateaug kaf'!$J$5:$O$94,6,FALSE)</f>
        <v>2011-12</v>
      </c>
      <c r="S7" s="18">
        <f>LARGE('datemar &amp; dateaug kaf'!$J$5:$J$94,'datemar &amp; dateaug kaf rank'!$A7)</f>
        <v>28396.447860753</v>
      </c>
      <c r="T7" s="5" t="str">
        <f>VLOOKUP(U7,'datemar &amp; dateaug kaf'!$K$5:$O$94,5,FALSE)</f>
        <v>1966-67</v>
      </c>
      <c r="U7" s="18">
        <f>LARGE('datemar &amp; dateaug kaf'!$K$5:$K$94,'datemar &amp; dateaug kaf rank'!$A7)</f>
        <v>26986.941797906999</v>
      </c>
      <c r="V7" s="5" t="str">
        <f>VLOOKUP(W7,'datemar &amp; dateaug kaf'!$L$5:$O$94,4,FALSE)</f>
        <v>1971-72</v>
      </c>
      <c r="W7" s="18">
        <f>LARGE('datemar &amp; dateaug kaf'!$L$5:$L$94,'datemar &amp; dateaug kaf rank'!$A7)</f>
        <v>23142.262933818001</v>
      </c>
      <c r="X7" s="5" t="str">
        <f>VLOOKUP(Y7,'datemar &amp; dateaug kaf'!$M$5:$O$94,3,FALSE)</f>
        <v>1953-54</v>
      </c>
      <c r="Y7" s="18">
        <f>LARGE('datemar &amp; dateaug kaf'!$M$5:$M$94,'datemar &amp; dateaug kaf rank'!$A7)</f>
        <v>14124.808726518</v>
      </c>
      <c r="Z7" s="5" t="str">
        <f>VLOOKUP(AA7,'datemar &amp; dateaug kaf'!$N$5:$O$94,2,FALSE)</f>
        <v>1998-99</v>
      </c>
      <c r="AA7" s="18">
        <f>LARGE('datemar &amp; dateaug kaf'!$N$5:$N$94,'datemar &amp; dateaug kaf rank'!$A7)</f>
        <v>5789.1806093519999</v>
      </c>
    </row>
    <row r="8" spans="1:27" x14ac:dyDescent="0.2">
      <c r="A8" s="5">
        <v>3</v>
      </c>
      <c r="B8" s="5" t="str">
        <f>VLOOKUP(C8,'datemar &amp; dateaug kaf'!$B$5:$O$94,14,FALSE)</f>
        <v>1999-2000</v>
      </c>
      <c r="C8" s="18">
        <f>LARGE('datemar &amp; dateaug kaf'!$B$5:$B$94,'datemar &amp; dateaug kaf rank'!$A8)</f>
        <v>14165.025584514</v>
      </c>
      <c r="D8" s="5" t="str">
        <f>VLOOKUP(E8,'datemar &amp; dateaug kaf'!$C$5:$O$94,13,FALSE)</f>
        <v>1959-60</v>
      </c>
      <c r="E8" s="18">
        <f>LARGE('datemar &amp; dateaug kaf'!$C$5:$C$94,'datemar &amp; dateaug kaf rank'!$A8)</f>
        <v>9049.1361895829996</v>
      </c>
      <c r="F8" s="5" t="str">
        <f>VLOOKUP(G8,'datemar &amp; dateaug kaf'!$D$5:$O$94,12,FALSE)</f>
        <v>1995-96</v>
      </c>
      <c r="G8" s="18">
        <f>LARGE('datemar &amp; dateaug kaf'!$D$5:$D$94,'datemar &amp; dateaug kaf rank'!$A8)</f>
        <v>6512.3838880169997</v>
      </c>
      <c r="H8" s="5" t="str">
        <f>VLOOKUP(I8,'datemar &amp; dateaug kaf'!$E$5:$O$94,11,FALSE)</f>
        <v>1995-96</v>
      </c>
      <c r="I8" s="18">
        <f>LARGE('datemar &amp; dateaug kaf'!$E$5:$E$94,'datemar &amp; dateaug kaf rank'!$A8)</f>
        <v>4762.2623007539996</v>
      </c>
      <c r="J8" s="5" t="str">
        <f>VLOOKUP(K8,'datemar &amp; dateaug kaf'!$F$5:$O$94,10,FALSE)</f>
        <v>1995-96</v>
      </c>
      <c r="K8" s="18">
        <f>LARGE('datemar &amp; dateaug kaf'!$F$5:$F$94,'datemar &amp; dateaug kaf rank'!$A8)</f>
        <v>3454.7185481340002</v>
      </c>
      <c r="L8" s="5" t="str">
        <f>VLOOKUP(M8,'datemar &amp; dateaug kaf'!$G$5:$O$94,9,FALSE)</f>
        <v>1995-96</v>
      </c>
      <c r="M8" s="18">
        <f>LARGE('datemar &amp; dateaug kaf'!$G$5:$G$94,'datemar &amp; dateaug kaf rank'!$A8)</f>
        <v>2293.7711536530001</v>
      </c>
      <c r="N8" s="5" t="str">
        <f>VLOOKUP(O8,'datemar &amp; dateaug kaf'!$H$5:$O$94,8,FALSE)</f>
        <v>1982-83</v>
      </c>
      <c r="O8" s="18">
        <f>LARGE('datemar &amp; dateaug kaf'!$H$5:$H$94,'datemar &amp; dateaug kaf rank'!$A8)</f>
        <v>1535.2799424269999</v>
      </c>
      <c r="P8" s="5" t="str">
        <f>VLOOKUP(Q8,'datemar &amp; dateaug kaf'!$I$5:$O$94,7,FALSE)</f>
        <v>1982-83</v>
      </c>
      <c r="Q8" s="18">
        <f>LARGE('datemar &amp; dateaug kaf'!$I$5:$I$94,'datemar &amp; dateaug kaf rank'!$A8)</f>
        <v>928.64723790300002</v>
      </c>
      <c r="R8" s="5" t="str">
        <f>VLOOKUP(S8,'datemar &amp; dateaug kaf'!$J$5:$O$94,6,FALSE)</f>
        <v>1966-67</v>
      </c>
      <c r="S8" s="18">
        <f>LARGE('datemar &amp; dateaug kaf'!$J$5:$J$94,'datemar &amp; dateaug kaf rank'!$A8)</f>
        <v>27821.546725287</v>
      </c>
      <c r="T8" s="5" t="str">
        <f>VLOOKUP(U8,'datemar &amp; dateaug kaf'!$K$5:$O$94,5,FALSE)</f>
        <v>2011-12</v>
      </c>
      <c r="U8" s="18">
        <f>LARGE('datemar &amp; dateaug kaf'!$K$5:$K$94,'datemar &amp; dateaug kaf rank'!$A8)</f>
        <v>26519.747104683</v>
      </c>
      <c r="V8" s="5" t="str">
        <f>VLOOKUP(W8,'datemar &amp; dateaug kaf'!$L$5:$O$94,4,FALSE)</f>
        <v>2011-12</v>
      </c>
      <c r="W8" s="18">
        <f>LARGE('datemar &amp; dateaug kaf'!$L$5:$L$94,'datemar &amp; dateaug kaf rank'!$A8)</f>
        <v>22076.345618418</v>
      </c>
      <c r="X8" s="5" t="str">
        <f>VLOOKUP(Y8,'datemar &amp; dateaug kaf'!$M$5:$O$94,3,FALSE)</f>
        <v>1998-99</v>
      </c>
      <c r="Y8" s="18">
        <f>LARGE('datemar &amp; dateaug kaf'!$M$5:$M$94,'datemar &amp; dateaug kaf rank'!$A8)</f>
        <v>13382.468919645</v>
      </c>
      <c r="Z8" s="5" t="str">
        <f>VLOOKUP(AA8,'datemar &amp; dateaug kaf'!$N$5:$O$94,2,FALSE)</f>
        <v>1990-91</v>
      </c>
      <c r="AA8" s="18">
        <f>LARGE('datemar &amp; dateaug kaf'!$N$5:$N$94,'datemar &amp; dateaug kaf rank'!$A8)</f>
        <v>5003.0001429660006</v>
      </c>
    </row>
    <row r="9" spans="1:27" x14ac:dyDescent="0.2">
      <c r="A9" s="5">
        <v>4</v>
      </c>
      <c r="B9" s="5" t="str">
        <f>VLOOKUP(C9,'datemar &amp; dateaug kaf'!$B$5:$O$94,14,FALSE)</f>
        <v>1933-34</v>
      </c>
      <c r="C9" s="18">
        <f>LARGE('datemar &amp; dateaug kaf'!$B$5:$B$94,'datemar &amp; dateaug kaf rank'!$A9)</f>
        <v>13324.208425961999</v>
      </c>
      <c r="D9" s="5" t="str">
        <f>VLOOKUP(E9,'datemar &amp; dateaug kaf'!$C$5:$O$94,13,FALSE)</f>
        <v>1978-79</v>
      </c>
      <c r="E9" s="18">
        <f>LARGE('datemar &amp; dateaug kaf'!$C$5:$C$94,'datemar &amp; dateaug kaf rank'!$A9)</f>
        <v>8769.109753802999</v>
      </c>
      <c r="F9" s="5" t="str">
        <f>VLOOKUP(G9,'datemar &amp; dateaug kaf'!$D$5:$O$94,12,FALSE)</f>
        <v>2016-17</v>
      </c>
      <c r="G9" s="18">
        <f>LARGE('datemar &amp; dateaug kaf'!$D$5:$D$94,'datemar &amp; dateaug kaf rank'!$A9)</f>
        <v>6245.0774517599993</v>
      </c>
      <c r="H9" s="5" t="str">
        <f>VLOOKUP(I9,'datemar &amp; dateaug kaf'!$E$5:$O$94,11,FALSE)</f>
        <v>1990-91</v>
      </c>
      <c r="I9" s="18">
        <f>LARGE('datemar &amp; dateaug kaf'!$E$5:$E$94,'datemar &amp; dateaug kaf rank'!$A9)</f>
        <v>4611.3856121969993</v>
      </c>
      <c r="J9" s="5" t="str">
        <f>VLOOKUP(K9,'datemar &amp; dateaug kaf'!$F$5:$O$94,10,FALSE)</f>
        <v>1980-81</v>
      </c>
      <c r="K9" s="18">
        <f>LARGE('datemar &amp; dateaug kaf'!$F$5:$F$94,'datemar &amp; dateaug kaf rank'!$A9)</f>
        <v>3170.3106249150001</v>
      </c>
      <c r="L9" s="5" t="str">
        <f>VLOOKUP(M9,'datemar &amp; dateaug kaf'!$G$5:$O$94,9,FALSE)</f>
        <v>2015-16</v>
      </c>
      <c r="M9" s="18">
        <f>LARGE('datemar &amp; dateaug kaf'!$G$5:$G$94,'datemar &amp; dateaug kaf rank'!$A9)</f>
        <v>2230.6154535420001</v>
      </c>
      <c r="N9" s="5" t="str">
        <f>VLOOKUP(O9,'datemar &amp; dateaug kaf'!$H$5:$O$94,8,FALSE)</f>
        <v>2006-07</v>
      </c>
      <c r="O9" s="18">
        <f>LARGE('datemar &amp; dateaug kaf'!$H$5:$H$94,'datemar &amp; dateaug kaf rank'!$A9)</f>
        <v>1522.8911825609998</v>
      </c>
      <c r="P9" s="5" t="str">
        <f>VLOOKUP(Q9,'datemar &amp; dateaug kaf'!$I$5:$O$94,7,FALSE)</f>
        <v>1931-32</v>
      </c>
      <c r="Q9" s="18">
        <f>LARGE('datemar &amp; dateaug kaf'!$I$5:$I$94,'datemar &amp; dateaug kaf rank'!$A9)</f>
        <v>883.45385116800003</v>
      </c>
      <c r="R9" s="5" t="str">
        <f>VLOOKUP(S9,'datemar &amp; dateaug kaf'!$J$5:$O$94,6,FALSE)</f>
        <v>1975-76</v>
      </c>
      <c r="S9" s="18">
        <f>LARGE('datemar &amp; dateaug kaf'!$J$5:$J$94,'datemar &amp; dateaug kaf rank'!$A9)</f>
        <v>27286.067075946001</v>
      </c>
      <c r="T9" s="5" t="str">
        <f>VLOOKUP(U9,'datemar &amp; dateaug kaf'!$K$5:$O$94,5,FALSE)</f>
        <v>1975-76</v>
      </c>
      <c r="U9" s="18">
        <f>LARGE('datemar &amp; dateaug kaf'!$K$5:$K$94,'datemar &amp; dateaug kaf rank'!$A9)</f>
        <v>25951.508448305998</v>
      </c>
      <c r="V9" s="5" t="str">
        <f>VLOOKUP(W9,'datemar &amp; dateaug kaf'!$L$5:$O$94,4,FALSE)</f>
        <v>1953-54</v>
      </c>
      <c r="W9" s="18">
        <f>LARGE('datemar &amp; dateaug kaf'!$L$5:$L$94,'datemar &amp; dateaug kaf rank'!$A9)</f>
        <v>21271.076227128</v>
      </c>
      <c r="X9" s="5" t="str">
        <f>VLOOKUP(Y9,'datemar &amp; dateaug kaf'!$M$5:$O$94,3,FALSE)</f>
        <v>2011-12</v>
      </c>
      <c r="Y9" s="18">
        <f>LARGE('datemar &amp; dateaug kaf'!$M$5:$M$94,'datemar &amp; dateaug kaf rank'!$A9)</f>
        <v>13032.788932758</v>
      </c>
      <c r="Z9" s="5" t="str">
        <f>VLOOKUP(AA9,'datemar &amp; dateaug kaf'!$N$5:$O$94,2,FALSE)</f>
        <v>1964-65</v>
      </c>
      <c r="AA9" s="18">
        <f>LARGE('datemar &amp; dateaug kaf'!$N$5:$N$94,'datemar &amp; dateaug kaf rank'!$A9)</f>
        <v>4991.5634491799992</v>
      </c>
    </row>
    <row r="10" spans="1:27" x14ac:dyDescent="0.2">
      <c r="A10" s="5">
        <v>5</v>
      </c>
      <c r="B10" s="5" t="str">
        <f>VLOOKUP(C10,'datemar &amp; dateaug kaf'!$B$5:$O$94,14,FALSE)</f>
        <v>1954-55</v>
      </c>
      <c r="C10" s="18">
        <f>LARGE('datemar &amp; dateaug kaf'!$B$5:$B$94,'datemar &amp; dateaug kaf rank'!$A10)</f>
        <v>13212.755207001001</v>
      </c>
      <c r="D10" s="5" t="str">
        <f>VLOOKUP(E10,'datemar &amp; dateaug kaf'!$C$5:$O$94,13,FALSE)</f>
        <v>1995-96</v>
      </c>
      <c r="E10" s="18">
        <f>LARGE('datemar &amp; dateaug kaf'!$C$5:$C$94,'datemar &amp; dateaug kaf rank'!$A10)</f>
        <v>8688.7474427670004</v>
      </c>
      <c r="F10" s="5" t="str">
        <f>VLOOKUP(G10,'datemar &amp; dateaug kaf'!$D$5:$O$94,12,FALSE)</f>
        <v>1999-2000</v>
      </c>
      <c r="G10" s="18">
        <f>LARGE('datemar &amp; dateaug kaf'!$D$5:$D$94,'datemar &amp; dateaug kaf rank'!$A10)</f>
        <v>6206.5624118819997</v>
      </c>
      <c r="H10" s="5" t="str">
        <f>VLOOKUP(I10,'datemar &amp; dateaug kaf'!$E$5:$O$94,11,FALSE)</f>
        <v>2016-17</v>
      </c>
      <c r="I10" s="18">
        <f>LARGE('datemar &amp; dateaug kaf'!$E$5:$E$94,'datemar &amp; dateaug kaf rank'!$A10)</f>
        <v>4608.769413948</v>
      </c>
      <c r="J10" s="5" t="str">
        <f>VLOOKUP(K10,'datemar &amp; dateaug kaf'!$F$5:$O$94,10,FALSE)</f>
        <v>1999-2000</v>
      </c>
      <c r="K10" s="18">
        <f>LARGE('datemar &amp; dateaug kaf'!$F$5:$F$94,'datemar &amp; dateaug kaf rank'!$A10)</f>
        <v>3059.726166252</v>
      </c>
      <c r="L10" s="5" t="str">
        <f>VLOOKUP(M10,'datemar &amp; dateaug kaf'!$G$5:$O$94,9,FALSE)</f>
        <v>1982-83</v>
      </c>
      <c r="M10" s="18">
        <f>LARGE('datemar &amp; dateaug kaf'!$G$5:$G$94,'datemar &amp; dateaug kaf rank'!$A10)</f>
        <v>2192.951322723</v>
      </c>
      <c r="N10" s="5" t="str">
        <f>VLOOKUP(O10,'datemar &amp; dateaug kaf'!$H$5:$O$94,8,FALSE)</f>
        <v>1997-98</v>
      </c>
      <c r="O10" s="18">
        <f>LARGE('datemar &amp; dateaug kaf'!$H$5:$H$94,'datemar &amp; dateaug kaf rank'!$A10)</f>
        <v>1522.603579266</v>
      </c>
      <c r="P10" s="5" t="str">
        <f>VLOOKUP(Q10,'datemar &amp; dateaug kaf'!$I$5:$O$94,7,FALSE)</f>
        <v>2015-16</v>
      </c>
      <c r="Q10" s="18">
        <f>LARGE('datemar &amp; dateaug kaf'!$I$5:$I$94,'datemar &amp; dateaug kaf rank'!$A10)</f>
        <v>871.64823177599999</v>
      </c>
      <c r="R10" s="5" t="str">
        <f>VLOOKUP(S10,'datemar &amp; dateaug kaf'!$J$5:$O$94,6,FALSE)</f>
        <v>1953-54</v>
      </c>
      <c r="S10" s="18">
        <f>LARGE('datemar &amp; dateaug kaf'!$J$5:$J$94,'datemar &amp; dateaug kaf rank'!$A10)</f>
        <v>26480.002312785</v>
      </c>
      <c r="T10" s="5" t="str">
        <f>VLOOKUP(U10,'datemar &amp; dateaug kaf'!$K$5:$O$94,5,FALSE)</f>
        <v>1953-54</v>
      </c>
      <c r="U10" s="18">
        <f>LARGE('datemar &amp; dateaug kaf'!$K$5:$K$94,'datemar &amp; dateaug kaf rank'!$A10)</f>
        <v>25773.628785555</v>
      </c>
      <c r="V10" s="5" t="str">
        <f>VLOOKUP(W10,'datemar &amp; dateaug kaf'!$L$5:$O$94,4,FALSE)</f>
        <v>1963-64</v>
      </c>
      <c r="W10" s="18">
        <f>LARGE('datemar &amp; dateaug kaf'!$L$5:$L$94,'datemar &amp; dateaug kaf rank'!$A10)</f>
        <v>21049.371772631999</v>
      </c>
      <c r="X10" s="5" t="str">
        <f>VLOOKUP(Y10,'datemar &amp; dateaug kaf'!$M$5:$O$94,3,FALSE)</f>
        <v>1967-68</v>
      </c>
      <c r="Y10" s="18">
        <f>LARGE('datemar &amp; dateaug kaf'!$M$5:$M$94,'datemar &amp; dateaug kaf rank'!$A10)</f>
        <v>12702.293077383001</v>
      </c>
      <c r="Z10" s="5" t="str">
        <f>VLOOKUP(AA10,'datemar &amp; dateaug kaf'!$N$5:$O$94,2,FALSE)</f>
        <v>1971-72</v>
      </c>
      <c r="AA10" s="18">
        <f>LARGE('datemar &amp; dateaug kaf'!$N$5:$N$94,'datemar &amp; dateaug kaf rank'!$A10)</f>
        <v>4980.7416314040001</v>
      </c>
    </row>
    <row r="11" spans="1:27" x14ac:dyDescent="0.2">
      <c r="A11" s="5">
        <v>6</v>
      </c>
      <c r="B11" s="5" t="str">
        <f>VLOOKUP(C11,'datemar &amp; dateaug kaf'!$B$5:$O$94,14,FALSE)</f>
        <v>1959-60</v>
      </c>
      <c r="C11" s="18">
        <f>LARGE('datemar &amp; dateaug kaf'!$B$5:$B$94,'datemar &amp; dateaug kaf rank'!$A11)</f>
        <v>12936.566787606</v>
      </c>
      <c r="D11" s="5" t="str">
        <f>VLOOKUP(E11,'datemar &amp; dateaug kaf'!$C$5:$O$94,13,FALSE)</f>
        <v>2015-16</v>
      </c>
      <c r="E11" s="18">
        <f>LARGE('datemar &amp; dateaug kaf'!$C$5:$C$94,'datemar &amp; dateaug kaf rank'!$A11)</f>
        <v>8585.8132317510008</v>
      </c>
      <c r="F11" s="5" t="str">
        <f>VLOOKUP(G11,'datemar &amp; dateaug kaf'!$D$5:$O$94,12,FALSE)</f>
        <v>2004-05</v>
      </c>
      <c r="G11" s="18">
        <f>LARGE('datemar &amp; dateaug kaf'!$D$5:$D$94,'datemar &amp; dateaug kaf rank'!$A11)</f>
        <v>6178.2800988929994</v>
      </c>
      <c r="H11" s="5" t="str">
        <f>VLOOKUP(I11,'datemar &amp; dateaug kaf'!$E$5:$O$94,11,FALSE)</f>
        <v>2004-05</v>
      </c>
      <c r="I11" s="18">
        <f>LARGE('datemar &amp; dateaug kaf'!$E$5:$E$94,'datemar &amp; dateaug kaf rank'!$A11)</f>
        <v>4588.7026378410001</v>
      </c>
      <c r="J11" s="5" t="str">
        <f>VLOOKUP(K11,'datemar &amp; dateaug kaf'!$F$5:$O$94,10,FALSE)</f>
        <v>2015-16</v>
      </c>
      <c r="K11" s="18">
        <f>LARGE('datemar &amp; dateaug kaf'!$F$5:$F$94,'datemar &amp; dateaug kaf rank'!$A11)</f>
        <v>3056.824348179</v>
      </c>
      <c r="L11" s="5" t="str">
        <f>VLOOKUP(M11,'datemar &amp; dateaug kaf'!$G$5:$O$94,9,FALSE)</f>
        <v>1980-81</v>
      </c>
      <c r="M11" s="18">
        <f>LARGE('datemar &amp; dateaug kaf'!$G$5:$G$94,'datemar &amp; dateaug kaf rank'!$A11)</f>
        <v>2182.081901643</v>
      </c>
      <c r="N11" s="5" t="str">
        <f>VLOOKUP(O11,'datemar &amp; dateaug kaf'!$H$5:$O$94,8,FALSE)</f>
        <v>2015-16</v>
      </c>
      <c r="O11" s="18">
        <f>LARGE('datemar &amp; dateaug kaf'!$H$5:$H$94,'datemar &amp; dateaug kaf rank'!$A11)</f>
        <v>1515.8220919170001</v>
      </c>
      <c r="P11" s="5" t="str">
        <f>VLOOKUP(Q11,'datemar &amp; dateaug kaf'!$I$5:$O$94,7,FALSE)</f>
        <v>2004-05</v>
      </c>
      <c r="Q11" s="18">
        <f>LARGE('datemar &amp; dateaug kaf'!$I$5:$I$94,'datemar &amp; dateaug kaf rank'!$A11)</f>
        <v>865.19203367099999</v>
      </c>
      <c r="R11" s="5" t="str">
        <f>VLOOKUP(S11,'datemar &amp; dateaug kaf'!$J$5:$O$94,6,FALSE)</f>
        <v>1996-97</v>
      </c>
      <c r="S11" s="18">
        <f>LARGE('datemar &amp; dateaug kaf'!$J$5:$J$94,'datemar &amp; dateaug kaf rank'!$A11)</f>
        <v>26359.573887548999</v>
      </c>
      <c r="T11" s="5" t="str">
        <f>VLOOKUP(U11,'datemar &amp; dateaug kaf'!$K$5:$O$94,5,FALSE)</f>
        <v>1967-68</v>
      </c>
      <c r="U11" s="18">
        <f>LARGE('datemar &amp; dateaug kaf'!$K$5:$K$94,'datemar &amp; dateaug kaf rank'!$A11)</f>
        <v>25418.724336054001</v>
      </c>
      <c r="V11" s="5" t="str">
        <f>VLOOKUP(W11,'datemar &amp; dateaug kaf'!$L$5:$O$94,4,FALSE)</f>
        <v>1967-68</v>
      </c>
      <c r="W11" s="18">
        <f>LARGE('datemar &amp; dateaug kaf'!$L$5:$L$94,'datemar &amp; dateaug kaf rank'!$A11)</f>
        <v>21043.820037303001</v>
      </c>
      <c r="X11" s="5" t="str">
        <f>VLOOKUP(Y11,'datemar &amp; dateaug kaf'!$M$5:$O$94,3,FALSE)</f>
        <v>1932-33</v>
      </c>
      <c r="Y11" s="18">
        <f>LARGE('datemar &amp; dateaug kaf'!$M$5:$M$94,'datemar &amp; dateaug kaf rank'!$A11)</f>
        <v>12544.023992409</v>
      </c>
      <c r="Z11" s="5" t="str">
        <f>VLOOKUP(AA11,'datemar &amp; dateaug kaf'!$N$5:$O$94,2,FALSE)</f>
        <v>1953-54</v>
      </c>
      <c r="AA11" s="18">
        <f>LARGE('datemar &amp; dateaug kaf'!$N$5:$N$94,'datemar &amp; dateaug kaf rank'!$A11)</f>
        <v>4942.4348559809996</v>
      </c>
    </row>
    <row r="12" spans="1:27" x14ac:dyDescent="0.2">
      <c r="A12" s="5">
        <v>7</v>
      </c>
      <c r="B12" s="5" t="str">
        <f>VLOOKUP(C12,'datemar &amp; dateaug kaf'!$B$5:$O$94,14,FALSE)</f>
        <v>2014-15</v>
      </c>
      <c r="C12" s="18">
        <f>LARGE('datemar &amp; dateaug kaf'!$B$5:$B$94,'datemar &amp; dateaug kaf rank'!$A12)</f>
        <v>12788.385636138</v>
      </c>
      <c r="D12" s="5" t="str">
        <f>VLOOKUP(E12,'datemar &amp; dateaug kaf'!$C$5:$O$94,13,FALSE)</f>
        <v>2004-05</v>
      </c>
      <c r="E12" s="18">
        <f>LARGE('datemar &amp; dateaug kaf'!$C$5:$C$94,'datemar &amp; dateaug kaf rank'!$A12)</f>
        <v>8538.5114153430004</v>
      </c>
      <c r="F12" s="5" t="str">
        <f>VLOOKUP(G12,'datemar &amp; dateaug kaf'!$D$5:$O$94,12,FALSE)</f>
        <v>1933-34</v>
      </c>
      <c r="G12" s="18">
        <f>LARGE('datemar &amp; dateaug kaf'!$D$5:$D$94,'datemar &amp; dateaug kaf rank'!$A12)</f>
        <v>6033.7267158840004</v>
      </c>
      <c r="H12" s="5" t="str">
        <f>VLOOKUP(I12,'datemar &amp; dateaug kaf'!$E$5:$O$94,11,FALSE)</f>
        <v>1997-98</v>
      </c>
      <c r="I12" s="18">
        <f>LARGE('datemar &amp; dateaug kaf'!$E$5:$E$94,'datemar &amp; dateaug kaf rank'!$A12)</f>
        <v>4364.1618198149999</v>
      </c>
      <c r="J12" s="5" t="str">
        <f>VLOOKUP(K12,'datemar &amp; dateaug kaf'!$F$5:$O$94,10,FALSE)</f>
        <v>1990-91</v>
      </c>
      <c r="K12" s="18">
        <f>LARGE('datemar &amp; dateaug kaf'!$F$5:$F$94,'datemar &amp; dateaug kaf rank'!$A12)</f>
        <v>3029.8253409270001</v>
      </c>
      <c r="L12" s="5" t="str">
        <f>VLOOKUP(M12,'datemar &amp; dateaug kaf'!$G$5:$O$94,9,FALSE)</f>
        <v>1997-98</v>
      </c>
      <c r="M12" s="18">
        <f>LARGE('datemar &amp; dateaug kaf'!$G$5:$G$94,'datemar &amp; dateaug kaf rank'!$A12)</f>
        <v>2149.2852086580001</v>
      </c>
      <c r="N12" s="5" t="str">
        <f>VLOOKUP(O12,'datemar &amp; dateaug kaf'!$H$5:$O$94,8,FALSE)</f>
        <v>1995-96</v>
      </c>
      <c r="O12" s="18">
        <f>LARGE('datemar &amp; dateaug kaf'!$H$5:$H$94,'datemar &amp; dateaug kaf rank'!$A12)</f>
        <v>1494.1863902489999</v>
      </c>
      <c r="P12" s="5" t="str">
        <f>VLOOKUP(Q12,'datemar &amp; dateaug kaf'!$I$5:$O$94,7,FALSE)</f>
        <v>1997-98</v>
      </c>
      <c r="Q12" s="18">
        <f>LARGE('datemar &amp; dateaug kaf'!$I$5:$I$94,'datemar &amp; dateaug kaf rank'!$A12)</f>
        <v>861.93319081799996</v>
      </c>
      <c r="R12" s="5" t="str">
        <f>VLOOKUP(S12,'datemar &amp; dateaug kaf'!$J$5:$O$94,6,FALSE)</f>
        <v>1967-68</v>
      </c>
      <c r="S12" s="18">
        <f>LARGE('datemar &amp; dateaug kaf'!$J$5:$J$94,'datemar &amp; dateaug kaf rank'!$A12)</f>
        <v>26277.487940214</v>
      </c>
      <c r="T12" s="5" t="str">
        <f>VLOOKUP(U12,'datemar &amp; dateaug kaf'!$K$5:$O$94,5,FALSE)</f>
        <v>1996-97</v>
      </c>
      <c r="U12" s="18">
        <f>LARGE('datemar &amp; dateaug kaf'!$K$5:$K$94,'datemar &amp; dateaug kaf rank'!$A12)</f>
        <v>25093.504513539003</v>
      </c>
      <c r="V12" s="5" t="str">
        <f>VLOOKUP(W12,'datemar &amp; dateaug kaf'!$L$5:$O$94,4,FALSE)</f>
        <v>1998-99</v>
      </c>
      <c r="W12" s="18">
        <f>LARGE('datemar &amp; dateaug kaf'!$L$5:$L$94,'datemar &amp; dateaug kaf rank'!$A12)</f>
        <v>20918.012438714999</v>
      </c>
      <c r="X12" s="5" t="str">
        <f>VLOOKUP(Y12,'datemar &amp; dateaug kaf'!$M$5:$O$94,3,FALSE)</f>
        <v>1966-67</v>
      </c>
      <c r="Y12" s="18">
        <f>LARGE('datemar &amp; dateaug kaf'!$M$5:$M$94,'datemar &amp; dateaug kaf rank'!$A12)</f>
        <v>12543.532091600999</v>
      </c>
      <c r="Z12" s="5" t="str">
        <f>VLOOKUP(AA12,'datemar &amp; dateaug kaf'!$N$5:$O$94,2,FALSE)</f>
        <v>1932-33</v>
      </c>
      <c r="AA12" s="18">
        <f>LARGE('datemar &amp; dateaug kaf'!$N$5:$N$94,'datemar &amp; dateaug kaf rank'!$A12)</f>
        <v>4889.3710563180002</v>
      </c>
    </row>
    <row r="13" spans="1:27" x14ac:dyDescent="0.2">
      <c r="A13" s="5">
        <v>8</v>
      </c>
      <c r="B13" s="5" t="str">
        <f>VLOOKUP(C13,'datemar &amp; dateaug kaf'!$B$5:$O$94,14,FALSE)</f>
        <v>1967-68</v>
      </c>
      <c r="C13" s="18">
        <f>LARGE('datemar &amp; dateaug kaf'!$B$5:$B$94,'datemar &amp; dateaug kaf rank'!$A13)</f>
        <v>12663.355558182</v>
      </c>
      <c r="D13" s="5" t="str">
        <f>VLOOKUP(E13,'datemar &amp; dateaug kaf'!$C$5:$O$94,13,FALSE)</f>
        <v>1933-34</v>
      </c>
      <c r="E13" s="18">
        <f>LARGE('datemar &amp; dateaug kaf'!$C$5:$C$94,'datemar &amp; dateaug kaf rank'!$A13)</f>
        <v>8434.8373696439994</v>
      </c>
      <c r="F13" s="5" t="str">
        <f>VLOOKUP(G13,'datemar &amp; dateaug kaf'!$D$5:$O$94,12,FALSE)</f>
        <v>1959-60</v>
      </c>
      <c r="G13" s="18">
        <f>LARGE('datemar &amp; dateaug kaf'!$D$5:$D$94,'datemar &amp; dateaug kaf rank'!$A13)</f>
        <v>5904.0453984329997</v>
      </c>
      <c r="H13" s="5" t="str">
        <f>VLOOKUP(I13,'datemar &amp; dateaug kaf'!$E$5:$O$94,11,FALSE)</f>
        <v>1933-34</v>
      </c>
      <c r="I13" s="18">
        <f>LARGE('datemar &amp; dateaug kaf'!$E$5:$E$94,'datemar &amp; dateaug kaf rank'!$A13)</f>
        <v>4339.1899199249992</v>
      </c>
      <c r="J13" s="5" t="str">
        <f>VLOOKUP(K13,'datemar &amp; dateaug kaf'!$F$5:$O$94,10,FALSE)</f>
        <v>1997-98</v>
      </c>
      <c r="K13" s="18">
        <f>LARGE('datemar &amp; dateaug kaf'!$F$5:$F$94,'datemar &amp; dateaug kaf rank'!$A13)</f>
        <v>3007.4676558150004</v>
      </c>
      <c r="L13" s="5" t="str">
        <f>VLOOKUP(M13,'datemar &amp; dateaug kaf'!$G$5:$O$94,9,FALSE)</f>
        <v>1933-34</v>
      </c>
      <c r="M13" s="18">
        <f>LARGE('datemar &amp; dateaug kaf'!$G$5:$G$94,'datemar &amp; dateaug kaf rank'!$A13)</f>
        <v>2107.3605821309998</v>
      </c>
      <c r="N13" s="5" t="str">
        <f>VLOOKUP(O13,'datemar &amp; dateaug kaf'!$H$5:$O$94,8,FALSE)</f>
        <v>1967-68</v>
      </c>
      <c r="O13" s="18">
        <f>LARGE('datemar &amp; dateaug kaf'!$H$5:$H$94,'datemar &amp; dateaug kaf rank'!$A13)</f>
        <v>1448.4931688220001</v>
      </c>
      <c r="P13" s="5" t="str">
        <f>VLOOKUP(Q13,'datemar &amp; dateaug kaf'!$I$5:$O$94,7,FALSE)</f>
        <v>2012-13</v>
      </c>
      <c r="Q13" s="18">
        <f>LARGE('datemar &amp; dateaug kaf'!$I$5:$I$94,'datemar &amp; dateaug kaf rank'!$A13)</f>
        <v>858.05947195499994</v>
      </c>
      <c r="R13" s="5" t="str">
        <f>VLOOKUP(S13,'datemar &amp; dateaug kaf'!$J$5:$O$94,6,FALSE)</f>
        <v>1933-34</v>
      </c>
      <c r="S13" s="18">
        <f>LARGE('datemar &amp; dateaug kaf'!$J$5:$J$94,'datemar &amp; dateaug kaf rank'!$A13)</f>
        <v>26248.075048755003</v>
      </c>
      <c r="T13" s="5" t="str">
        <f>VLOOKUP(U13,'datemar &amp; dateaug kaf'!$K$5:$O$94,5,FALSE)</f>
        <v>1998-99</v>
      </c>
      <c r="U13" s="18">
        <f>LARGE('datemar &amp; dateaug kaf'!$K$5:$K$94,'datemar &amp; dateaug kaf rank'!$A13)</f>
        <v>24623.562712979998</v>
      </c>
      <c r="V13" s="5" t="str">
        <f>VLOOKUP(W13,'datemar &amp; dateaug kaf'!$L$5:$O$94,4,FALSE)</f>
        <v>1973-74</v>
      </c>
      <c r="W13" s="18">
        <f>LARGE('datemar &amp; dateaug kaf'!$L$5:$L$94,'datemar &amp; dateaug kaf rank'!$A13)</f>
        <v>20781.107319881998</v>
      </c>
      <c r="X13" s="5" t="str">
        <f>VLOOKUP(Y13,'datemar &amp; dateaug kaf'!$M$5:$O$94,3,FALSE)</f>
        <v>1963-64</v>
      </c>
      <c r="Y13" s="18">
        <f>LARGE('datemar &amp; dateaug kaf'!$M$5:$M$94,'datemar &amp; dateaug kaf rank'!$A13)</f>
        <v>12533.140687031999</v>
      </c>
      <c r="Z13" s="5" t="str">
        <f>VLOOKUP(AA13,'datemar &amp; dateaug kaf'!$N$5:$O$94,2,FALSE)</f>
        <v>1980-81</v>
      </c>
      <c r="AA13" s="18">
        <f>LARGE('datemar &amp; dateaug kaf'!$N$5:$N$94,'datemar &amp; dateaug kaf rank'!$A13)</f>
        <v>4842.7634547600001</v>
      </c>
    </row>
    <row r="14" spans="1:27" x14ac:dyDescent="0.2">
      <c r="A14" s="5">
        <v>9</v>
      </c>
      <c r="B14" s="5" t="str">
        <f>VLOOKUP(C14,'datemar &amp; dateaug kaf'!$B$5:$O$94,14,FALSE)</f>
        <v>1982-83</v>
      </c>
      <c r="C14" s="18">
        <f>LARGE('datemar &amp; dateaug kaf'!$B$5:$B$94,'datemar &amp; dateaug kaf rank'!$A14)</f>
        <v>12627.980352896999</v>
      </c>
      <c r="D14" s="5" t="str">
        <f>VLOOKUP(E14,'datemar &amp; dateaug kaf'!$C$5:$O$94,13,FALSE)</f>
        <v>1999-2000</v>
      </c>
      <c r="E14" s="18">
        <f>LARGE('datemar &amp; dateaug kaf'!$C$5:$C$94,'datemar &amp; dateaug kaf rank'!$A14)</f>
        <v>8375.844975162001</v>
      </c>
      <c r="F14" s="5" t="str">
        <f>VLOOKUP(G14,'datemar &amp; dateaug kaf'!$D$5:$O$94,12,FALSE)</f>
        <v>1975-76</v>
      </c>
      <c r="G14" s="18">
        <f>LARGE('datemar &amp; dateaug kaf'!$D$5:$D$94,'datemar &amp; dateaug kaf rank'!$A14)</f>
        <v>5832.2159796390006</v>
      </c>
      <c r="H14" s="5" t="str">
        <f>VLOOKUP(I14,'datemar &amp; dateaug kaf'!$E$5:$O$94,11,FALSE)</f>
        <v>1975-76</v>
      </c>
      <c r="I14" s="18">
        <f>LARGE('datemar &amp; dateaug kaf'!$E$5:$E$94,'datemar &amp; dateaug kaf rank'!$A14)</f>
        <v>4309.2295904700004</v>
      </c>
      <c r="J14" s="5" t="str">
        <f>VLOOKUP(K14,'datemar &amp; dateaug kaf'!$F$5:$O$94,10,FALSE)</f>
        <v>1933-34</v>
      </c>
      <c r="K14" s="18">
        <f>LARGE('datemar &amp; dateaug kaf'!$F$5:$F$94,'datemar &amp; dateaug kaf rank'!$A14)</f>
        <v>2963.5139384550002</v>
      </c>
      <c r="L14" s="5" t="str">
        <f>VLOOKUP(M14,'datemar &amp; dateaug kaf'!$G$5:$O$94,9,FALSE)</f>
        <v>1990-91</v>
      </c>
      <c r="M14" s="18">
        <f>LARGE('datemar &amp; dateaug kaf'!$G$5:$G$94,'datemar &amp; dateaug kaf rank'!$A14)</f>
        <v>2093.3691776969999</v>
      </c>
      <c r="N14" s="5" t="str">
        <f>VLOOKUP(O14,'datemar &amp; dateaug kaf'!$H$5:$O$94,8,FALSE)</f>
        <v>1980-81</v>
      </c>
      <c r="O14" s="18">
        <f>LARGE('datemar &amp; dateaug kaf'!$H$5:$H$94,'datemar &amp; dateaug kaf rank'!$A14)</f>
        <v>1416.930194799</v>
      </c>
      <c r="P14" s="5" t="str">
        <f>VLOOKUP(Q14,'datemar &amp; dateaug kaf'!$I$5:$O$94,7,FALSE)</f>
        <v>1967-68</v>
      </c>
      <c r="Q14" s="18">
        <f>LARGE('datemar &amp; dateaug kaf'!$I$5:$I$94,'datemar &amp; dateaug kaf rank'!$A14)</f>
        <v>856.03038112199999</v>
      </c>
      <c r="R14" s="5" t="str">
        <f>VLOOKUP(S14,'datemar &amp; dateaug kaf'!$J$5:$O$94,6,FALSE)</f>
        <v>1998-99</v>
      </c>
      <c r="S14" s="18">
        <f>LARGE('datemar &amp; dateaug kaf'!$J$5:$J$94,'datemar &amp; dateaug kaf rank'!$A14)</f>
        <v>26122.709764199997</v>
      </c>
      <c r="T14" s="5" t="str">
        <f>VLOOKUP(U14,'datemar &amp; dateaug kaf'!$K$5:$O$94,5,FALSE)</f>
        <v>1932-33</v>
      </c>
      <c r="U14" s="18">
        <f>LARGE('datemar &amp; dateaug kaf'!$K$5:$K$94,'datemar &amp; dateaug kaf rank'!$A14)</f>
        <v>24381.130986534001</v>
      </c>
      <c r="V14" s="5" t="str">
        <f>VLOOKUP(W14,'datemar &amp; dateaug kaf'!$L$5:$O$94,4,FALSE)</f>
        <v>1975-76</v>
      </c>
      <c r="W14" s="18">
        <f>LARGE('datemar &amp; dateaug kaf'!$L$5:$L$94,'datemar &amp; dateaug kaf rank'!$A14)</f>
        <v>20585.977409843999</v>
      </c>
      <c r="X14" s="5" t="str">
        <f>VLOOKUP(Y14,'datemar &amp; dateaug kaf'!$M$5:$O$94,3,FALSE)</f>
        <v>1971-72</v>
      </c>
      <c r="Y14" s="18">
        <f>LARGE('datemar &amp; dateaug kaf'!$M$5:$M$94,'datemar &amp; dateaug kaf rank'!$A14)</f>
        <v>12516.907960368</v>
      </c>
      <c r="Z14" s="5" t="str">
        <f>VLOOKUP(AA14,'datemar &amp; dateaug kaf'!$N$5:$O$94,2,FALSE)</f>
        <v>1970-71</v>
      </c>
      <c r="AA14" s="18">
        <f>LARGE('datemar &amp; dateaug kaf'!$N$5:$N$94,'datemar &amp; dateaug kaf rank'!$A14)</f>
        <v>4696.976352789</v>
      </c>
    </row>
    <row r="15" spans="1:27" x14ac:dyDescent="0.2">
      <c r="A15" s="5">
        <v>10</v>
      </c>
      <c r="B15" s="5" t="str">
        <f>VLOOKUP(C15,'datemar &amp; dateaug kaf'!$B$5:$O$94,14,FALSE)</f>
        <v>1978-79</v>
      </c>
      <c r="C15" s="18">
        <f>LARGE('datemar &amp; dateaug kaf'!$B$5:$B$94,'datemar &amp; dateaug kaf rank'!$A15)</f>
        <v>12381.813750558</v>
      </c>
      <c r="D15" s="5" t="str">
        <f>VLOOKUP(E15,'datemar &amp; dateaug kaf'!$C$5:$O$94,13,FALSE)</f>
        <v>1982-83</v>
      </c>
      <c r="E15" s="18">
        <f>LARGE('datemar &amp; dateaug kaf'!$C$5:$C$94,'datemar &amp; dateaug kaf rank'!$A15)</f>
        <v>8309.2142338590002</v>
      </c>
      <c r="F15" s="5" t="str">
        <f>VLOOKUP(G15,'datemar &amp; dateaug kaf'!$D$5:$O$94,12,FALSE)</f>
        <v>2015-16</v>
      </c>
      <c r="G15" s="18">
        <f>LARGE('datemar &amp; dateaug kaf'!$D$5:$D$94,'datemar &amp; dateaug kaf rank'!$A15)</f>
        <v>5784.7158161310008</v>
      </c>
      <c r="H15" s="5" t="str">
        <f>VLOOKUP(I15,'datemar &amp; dateaug kaf'!$E$5:$O$94,11,FALSE)</f>
        <v>1980-81</v>
      </c>
      <c r="I15" s="18">
        <f>LARGE('datemar &amp; dateaug kaf'!$E$5:$E$94,'datemar &amp; dateaug kaf rank'!$A15)</f>
        <v>4290.4758721650005</v>
      </c>
      <c r="J15" s="5" t="str">
        <f>VLOOKUP(K15,'datemar &amp; dateaug kaf'!$F$5:$O$94,10,FALSE)</f>
        <v>1982-83</v>
      </c>
      <c r="K15" s="18">
        <f>LARGE('datemar &amp; dateaug kaf'!$F$5:$F$94,'datemar &amp; dateaug kaf rank'!$A15)</f>
        <v>2858.5546035480002</v>
      </c>
      <c r="L15" s="5" t="str">
        <f>VLOOKUP(M15,'datemar &amp; dateaug kaf'!$G$5:$O$94,9,FALSE)</f>
        <v>2006-07</v>
      </c>
      <c r="M15" s="18">
        <f>LARGE('datemar &amp; dateaug kaf'!$G$5:$G$94,'datemar &amp; dateaug kaf rank'!$A15)</f>
        <v>2075.3572775459998</v>
      </c>
      <c r="N15" s="5" t="str">
        <f>VLOOKUP(O15,'datemar &amp; dateaug kaf'!$H$5:$O$94,8,FALSE)</f>
        <v>1991-92</v>
      </c>
      <c r="O15" s="18">
        <f>LARGE('datemar &amp; dateaug kaf'!$H$5:$H$94,'datemar &amp; dateaug kaf rank'!$A15)</f>
        <v>1415.6191204679999</v>
      </c>
      <c r="P15" s="5" t="str">
        <f>VLOOKUP(Q15,'datemar &amp; dateaug kaf'!$I$5:$O$94,7,FALSE)</f>
        <v>1986-87</v>
      </c>
      <c r="Q15" s="18">
        <f>LARGE('datemar &amp; dateaug kaf'!$I$5:$I$94,'datemar &amp; dateaug kaf rank'!$A15)</f>
        <v>840.04360486199994</v>
      </c>
      <c r="R15" s="5" t="str">
        <f>VLOOKUP(S15,'datemar &amp; dateaug kaf'!$J$5:$O$94,6,FALSE)</f>
        <v>1990-91</v>
      </c>
      <c r="S15" s="18">
        <f>LARGE('datemar &amp; dateaug kaf'!$J$5:$J$94,'datemar &amp; dateaug kaf rank'!$A15)</f>
        <v>25977.880678722002</v>
      </c>
      <c r="T15" s="5" t="str">
        <f>VLOOKUP(U15,'datemar &amp; dateaug kaf'!$K$5:$O$94,5,FALSE)</f>
        <v>1963-64</v>
      </c>
      <c r="U15" s="18">
        <f>LARGE('datemar &amp; dateaug kaf'!$K$5:$K$94,'datemar &amp; dateaug kaf rank'!$A15)</f>
        <v>24373.575945494998</v>
      </c>
      <c r="V15" s="5" t="str">
        <f>VLOOKUP(W15,'datemar &amp; dateaug kaf'!$L$5:$O$94,4,FALSE)</f>
        <v>1949-50</v>
      </c>
      <c r="W15" s="18">
        <f>LARGE('datemar &amp; dateaug kaf'!$L$5:$L$94,'datemar &amp; dateaug kaf rank'!$A15)</f>
        <v>20287.857751602001</v>
      </c>
      <c r="X15" s="5" t="str">
        <f>VLOOKUP(Y15,'datemar &amp; dateaug kaf'!$M$5:$O$94,3,FALSE)</f>
        <v>1990-91</v>
      </c>
      <c r="Y15" s="18">
        <f>LARGE('datemar &amp; dateaug kaf'!$M$5:$M$94,'datemar &amp; dateaug kaf rank'!$A15)</f>
        <v>12425.352922479</v>
      </c>
      <c r="Z15" s="5" t="str">
        <f>VLOOKUP(AA15,'datemar &amp; dateaug kaf'!$N$5:$O$94,2,FALSE)</f>
        <v>1966-67</v>
      </c>
      <c r="AA15" s="18">
        <f>LARGE('datemar &amp; dateaug kaf'!$N$5:$N$94,'datemar &amp; dateaug kaf rank'!$A15)</f>
        <v>4546.9466063489999</v>
      </c>
    </row>
    <row r="16" spans="1:27" x14ac:dyDescent="0.2">
      <c r="A16" s="5">
        <v>11</v>
      </c>
      <c r="B16" s="5" t="str">
        <f>VLOOKUP(C16,'datemar &amp; dateaug kaf'!$B$5:$O$94,14,FALSE)</f>
        <v>1981-82</v>
      </c>
      <c r="C16" s="18">
        <f>LARGE('datemar &amp; dateaug kaf'!$B$5:$B$94,'datemar &amp; dateaug kaf rank'!$A16)</f>
        <v>12296.109952119001</v>
      </c>
      <c r="D16" s="5" t="str">
        <f>VLOOKUP(E16,'datemar &amp; dateaug kaf'!$C$5:$O$94,13,FALSE)</f>
        <v>1954-55</v>
      </c>
      <c r="E16" s="18">
        <f>LARGE('datemar &amp; dateaug kaf'!$C$5:$C$94,'datemar &amp; dateaug kaf rank'!$A16)</f>
        <v>8270.3203510200001</v>
      </c>
      <c r="F16" s="5" t="str">
        <f>VLOOKUP(G16,'datemar &amp; dateaug kaf'!$D$5:$O$94,12,FALSE)</f>
        <v>1980-81</v>
      </c>
      <c r="G16" s="18">
        <f>LARGE('datemar &amp; dateaug kaf'!$D$5:$D$94,'datemar &amp; dateaug kaf rank'!$A16)</f>
        <v>5782.4110228290001</v>
      </c>
      <c r="H16" s="5" t="str">
        <f>VLOOKUP(I16,'datemar &amp; dateaug kaf'!$E$5:$O$94,11,FALSE)</f>
        <v>2015-16</v>
      </c>
      <c r="I16" s="18">
        <f>LARGE('datemar &amp; dateaug kaf'!$E$5:$E$94,'datemar &amp; dateaug kaf rank'!$A16)</f>
        <v>4154.5565384189995</v>
      </c>
      <c r="J16" s="5" t="str">
        <f>VLOOKUP(K16,'datemar &amp; dateaug kaf'!$F$5:$O$94,10,FALSE)</f>
        <v>2016-17</v>
      </c>
      <c r="K16" s="18">
        <f>LARGE('datemar &amp; dateaug kaf'!$F$5:$F$94,'datemar &amp; dateaug kaf rank'!$A16)</f>
        <v>2804.1281593079998</v>
      </c>
      <c r="L16" s="5" t="str">
        <f>VLOOKUP(M16,'datemar &amp; dateaug kaf'!$G$5:$O$94,9,FALSE)</f>
        <v>1967-68</v>
      </c>
      <c r="M16" s="18">
        <f>LARGE('datemar &amp; dateaug kaf'!$G$5:$G$94,'datemar &amp; dateaug kaf rank'!$A16)</f>
        <v>2064.1070300340002</v>
      </c>
      <c r="N16" s="5" t="str">
        <f>VLOOKUP(O16,'datemar &amp; dateaug kaf'!$H$5:$O$94,8,FALSE)</f>
        <v>1931-32</v>
      </c>
      <c r="O16" s="18">
        <f>LARGE('datemar &amp; dateaug kaf'!$H$5:$H$94,'datemar &amp; dateaug kaf rank'!$A16)</f>
        <v>1404.3034184129999</v>
      </c>
      <c r="P16" s="5" t="str">
        <f>VLOOKUP(Q16,'datemar &amp; dateaug kaf'!$I$5:$O$94,7,FALSE)</f>
        <v>1991-92</v>
      </c>
      <c r="Q16" s="18">
        <f>LARGE('datemar &amp; dateaug kaf'!$I$5:$I$94,'datemar &amp; dateaug kaf rank'!$A16)</f>
        <v>833.27996875200006</v>
      </c>
      <c r="R16" s="5" t="str">
        <f>VLOOKUP(S16,'datemar &amp; dateaug kaf'!$J$5:$O$94,6,FALSE)</f>
        <v>1931-32</v>
      </c>
      <c r="S16" s="18">
        <f>LARGE('datemar &amp; dateaug kaf'!$J$5:$J$94,'datemar &amp; dateaug kaf rank'!$A16)</f>
        <v>25943.473407285001</v>
      </c>
      <c r="T16" s="5" t="str">
        <f>VLOOKUP(U16,'datemar &amp; dateaug kaf'!$K$5:$O$94,5,FALSE)</f>
        <v>1973-74</v>
      </c>
      <c r="U16" s="18">
        <f>LARGE('datemar &amp; dateaug kaf'!$K$5:$K$94,'datemar &amp; dateaug kaf rank'!$A16)</f>
        <v>24351.999747956997</v>
      </c>
      <c r="V16" s="5" t="str">
        <f>VLOOKUP(W16,'datemar &amp; dateaug kaf'!$L$5:$O$94,4,FALSE)</f>
        <v>1932-33</v>
      </c>
      <c r="W16" s="18">
        <f>LARGE('datemar &amp; dateaug kaf'!$L$5:$L$94,'datemar &amp; dateaug kaf rank'!$A16)</f>
        <v>20276.526181779001</v>
      </c>
      <c r="X16" s="5" t="str">
        <f>VLOOKUP(Y16,'datemar &amp; dateaug kaf'!$M$5:$O$94,3,FALSE)</f>
        <v>1973-74</v>
      </c>
      <c r="Y16" s="18">
        <f>LARGE('datemar &amp; dateaug kaf'!$M$5:$M$94,'datemar &amp; dateaug kaf rank'!$A16)</f>
        <v>12025.253102772</v>
      </c>
      <c r="Z16" s="5" t="str">
        <f>VLOOKUP(AA16,'datemar &amp; dateaug kaf'!$N$5:$O$94,2,FALSE)</f>
        <v>1931-32</v>
      </c>
      <c r="AA16" s="18">
        <f>LARGE('datemar &amp; dateaug kaf'!$N$5:$N$94,'datemar &amp; dateaug kaf rank'!$A16)</f>
        <v>4538.3383422090001</v>
      </c>
    </row>
    <row r="17" spans="1:27" x14ac:dyDescent="0.2">
      <c r="A17" s="5">
        <v>12</v>
      </c>
      <c r="B17" s="5" t="str">
        <f>VLOOKUP(C17,'datemar &amp; dateaug kaf'!$B$5:$O$94,14,FALSE)</f>
        <v>2004-05</v>
      </c>
      <c r="C17" s="18">
        <f>LARGE('datemar &amp; dateaug kaf'!$B$5:$B$94,'datemar &amp; dateaug kaf rank'!$A17)</f>
        <v>12176.855741714999</v>
      </c>
      <c r="D17" s="5" t="str">
        <f>VLOOKUP(E17,'datemar &amp; dateaug kaf'!$C$5:$O$94,13,FALSE)</f>
        <v>1967-68</v>
      </c>
      <c r="E17" s="18">
        <f>LARGE('datemar &amp; dateaug kaf'!$C$5:$C$94,'datemar &amp; dateaug kaf rank'!$A17)</f>
        <v>8116.4089518329993</v>
      </c>
      <c r="F17" s="5" t="str">
        <f>VLOOKUP(G17,'datemar &amp; dateaug kaf'!$D$5:$O$94,12,FALSE)</f>
        <v>2003-04</v>
      </c>
      <c r="G17" s="18">
        <f>LARGE('datemar &amp; dateaug kaf'!$D$5:$D$94,'datemar &amp; dateaug kaf rank'!$A17)</f>
        <v>5721.4906945350003</v>
      </c>
      <c r="H17" s="5" t="str">
        <f>VLOOKUP(I17,'datemar &amp; dateaug kaf'!$E$5:$O$94,11,FALSE)</f>
        <v>2012-13</v>
      </c>
      <c r="I17" s="18">
        <f>LARGE('datemar &amp; dateaug kaf'!$E$5:$E$94,'datemar &amp; dateaug kaf rank'!$A17)</f>
        <v>4002.9796845989999</v>
      </c>
      <c r="J17" s="5" t="str">
        <f>VLOOKUP(K17,'datemar &amp; dateaug kaf'!$F$5:$O$94,10,FALSE)</f>
        <v>2012-13</v>
      </c>
      <c r="K17" s="18">
        <f>LARGE('datemar &amp; dateaug kaf'!$F$5:$F$94,'datemar &amp; dateaug kaf rank'!$A17)</f>
        <v>2789.5714656390001</v>
      </c>
      <c r="L17" s="5" t="str">
        <f>VLOOKUP(M17,'datemar &amp; dateaug kaf'!$G$5:$O$94,9,FALSE)</f>
        <v>1999-2000</v>
      </c>
      <c r="M17" s="18">
        <f>LARGE('datemar &amp; dateaug kaf'!$G$5:$G$94,'datemar &amp; dateaug kaf rank'!$A17)</f>
        <v>2017.6343045039998</v>
      </c>
      <c r="N17" s="5" t="str">
        <f>VLOOKUP(O17,'datemar &amp; dateaug kaf'!$H$5:$O$94,8,FALSE)</f>
        <v>2016-17</v>
      </c>
      <c r="O17" s="18">
        <f>LARGE('datemar &amp; dateaug kaf'!$H$5:$H$94,'datemar &amp; dateaug kaf rank'!$A17)</f>
        <v>1399.3209392609999</v>
      </c>
      <c r="P17" s="5" t="str">
        <f>VLOOKUP(Q17,'datemar &amp; dateaug kaf'!$I$5:$O$94,7,FALSE)</f>
        <v>1980-81</v>
      </c>
      <c r="Q17" s="18">
        <f>LARGE('datemar &amp; dateaug kaf'!$I$5:$I$94,'datemar &amp; dateaug kaf rank'!$A17)</f>
        <v>830.51302670699999</v>
      </c>
      <c r="R17" s="5" t="str">
        <f>VLOOKUP(S17,'datemar &amp; dateaug kaf'!$J$5:$O$94,6,FALSE)</f>
        <v>1973-74</v>
      </c>
      <c r="S17" s="18">
        <f>LARGE('datemar &amp; dateaug kaf'!$J$5:$J$94,'datemar &amp; dateaug kaf rank'!$A17)</f>
        <v>25865.784815157</v>
      </c>
      <c r="T17" s="5" t="str">
        <f>VLOOKUP(U17,'datemar &amp; dateaug kaf'!$K$5:$O$94,5,FALSE)</f>
        <v>1990-91</v>
      </c>
      <c r="U17" s="18">
        <f>LARGE('datemar &amp; dateaug kaf'!$K$5:$K$94,'datemar &amp; dateaug kaf rank'!$A17)</f>
        <v>24286.118758691999</v>
      </c>
      <c r="V17" s="5" t="str">
        <f>VLOOKUP(W17,'datemar &amp; dateaug kaf'!$L$5:$O$94,4,FALSE)</f>
        <v>1981-82</v>
      </c>
      <c r="W17" s="18">
        <f>LARGE('datemar &amp; dateaug kaf'!$L$5:$L$94,'datemar &amp; dateaug kaf rank'!$A17)</f>
        <v>19882.612808121001</v>
      </c>
      <c r="X17" s="5" t="str">
        <f>VLOOKUP(Y17,'datemar &amp; dateaug kaf'!$M$5:$O$94,3,FALSE)</f>
        <v>1995-96</v>
      </c>
      <c r="Y17" s="18">
        <f>LARGE('datemar &amp; dateaug kaf'!$M$5:$M$94,'datemar &amp; dateaug kaf rank'!$A17)</f>
        <v>11951.467981572001</v>
      </c>
      <c r="Z17" s="5" t="str">
        <f>VLOOKUP(AA17,'datemar &amp; dateaug kaf'!$N$5:$O$94,2,FALSE)</f>
        <v>1961-62</v>
      </c>
      <c r="AA17" s="18">
        <f>LARGE('datemar &amp; dateaug kaf'!$N$5:$N$94,'datemar &amp; dateaug kaf rank'!$A17)</f>
        <v>4490.7469390350007</v>
      </c>
    </row>
    <row r="18" spans="1:27" x14ac:dyDescent="0.2">
      <c r="A18" s="5">
        <v>13</v>
      </c>
      <c r="B18" s="5" t="str">
        <f>VLOOKUP(C18,'datemar &amp; dateaug kaf'!$B$5:$O$94,14,FALSE)</f>
        <v>1995-96</v>
      </c>
      <c r="C18" s="18">
        <f>LARGE('datemar &amp; dateaug kaf'!$B$5:$B$94,'datemar &amp; dateaug kaf rank'!$A18)</f>
        <v>12157.201527575999</v>
      </c>
      <c r="D18" s="5" t="str">
        <f>VLOOKUP(E18,'datemar &amp; dateaug kaf'!$C$5:$O$94,13,FALSE)</f>
        <v>2016-17</v>
      </c>
      <c r="E18" s="18">
        <f>LARGE('datemar &amp; dateaug kaf'!$C$5:$C$94,'datemar &amp; dateaug kaf rank'!$A18)</f>
        <v>8081.6129200799996</v>
      </c>
      <c r="F18" s="5" t="str">
        <f>VLOOKUP(G18,'datemar &amp; dateaug kaf'!$D$5:$O$94,12,FALSE)</f>
        <v>1990-91</v>
      </c>
      <c r="G18" s="18">
        <f>LARGE('datemar &amp; dateaug kaf'!$D$5:$D$94,'datemar &amp; dateaug kaf rank'!$A18)</f>
        <v>5717.3016037830002</v>
      </c>
      <c r="H18" s="5" t="str">
        <f>VLOOKUP(I18,'datemar &amp; dateaug kaf'!$E$5:$O$94,11,FALSE)</f>
        <v>1959-60</v>
      </c>
      <c r="I18" s="18">
        <f>LARGE('datemar &amp; dateaug kaf'!$E$5:$E$94,'datemar &amp; dateaug kaf rank'!$A18)</f>
        <v>3914.5525804769995</v>
      </c>
      <c r="J18" s="5" t="str">
        <f>VLOOKUP(K18,'datemar &amp; dateaug kaf'!$F$5:$O$94,10,FALSE)</f>
        <v>1962-63</v>
      </c>
      <c r="K18" s="18">
        <f>LARGE('datemar &amp; dateaug kaf'!$F$5:$F$94,'datemar &amp; dateaug kaf rank'!$A18)</f>
        <v>2731.287170304</v>
      </c>
      <c r="L18" s="5" t="str">
        <f>VLOOKUP(M18,'datemar &amp; dateaug kaf'!$G$5:$O$94,9,FALSE)</f>
        <v>2016-17</v>
      </c>
      <c r="M18" s="18">
        <f>LARGE('datemar &amp; dateaug kaf'!$G$5:$G$94,'datemar &amp; dateaug kaf rank'!$A18)</f>
        <v>2010.9995940089998</v>
      </c>
      <c r="N18" s="5" t="str">
        <f>VLOOKUP(O18,'datemar &amp; dateaug kaf'!$H$5:$O$94,8,FALSE)</f>
        <v>1990-91</v>
      </c>
      <c r="O18" s="18">
        <f>LARGE('datemar &amp; dateaug kaf'!$H$5:$H$94,'datemar &amp; dateaug kaf rank'!$A18)</f>
        <v>1389.3976338480002</v>
      </c>
      <c r="P18" s="5" t="str">
        <f>VLOOKUP(Q18,'datemar &amp; dateaug kaf'!$I$5:$O$94,7,FALSE)</f>
        <v>1933-34</v>
      </c>
      <c r="Q18" s="18">
        <f>LARGE('datemar &amp; dateaug kaf'!$I$5:$I$94,'datemar &amp; dateaug kaf rank'!$A18)</f>
        <v>827.62310945999991</v>
      </c>
      <c r="R18" s="5" t="str">
        <f>VLOOKUP(S18,'datemar &amp; dateaug kaf'!$J$5:$O$94,6,FALSE)</f>
        <v>1932-33</v>
      </c>
      <c r="S18" s="18">
        <f>LARGE('datemar &amp; dateaug kaf'!$J$5:$J$94,'datemar &amp; dateaug kaf rank'!$A18)</f>
        <v>25455.359045424</v>
      </c>
      <c r="T18" s="5" t="str">
        <f>VLOOKUP(U18,'datemar &amp; dateaug kaf'!$K$5:$O$94,5,FALSE)</f>
        <v>1931-32</v>
      </c>
      <c r="U18" s="18">
        <f>LARGE('datemar &amp; dateaug kaf'!$K$5:$K$94,'datemar &amp; dateaug kaf rank'!$A18)</f>
        <v>24148.888350614998</v>
      </c>
      <c r="V18" s="5" t="str">
        <f>VLOOKUP(W18,'datemar &amp; dateaug kaf'!$L$5:$O$94,4,FALSE)</f>
        <v>1958-59</v>
      </c>
      <c r="W18" s="18">
        <f>LARGE('datemar &amp; dateaug kaf'!$L$5:$L$94,'datemar &amp; dateaug kaf rank'!$A18)</f>
        <v>19775.880250139999</v>
      </c>
      <c r="X18" s="5" t="str">
        <f>VLOOKUP(Y18,'datemar &amp; dateaug kaf'!$M$5:$O$94,3,FALSE)</f>
        <v>1949-50</v>
      </c>
      <c r="Y18" s="18">
        <f>LARGE('datemar &amp; dateaug kaf'!$M$5:$M$94,'datemar &amp; dateaug kaf rank'!$A18)</f>
        <v>11945.319221472</v>
      </c>
      <c r="Z18" s="5" t="str">
        <f>VLOOKUP(AA18,'datemar &amp; dateaug kaf'!$N$5:$O$94,2,FALSE)</f>
        <v>1973-74</v>
      </c>
      <c r="AA18" s="18">
        <f>LARGE('datemar &amp; dateaug kaf'!$N$5:$N$94,'datemar &amp; dateaug kaf rank'!$A18)</f>
        <v>4489.3942118129999</v>
      </c>
    </row>
    <row r="19" spans="1:27" x14ac:dyDescent="0.2">
      <c r="A19" s="5">
        <v>14</v>
      </c>
      <c r="B19" s="5" t="str">
        <f>VLOOKUP(C19,'datemar &amp; dateaug kaf'!$B$5:$O$94,14,FALSE)</f>
        <v>1964-65</v>
      </c>
      <c r="C19" s="18">
        <f>LARGE('datemar &amp; dateaug kaf'!$B$5:$B$94,'datemar &amp; dateaug kaf rank'!$A19)</f>
        <v>12146.466982524</v>
      </c>
      <c r="D19" s="5" t="str">
        <f>VLOOKUP(E19,'datemar &amp; dateaug kaf'!$C$5:$O$94,13,FALSE)</f>
        <v>1976-77</v>
      </c>
      <c r="E19" s="18">
        <f>LARGE('datemar &amp; dateaug kaf'!$C$5:$C$94,'datemar &amp; dateaug kaf rank'!$A19)</f>
        <v>7911.189124818</v>
      </c>
      <c r="F19" s="5" t="str">
        <f>VLOOKUP(G19,'datemar &amp; dateaug kaf'!$D$5:$O$94,12,FALSE)</f>
        <v>2005-06</v>
      </c>
      <c r="G19" s="18">
        <f>LARGE('datemar &amp; dateaug kaf'!$D$5:$D$94,'datemar &amp; dateaug kaf rank'!$A19)</f>
        <v>5674.4764814219998</v>
      </c>
      <c r="H19" s="5" t="str">
        <f>VLOOKUP(I19,'datemar &amp; dateaug kaf'!$E$5:$O$94,11,FALSE)</f>
        <v>1954-55</v>
      </c>
      <c r="I19" s="18">
        <f>LARGE('datemar &amp; dateaug kaf'!$E$5:$E$94,'datemar &amp; dateaug kaf rank'!$A19)</f>
        <v>3889.8028293389998</v>
      </c>
      <c r="J19" s="5" t="str">
        <f>VLOOKUP(K19,'datemar &amp; dateaug kaf'!$F$5:$O$94,10,FALSE)</f>
        <v>1939-40</v>
      </c>
      <c r="K19" s="18">
        <f>LARGE('datemar &amp; dateaug kaf'!$F$5:$F$94,'datemar &amp; dateaug kaf rank'!$A19)</f>
        <v>2729.537748882</v>
      </c>
      <c r="L19" s="5" t="str">
        <f>VLOOKUP(M19,'datemar &amp; dateaug kaf'!$G$5:$O$94,9,FALSE)</f>
        <v>2012-13</v>
      </c>
      <c r="M19" s="18">
        <f>LARGE('datemar &amp; dateaug kaf'!$G$5:$G$94,'datemar &amp; dateaug kaf rank'!$A19)</f>
        <v>1969.3883559000001</v>
      </c>
      <c r="N19" s="5" t="str">
        <f>VLOOKUP(O19,'datemar &amp; dateaug kaf'!$H$5:$O$94,8,FALSE)</f>
        <v>1933-34</v>
      </c>
      <c r="O19" s="18">
        <f>LARGE('datemar &amp; dateaug kaf'!$H$5:$H$94,'datemar &amp; dateaug kaf rank'!$A19)</f>
        <v>1367.111353692</v>
      </c>
      <c r="P19" s="5" t="str">
        <f>VLOOKUP(Q19,'datemar &amp; dateaug kaf'!$I$5:$O$94,7,FALSE)</f>
        <v>1995-96</v>
      </c>
      <c r="Q19" s="18">
        <f>LARGE('datemar &amp; dateaug kaf'!$I$5:$I$94,'datemar &amp; dateaug kaf rank'!$A19)</f>
        <v>819.81418413300003</v>
      </c>
      <c r="R19" s="5" t="str">
        <f>VLOOKUP(S19,'datemar &amp; dateaug kaf'!$J$5:$O$94,6,FALSE)</f>
        <v>1958-59</v>
      </c>
      <c r="S19" s="18">
        <f>LARGE('datemar &amp; dateaug kaf'!$J$5:$J$94,'datemar &amp; dateaug kaf rank'!$A19)</f>
        <v>25439.921690630999</v>
      </c>
      <c r="T19" s="5" t="str">
        <f>VLOOKUP(U19,'datemar &amp; dateaug kaf'!$K$5:$O$94,5,FALSE)</f>
        <v>1958-59</v>
      </c>
      <c r="U19" s="18">
        <f>LARGE('datemar &amp; dateaug kaf'!$K$5:$K$94,'datemar &amp; dateaug kaf rank'!$A19)</f>
        <v>24140.946532730999</v>
      </c>
      <c r="V19" s="5" t="str">
        <f>VLOOKUP(W19,'datemar &amp; dateaug kaf'!$L$5:$O$94,4,FALSE)</f>
        <v>1996-97</v>
      </c>
      <c r="W19" s="18">
        <f>LARGE('datemar &amp; dateaug kaf'!$L$5:$L$94,'datemar &amp; dateaug kaf rank'!$A19)</f>
        <v>19652.097775442999</v>
      </c>
      <c r="X19" s="5" t="str">
        <f>VLOOKUP(Y19,'datemar &amp; dateaug kaf'!$M$5:$O$94,3,FALSE)</f>
        <v>1958-59</v>
      </c>
      <c r="Y19" s="18">
        <f>LARGE('datemar &amp; dateaug kaf'!$M$5:$M$94,'datemar &amp; dateaug kaf rank'!$A19)</f>
        <v>11729.374766759998</v>
      </c>
      <c r="Z19" s="5" t="str">
        <f>VLOOKUP(AA19,'datemar &amp; dateaug kaf'!$N$5:$O$94,2,FALSE)</f>
        <v>1967-68</v>
      </c>
      <c r="AA19" s="18">
        <f>LARGE('datemar &amp; dateaug kaf'!$N$5:$N$94,'datemar &amp; dateaug kaf rank'!$A19)</f>
        <v>4475.989914795</v>
      </c>
    </row>
    <row r="20" spans="1:27" x14ac:dyDescent="0.2">
      <c r="A20" s="5">
        <v>15</v>
      </c>
      <c r="B20" s="5" t="str">
        <f>VLOOKUP(C20,'datemar &amp; dateaug kaf'!$B$5:$O$94,14,FALSE)</f>
        <v>1968-69</v>
      </c>
      <c r="C20" s="18">
        <f>LARGE('datemar &amp; dateaug kaf'!$B$5:$B$94,'datemar &amp; dateaug kaf rank'!$A20)</f>
        <v>12128.113925361</v>
      </c>
      <c r="D20" s="5" t="str">
        <f>VLOOKUP(E20,'datemar &amp; dateaug kaf'!$C$5:$O$94,13,FALSE)</f>
        <v>1964-65</v>
      </c>
      <c r="E20" s="18">
        <f>LARGE('datemar &amp; dateaug kaf'!$C$5:$C$94,'datemar &amp; dateaug kaf rank'!$A20)</f>
        <v>7858.8750771929999</v>
      </c>
      <c r="F20" s="5" t="str">
        <f>VLOOKUP(G20,'datemar &amp; dateaug kaf'!$D$5:$O$94,12,FALSE)</f>
        <v>1964-65</v>
      </c>
      <c r="G20" s="18">
        <f>LARGE('datemar &amp; dateaug kaf'!$D$5:$D$94,'datemar &amp; dateaug kaf rank'!$A20)</f>
        <v>5550.7693786230002</v>
      </c>
      <c r="H20" s="5" t="str">
        <f>VLOOKUP(I20,'datemar &amp; dateaug kaf'!$E$5:$O$94,11,FALSE)</f>
        <v>1962-63</v>
      </c>
      <c r="I20" s="18">
        <f>LARGE('datemar &amp; dateaug kaf'!$E$5:$E$94,'datemar &amp; dateaug kaf rank'!$A20)</f>
        <v>3878.4672925740001</v>
      </c>
      <c r="J20" s="5" t="str">
        <f>VLOOKUP(K20,'datemar &amp; dateaug kaf'!$F$5:$O$94,10,FALSE)</f>
        <v>1975-76</v>
      </c>
      <c r="K20" s="18">
        <f>LARGE('datemar &amp; dateaug kaf'!$F$5:$F$94,'datemar &amp; dateaug kaf rank'!$A20)</f>
        <v>2727.1932861600003</v>
      </c>
      <c r="L20" s="5" t="str">
        <f>VLOOKUP(M20,'datemar &amp; dateaug kaf'!$G$5:$O$94,9,FALSE)</f>
        <v>1991-92</v>
      </c>
      <c r="M20" s="18">
        <f>LARGE('datemar &amp; dateaug kaf'!$G$5:$G$94,'datemar &amp; dateaug kaf rank'!$A20)</f>
        <v>1957.386372879</v>
      </c>
      <c r="N20" s="5" t="str">
        <f>VLOOKUP(O20,'datemar &amp; dateaug kaf'!$H$5:$O$94,8,FALSE)</f>
        <v>1996-97</v>
      </c>
      <c r="O20" s="18">
        <f>LARGE('datemar &amp; dateaug kaf'!$H$5:$H$94,'datemar &amp; dateaug kaf rank'!$A20)</f>
        <v>1363.7434199339998</v>
      </c>
      <c r="P20" s="5" t="str">
        <f>VLOOKUP(Q20,'datemar &amp; dateaug kaf'!$I$5:$O$94,7,FALSE)</f>
        <v>2016-17</v>
      </c>
      <c r="Q20" s="18">
        <f>LARGE('datemar &amp; dateaug kaf'!$I$5:$I$94,'datemar &amp; dateaug kaf rank'!$A20)</f>
        <v>819.56823372899999</v>
      </c>
      <c r="R20" s="5" t="str">
        <f>VLOOKUP(S20,'datemar &amp; dateaug kaf'!$J$5:$O$94,6,FALSE)</f>
        <v>1995-96</v>
      </c>
      <c r="S20" s="18">
        <f>LARGE('datemar &amp; dateaug kaf'!$J$5:$J$94,'datemar &amp; dateaug kaf rank'!$A20)</f>
        <v>25274.399052209999</v>
      </c>
      <c r="T20" s="5" t="str">
        <f>VLOOKUP(U20,'datemar &amp; dateaug kaf'!$K$5:$O$94,5,FALSE)</f>
        <v>1965-66</v>
      </c>
      <c r="U20" s="18">
        <f>LARGE('datemar &amp; dateaug kaf'!$K$5:$K$94,'datemar &amp; dateaug kaf rank'!$A20)</f>
        <v>23845.456957035003</v>
      </c>
      <c r="V20" s="5" t="str">
        <f>VLOOKUP(W20,'datemar &amp; dateaug kaf'!$L$5:$O$94,4,FALSE)</f>
        <v>1995-96</v>
      </c>
      <c r="W20" s="18">
        <f>LARGE('datemar &amp; dateaug kaf'!$L$5:$L$94,'datemar &amp; dateaug kaf rank'!$A20)</f>
        <v>19484.452823052001</v>
      </c>
      <c r="X20" s="5" t="str">
        <f>VLOOKUP(Y20,'datemar &amp; dateaug kaf'!$M$5:$O$94,3,FALSE)</f>
        <v>1954-55</v>
      </c>
      <c r="Y20" s="18">
        <f>LARGE('datemar &amp; dateaug kaf'!$M$5:$M$94,'datemar &amp; dateaug kaf rank'!$A20)</f>
        <v>11641.386009729</v>
      </c>
      <c r="Z20" s="5" t="str">
        <f>VLOOKUP(AA20,'datemar &amp; dateaug kaf'!$N$5:$O$94,2,FALSE)</f>
        <v>1929-30</v>
      </c>
      <c r="AA20" s="18">
        <f>LARGE('datemar &amp; dateaug kaf'!$N$5:$N$94,'datemar &amp; dateaug kaf rank'!$A20)</f>
        <v>4412.9036361689996</v>
      </c>
    </row>
    <row r="21" spans="1:27" x14ac:dyDescent="0.2">
      <c r="A21" s="5">
        <v>16</v>
      </c>
      <c r="B21" s="5" t="str">
        <f>VLOOKUP(C21,'datemar &amp; dateaug kaf'!$B$5:$O$94,14,FALSE)</f>
        <v>1962-63</v>
      </c>
      <c r="C21" s="18">
        <f>LARGE('datemar &amp; dateaug kaf'!$B$5:$B$94,'datemar &amp; dateaug kaf rank'!$A21)</f>
        <v>11876.240876955</v>
      </c>
      <c r="D21" s="5" t="str">
        <f>VLOOKUP(E21,'datemar &amp; dateaug kaf'!$C$5:$O$94,13,FALSE)</f>
        <v>1940-41</v>
      </c>
      <c r="E21" s="18">
        <f>LARGE('datemar &amp; dateaug kaf'!$C$5:$C$94,'datemar &amp; dateaug kaf rank'!$A21)</f>
        <v>7808.7507815520003</v>
      </c>
      <c r="F21" s="5" t="str">
        <f>VLOOKUP(G21,'datemar &amp; dateaug kaf'!$D$5:$O$94,12,FALSE)</f>
        <v>1982-83</v>
      </c>
      <c r="G21" s="18">
        <f>LARGE('datemar &amp; dateaug kaf'!$D$5:$D$94,'datemar &amp; dateaug kaf rank'!$A21)</f>
        <v>5363.2837658190001</v>
      </c>
      <c r="H21" s="5" t="str">
        <f>VLOOKUP(I21,'datemar &amp; dateaug kaf'!$E$5:$O$94,11,FALSE)</f>
        <v>1934-35</v>
      </c>
      <c r="I21" s="18">
        <f>LARGE('datemar &amp; dateaug kaf'!$E$5:$E$94,'datemar &amp; dateaug kaf rank'!$A21)</f>
        <v>3838.1472940859999</v>
      </c>
      <c r="J21" s="5" t="str">
        <f>VLOOKUP(K21,'datemar &amp; dateaug kaf'!$F$5:$O$94,10,FALSE)</f>
        <v>1967-68</v>
      </c>
      <c r="K21" s="18">
        <f>LARGE('datemar &amp; dateaug kaf'!$F$5:$F$94,'datemar &amp; dateaug kaf rank'!$A21)</f>
        <v>2690.1737834160003</v>
      </c>
      <c r="L21" s="5" t="str">
        <f>VLOOKUP(M21,'datemar &amp; dateaug kaf'!$G$5:$O$94,9,FALSE)</f>
        <v>1996-97</v>
      </c>
      <c r="M21" s="18">
        <f>LARGE('datemar &amp; dateaug kaf'!$G$5:$G$94,'datemar &amp; dateaug kaf rank'!$A21)</f>
        <v>1916.3324901210001</v>
      </c>
      <c r="N21" s="5" t="str">
        <f>VLOOKUP(O21,'datemar &amp; dateaug kaf'!$H$5:$O$94,8,FALSE)</f>
        <v>2012-13</v>
      </c>
      <c r="O21" s="18">
        <f>LARGE('datemar &amp; dateaug kaf'!$H$5:$H$94,'datemar &amp; dateaug kaf rank'!$A21)</f>
        <v>1349.285899815</v>
      </c>
      <c r="P21" s="5" t="str">
        <f>VLOOKUP(Q21,'datemar &amp; dateaug kaf'!$I$5:$O$94,7,FALSE)</f>
        <v>1996-97</v>
      </c>
      <c r="Q21" s="18">
        <f>LARGE('datemar &amp; dateaug kaf'!$I$5:$I$94,'datemar &amp; dateaug kaf rank'!$A21)</f>
        <v>780.76955749799993</v>
      </c>
      <c r="R21" s="5" t="str">
        <f>VLOOKUP(S21,'datemar &amp; dateaug kaf'!$J$5:$O$94,6,FALSE)</f>
        <v>1963-64</v>
      </c>
      <c r="S21" s="18">
        <f>LARGE('datemar &amp; dateaug kaf'!$J$5:$J$94,'datemar &amp; dateaug kaf rank'!$A21)</f>
        <v>25206.812277885001</v>
      </c>
      <c r="T21" s="5" t="str">
        <f>VLOOKUP(U21,'datemar &amp; dateaug kaf'!$K$5:$O$94,5,FALSE)</f>
        <v>1960-61</v>
      </c>
      <c r="U21" s="18">
        <f>LARGE('datemar &amp; dateaug kaf'!$K$5:$K$94,'datemar &amp; dateaug kaf rank'!$A21)</f>
        <v>23744.750183952001</v>
      </c>
      <c r="V21" s="5" t="str">
        <f>VLOOKUP(W21,'datemar &amp; dateaug kaf'!$L$5:$O$94,4,FALSE)</f>
        <v>1954-55</v>
      </c>
      <c r="W21" s="18">
        <f>LARGE('datemar &amp; dateaug kaf'!$L$5:$L$94,'datemar &amp; dateaug kaf rank'!$A21)</f>
        <v>19367.580761319001</v>
      </c>
      <c r="X21" s="5" t="str">
        <f>VLOOKUP(Y21,'datemar &amp; dateaug kaf'!$M$5:$O$94,3,FALSE)</f>
        <v>1980-81</v>
      </c>
      <c r="Y21" s="18">
        <f>LARGE('datemar &amp; dateaug kaf'!$M$5:$M$94,'datemar &amp; dateaug kaf rank'!$A21)</f>
        <v>11640.094770107999</v>
      </c>
      <c r="Z21" s="5" t="str">
        <f>VLOOKUP(AA21,'datemar &amp; dateaug kaf'!$N$5:$O$94,2,FALSE)</f>
        <v>1965-66</v>
      </c>
      <c r="AA21" s="18">
        <f>LARGE('datemar &amp; dateaug kaf'!$N$5:$N$94,'datemar &amp; dateaug kaf rank'!$A21)</f>
        <v>4334.2609944900005</v>
      </c>
    </row>
    <row r="22" spans="1:27" x14ac:dyDescent="0.2">
      <c r="A22" s="5">
        <v>17</v>
      </c>
      <c r="B22" s="5" t="str">
        <f>VLOOKUP(C22,'datemar &amp; dateaug kaf'!$B$5:$O$94,14,FALSE)</f>
        <v>1965-66</v>
      </c>
      <c r="C22" s="18">
        <f>LARGE('datemar &amp; dateaug kaf'!$B$5:$B$94,'datemar &amp; dateaug kaf rank'!$A22)</f>
        <v>11594.800226352001</v>
      </c>
      <c r="D22" s="5" t="str">
        <f>VLOOKUP(E22,'datemar &amp; dateaug kaf'!$C$5:$O$94,13,FALSE)</f>
        <v>1980-81</v>
      </c>
      <c r="E22" s="18">
        <f>LARGE('datemar &amp; dateaug kaf'!$C$5:$C$94,'datemar &amp; dateaug kaf rank'!$A22)</f>
        <v>7714.0935950189996</v>
      </c>
      <c r="F22" s="5" t="str">
        <f>VLOOKUP(G22,'datemar &amp; dateaug kaf'!$D$5:$O$94,12,FALSE)</f>
        <v>1962-63</v>
      </c>
      <c r="G22" s="18">
        <f>LARGE('datemar &amp; dateaug kaf'!$D$5:$D$94,'datemar &amp; dateaug kaf rank'!$A22)</f>
        <v>5345.9303780399996</v>
      </c>
      <c r="H22" s="5" t="str">
        <f>VLOOKUP(I22,'datemar &amp; dateaug kaf'!$E$5:$O$94,11,FALSE)</f>
        <v>1982-83</v>
      </c>
      <c r="I22" s="18">
        <f>LARGE('datemar &amp; dateaug kaf'!$E$5:$E$94,'datemar &amp; dateaug kaf rank'!$A22)</f>
        <v>3829.7215092779998</v>
      </c>
      <c r="J22" s="5" t="str">
        <f>VLOOKUP(K22,'datemar &amp; dateaug kaf'!$F$5:$O$94,10,FALSE)</f>
        <v>1959-60</v>
      </c>
      <c r="K22" s="18">
        <f>LARGE('datemar &amp; dateaug kaf'!$F$5:$F$94,'datemar &amp; dateaug kaf rank'!$A22)</f>
        <v>2683.5906431669996</v>
      </c>
      <c r="L22" s="5" t="str">
        <f>VLOOKUP(M22,'datemar &amp; dateaug kaf'!$G$5:$O$94,9,FALSE)</f>
        <v>1931-32</v>
      </c>
      <c r="M22" s="18">
        <f>LARGE('datemar &amp; dateaug kaf'!$G$5:$G$94,'datemar &amp; dateaug kaf rank'!$A22)</f>
        <v>1902.537449316</v>
      </c>
      <c r="N22" s="5" t="str">
        <f>VLOOKUP(O22,'datemar &amp; dateaug kaf'!$H$5:$O$94,8,FALSE)</f>
        <v>1962-63</v>
      </c>
      <c r="O22" s="18">
        <f>LARGE('datemar &amp; dateaug kaf'!$H$5:$H$94,'datemar &amp; dateaug kaf rank'!$A22)</f>
        <v>1313.5675540469999</v>
      </c>
      <c r="P22" s="5" t="str">
        <f>VLOOKUP(Q22,'datemar &amp; dateaug kaf'!$I$5:$O$94,7,FALSE)</f>
        <v>1985-86</v>
      </c>
      <c r="Q22" s="18">
        <f>LARGE('datemar &amp; dateaug kaf'!$I$5:$I$94,'datemar &amp; dateaug kaf rank'!$A22)</f>
        <v>771.85385535299997</v>
      </c>
      <c r="R22" s="5" t="str">
        <f>VLOOKUP(S22,'datemar &amp; dateaug kaf'!$J$5:$O$94,6,FALSE)</f>
        <v>1965-66</v>
      </c>
      <c r="S22" s="18">
        <f>LARGE('datemar &amp; dateaug kaf'!$J$5:$J$94,'datemar &amp; dateaug kaf rank'!$A22)</f>
        <v>25200.365997134999</v>
      </c>
      <c r="T22" s="5" t="str">
        <f>VLOOKUP(U22,'datemar &amp; dateaug kaf'!$K$5:$O$94,5,FALSE)</f>
        <v>1947-48</v>
      </c>
      <c r="U22" s="18">
        <f>LARGE('datemar &amp; dateaug kaf'!$K$5:$K$94,'datemar &amp; dateaug kaf rank'!$A22)</f>
        <v>23689.451012472</v>
      </c>
      <c r="V22" s="5" t="str">
        <f>VLOOKUP(W22,'datemar &amp; dateaug kaf'!$L$5:$O$94,4,FALSE)</f>
        <v>1990-91</v>
      </c>
      <c r="W22" s="18">
        <f>LARGE('datemar &amp; dateaug kaf'!$L$5:$L$94,'datemar &amp; dateaug kaf rank'!$A22)</f>
        <v>19164.017132589001</v>
      </c>
      <c r="X22" s="5" t="str">
        <f>VLOOKUP(Y22,'datemar &amp; dateaug kaf'!$M$5:$O$94,3,FALSE)</f>
        <v>1965-66</v>
      </c>
      <c r="Y22" s="18">
        <f>LARGE('datemar &amp; dateaug kaf'!$M$5:$M$94,'datemar &amp; dateaug kaf rank'!$A22)</f>
        <v>11625.952621877999</v>
      </c>
      <c r="Z22" s="5" t="str">
        <f>VLOOKUP(AA22,'datemar &amp; dateaug kaf'!$N$5:$O$94,2,FALSE)</f>
        <v>1981-82</v>
      </c>
      <c r="AA22" s="18">
        <f>LARGE('datemar &amp; dateaug kaf'!$N$5:$N$94,'datemar &amp; dateaug kaf rank'!$A22)</f>
        <v>4318.7661190379995</v>
      </c>
    </row>
    <row r="23" spans="1:27" x14ac:dyDescent="0.2">
      <c r="A23" s="5">
        <v>18</v>
      </c>
      <c r="B23" s="5" t="str">
        <f>VLOOKUP(C23,'datemar &amp; dateaug kaf'!$B$5:$O$94,14,FALSE)</f>
        <v>1972-73</v>
      </c>
      <c r="C23" s="18">
        <f>LARGE('datemar &amp; dateaug kaf'!$B$5:$B$94,'datemar &amp; dateaug kaf rank'!$A23)</f>
        <v>11594.714937099001</v>
      </c>
      <c r="D23" s="5" t="str">
        <f>VLOOKUP(E23,'datemar &amp; dateaug kaf'!$C$5:$O$94,13,FALSE)</f>
        <v>1975-76</v>
      </c>
      <c r="E23" s="18">
        <f>LARGE('datemar &amp; dateaug kaf'!$C$5:$C$94,'datemar &amp; dateaug kaf rank'!$A23)</f>
        <v>7695.1712816789995</v>
      </c>
      <c r="F23" s="5" t="str">
        <f>VLOOKUP(G23,'datemar &amp; dateaug kaf'!$D$5:$O$94,12,FALSE)</f>
        <v>1967-68</v>
      </c>
      <c r="G23" s="18">
        <f>LARGE('datemar &amp; dateaug kaf'!$D$5:$D$94,'datemar &amp; dateaug kaf rank'!$A23)</f>
        <v>5340.5412873329997</v>
      </c>
      <c r="H23" s="5" t="str">
        <f>VLOOKUP(I23,'datemar &amp; dateaug kaf'!$E$5:$O$94,11,FALSE)</f>
        <v>1983-84</v>
      </c>
      <c r="I23" s="18">
        <f>LARGE('datemar &amp; dateaug kaf'!$E$5:$E$94,'datemar &amp; dateaug kaf rank'!$A23)</f>
        <v>3813.2071297320003</v>
      </c>
      <c r="J23" s="5" t="str">
        <f>VLOOKUP(K23,'datemar &amp; dateaug kaf'!$F$5:$O$94,10,FALSE)</f>
        <v>2006-07</v>
      </c>
      <c r="K23" s="18">
        <f>LARGE('datemar &amp; dateaug kaf'!$F$5:$F$94,'datemar &amp; dateaug kaf rank'!$A23)</f>
        <v>2677.3208913359999</v>
      </c>
      <c r="L23" s="5" t="str">
        <f>VLOOKUP(M23,'datemar &amp; dateaug kaf'!$G$5:$O$94,9,FALSE)</f>
        <v>1962-63</v>
      </c>
      <c r="M23" s="18">
        <f>LARGE('datemar &amp; dateaug kaf'!$G$5:$G$94,'datemar &amp; dateaug kaf rank'!$A23)</f>
        <v>1896.8389371329999</v>
      </c>
      <c r="N23" s="5" t="str">
        <f>VLOOKUP(O23,'datemar &amp; dateaug kaf'!$H$5:$O$94,8,FALSE)</f>
        <v>1999-2000</v>
      </c>
      <c r="O23" s="18">
        <f>LARGE('datemar &amp; dateaug kaf'!$H$5:$H$94,'datemar &amp; dateaug kaf rank'!$A23)</f>
        <v>1311.326231817</v>
      </c>
      <c r="P23" s="5" t="str">
        <f>VLOOKUP(Q23,'datemar &amp; dateaug kaf'!$I$5:$O$94,7,FALSE)</f>
        <v>1971-72</v>
      </c>
      <c r="Q23" s="18">
        <f>LARGE('datemar &amp; dateaug kaf'!$I$5:$I$94,'datemar &amp; dateaug kaf rank'!$A23)</f>
        <v>745.35269932200003</v>
      </c>
      <c r="R23" s="5" t="str">
        <f>VLOOKUP(S23,'datemar &amp; dateaug kaf'!$J$5:$O$94,6,FALSE)</f>
        <v>1945-46</v>
      </c>
      <c r="S23" s="18">
        <f>LARGE('datemar &amp; dateaug kaf'!$J$5:$J$94,'datemar &amp; dateaug kaf rank'!$A23)</f>
        <v>24913.052288901003</v>
      </c>
      <c r="T23" s="5" t="str">
        <f>VLOOKUP(U23,'datemar &amp; dateaug kaf'!$K$5:$O$94,5,FALSE)</f>
        <v>1981-82</v>
      </c>
      <c r="U23" s="18">
        <f>LARGE('datemar &amp; dateaug kaf'!$K$5:$K$94,'datemar &amp; dateaug kaf rank'!$A23)</f>
        <v>23665.084071237001</v>
      </c>
      <c r="V23" s="5" t="str">
        <f>VLOOKUP(W23,'datemar &amp; dateaug kaf'!$L$5:$O$94,4,FALSE)</f>
        <v>1965-66</v>
      </c>
      <c r="W23" s="18">
        <f>LARGE('datemar &amp; dateaug kaf'!$L$5:$L$94,'datemar &amp; dateaug kaf rank'!$A23)</f>
        <v>19013.330857248002</v>
      </c>
      <c r="X23" s="5" t="str">
        <f>VLOOKUP(Y23,'datemar &amp; dateaug kaf'!$M$5:$O$94,3,FALSE)</f>
        <v>1934-35</v>
      </c>
      <c r="Y23" s="18">
        <f>LARGE('datemar &amp; dateaug kaf'!$M$5:$M$94,'datemar &amp; dateaug kaf rank'!$A23)</f>
        <v>11468.175437712001</v>
      </c>
      <c r="Z23" s="5" t="str">
        <f>VLOOKUP(AA23,'datemar &amp; dateaug kaf'!$N$5:$O$94,2,FALSE)</f>
        <v>1963-64</v>
      </c>
      <c r="AA23" s="18">
        <f>LARGE('datemar &amp; dateaug kaf'!$N$5:$N$94,'datemar &amp; dateaug kaf rank'!$A23)</f>
        <v>4287.5919053309999</v>
      </c>
    </row>
    <row r="24" spans="1:27" x14ac:dyDescent="0.2">
      <c r="A24" s="5">
        <v>19</v>
      </c>
      <c r="B24" s="5" t="str">
        <f>VLOOKUP(C24,'datemar &amp; dateaug kaf'!$B$5:$O$94,14,FALSE)</f>
        <v>1990-91</v>
      </c>
      <c r="C24" s="18">
        <f>LARGE('datemar &amp; dateaug kaf'!$B$5:$B$94,'datemar &amp; dateaug kaf rank'!$A24)</f>
        <v>11555.775434427</v>
      </c>
      <c r="D24" s="5" t="str">
        <f>VLOOKUP(E24,'datemar &amp; dateaug kaf'!$C$5:$O$94,13,FALSE)</f>
        <v>1968-69</v>
      </c>
      <c r="E24" s="18">
        <f>LARGE('datemar &amp; dateaug kaf'!$C$5:$C$94,'datemar &amp; dateaug kaf rank'!$A24)</f>
        <v>7652.1240105659999</v>
      </c>
      <c r="F24" s="5" t="str">
        <f>VLOOKUP(G24,'datemar &amp; dateaug kaf'!$D$5:$O$94,12,FALSE)</f>
        <v>1954-55</v>
      </c>
      <c r="G24" s="18">
        <f>LARGE('datemar &amp; dateaug kaf'!$D$5:$D$94,'datemar &amp; dateaug kaf rank'!$A24)</f>
        <v>5323.1402962499997</v>
      </c>
      <c r="H24" s="5" t="str">
        <f>VLOOKUP(I24,'datemar &amp; dateaug kaf'!$E$5:$O$94,11,FALSE)</f>
        <v>1981-82</v>
      </c>
      <c r="I24" s="18">
        <f>LARGE('datemar &amp; dateaug kaf'!$E$5:$E$94,'datemar &amp; dateaug kaf rank'!$A24)</f>
        <v>3734.9036615940004</v>
      </c>
      <c r="J24" s="5" t="str">
        <f>VLOOKUP(K24,'datemar &amp; dateaug kaf'!$F$5:$O$94,10,FALSE)</f>
        <v>1996-97</v>
      </c>
      <c r="K24" s="18">
        <f>LARGE('datemar &amp; dateaug kaf'!$F$5:$F$94,'datemar &amp; dateaug kaf rank'!$A24)</f>
        <v>2639.3651902799998</v>
      </c>
      <c r="L24" s="5" t="str">
        <f>VLOOKUP(M24,'datemar &amp; dateaug kaf'!$G$5:$O$94,9,FALSE)</f>
        <v>1998-99</v>
      </c>
      <c r="M24" s="18">
        <f>LARGE('datemar &amp; dateaug kaf'!$G$5:$G$94,'datemar &amp; dateaug kaf rank'!$A24)</f>
        <v>1843.4954680590001</v>
      </c>
      <c r="N24" s="5" t="str">
        <f>VLOOKUP(O24,'datemar &amp; dateaug kaf'!$H$5:$O$94,8,FALSE)</f>
        <v>1986-87</v>
      </c>
      <c r="O24" s="18">
        <f>LARGE('datemar &amp; dateaug kaf'!$H$5:$H$94,'datemar &amp; dateaug kaf rank'!$A24)</f>
        <v>1298.7807777420001</v>
      </c>
      <c r="P24" s="5" t="str">
        <f>VLOOKUP(Q24,'datemar &amp; dateaug kaf'!$I$5:$O$94,7,FALSE)</f>
        <v>1999-2000</v>
      </c>
      <c r="Q24" s="18">
        <f>LARGE('datemar &amp; dateaug kaf'!$I$5:$I$94,'datemar &amp; dateaug kaf rank'!$A24)</f>
        <v>720.81914652299997</v>
      </c>
      <c r="R24" s="5" t="str">
        <f>VLOOKUP(S24,'datemar &amp; dateaug kaf'!$J$5:$O$94,6,FALSE)</f>
        <v>2006-07</v>
      </c>
      <c r="S24" s="18">
        <f>LARGE('datemar &amp; dateaug kaf'!$J$5:$J$94,'datemar &amp; dateaug kaf rank'!$A24)</f>
        <v>24848.089646708999</v>
      </c>
      <c r="T24" s="5" t="str">
        <f>VLOOKUP(U24,'datemar &amp; dateaug kaf'!$K$5:$O$94,5,FALSE)</f>
        <v>1945-46</v>
      </c>
      <c r="U24" s="18">
        <f>LARGE('datemar &amp; dateaug kaf'!$K$5:$K$94,'datemar &amp; dateaug kaf rank'!$A24)</f>
        <v>23630.500270881003</v>
      </c>
      <c r="V24" s="5" t="str">
        <f>VLOOKUP(W24,'datemar &amp; dateaug kaf'!$L$5:$O$94,4,FALSE)</f>
        <v>1931-32</v>
      </c>
      <c r="W24" s="18">
        <f>LARGE('datemar &amp; dateaug kaf'!$L$5:$L$94,'datemar &amp; dateaug kaf rank'!$A24)</f>
        <v>18936.215488239002</v>
      </c>
      <c r="X24" s="5" t="str">
        <f>VLOOKUP(Y24,'datemar &amp; dateaug kaf'!$M$5:$O$94,3,FALSE)</f>
        <v>1959-60</v>
      </c>
      <c r="Y24" s="18">
        <f>LARGE('datemar &amp; dateaug kaf'!$M$5:$M$94,'datemar &amp; dateaug kaf rank'!$A24)</f>
        <v>11399.616762597001</v>
      </c>
      <c r="Z24" s="5" t="str">
        <f>VLOOKUP(AA24,'datemar &amp; dateaug kaf'!$N$5:$O$94,2,FALSE)</f>
        <v>1983-84</v>
      </c>
      <c r="AA24" s="18">
        <f>LARGE('datemar &amp; dateaug kaf'!$N$5:$N$94,'datemar &amp; dateaug kaf rank'!$A24)</f>
        <v>4111.6143912689995</v>
      </c>
    </row>
    <row r="25" spans="1:27" x14ac:dyDescent="0.2">
      <c r="A25" s="5">
        <v>20</v>
      </c>
      <c r="B25" s="5" t="str">
        <f>VLOOKUP(C25,'datemar &amp; dateaug kaf'!$B$5:$O$94,14,FALSE)</f>
        <v>1966-67</v>
      </c>
      <c r="C25" s="18">
        <f>LARGE('datemar &amp; dateaug kaf'!$B$5:$B$94,'datemar &amp; dateaug kaf rank'!$A25)</f>
        <v>11511.329816259</v>
      </c>
      <c r="D25" s="5" t="str">
        <f>VLOOKUP(E25,'datemar &amp; dateaug kaf'!$C$5:$O$94,13,FALSE)</f>
        <v>1990-91</v>
      </c>
      <c r="E25" s="18">
        <f>LARGE('datemar &amp; dateaug kaf'!$C$5:$C$94,'datemar &amp; dateaug kaf rank'!$A25)</f>
        <v>7551.4569069029994</v>
      </c>
      <c r="F25" s="5" t="str">
        <f>VLOOKUP(G25,'datemar &amp; dateaug kaf'!$D$5:$O$94,12,FALSE)</f>
        <v>1939-40</v>
      </c>
      <c r="G25" s="18">
        <f>LARGE('datemar &amp; dateaug kaf'!$D$5:$D$94,'datemar &amp; dateaug kaf rank'!$A25)</f>
        <v>5258.7905465969998</v>
      </c>
      <c r="H25" s="5" t="str">
        <f>VLOOKUP(I25,'datemar &amp; dateaug kaf'!$E$5:$O$94,11,FALSE)</f>
        <v>1939-40</v>
      </c>
      <c r="I25" s="18">
        <f>LARGE('datemar &amp; dateaug kaf'!$E$5:$E$94,'datemar &amp; dateaug kaf rank'!$A25)</f>
        <v>3732.3608517719999</v>
      </c>
      <c r="J25" s="5" t="str">
        <f>VLOOKUP(K25,'datemar &amp; dateaug kaf'!$F$5:$O$94,10,FALSE)</f>
        <v>2005-06</v>
      </c>
      <c r="K25" s="18">
        <f>LARGE('datemar &amp; dateaug kaf'!$F$5:$F$94,'datemar &amp; dateaug kaf rank'!$A25)</f>
        <v>2612.0944475010001</v>
      </c>
      <c r="L25" s="5" t="str">
        <f>VLOOKUP(M25,'datemar &amp; dateaug kaf'!$G$5:$O$94,9,FALSE)</f>
        <v>1959-60</v>
      </c>
      <c r="M25" s="18">
        <f>LARGE('datemar &amp; dateaug kaf'!$G$5:$G$94,'datemar &amp; dateaug kaf rank'!$A25)</f>
        <v>1835.3691873719999</v>
      </c>
      <c r="N25" s="5" t="str">
        <f>VLOOKUP(O25,'datemar &amp; dateaug kaf'!$H$5:$O$94,8,FALSE)</f>
        <v>1998-99</v>
      </c>
      <c r="O25" s="18">
        <f>LARGE('datemar &amp; dateaug kaf'!$H$5:$H$94,'datemar &amp; dateaug kaf rank'!$A25)</f>
        <v>1237.227722199</v>
      </c>
      <c r="P25" s="5" t="str">
        <f>VLOOKUP(Q25,'datemar &amp; dateaug kaf'!$I$5:$O$94,7,FALSE)</f>
        <v>1940-41</v>
      </c>
      <c r="Q25" s="18">
        <f>LARGE('datemar &amp; dateaug kaf'!$I$5:$I$94,'datemar &amp; dateaug kaf rank'!$A25)</f>
        <v>720.51170851799998</v>
      </c>
      <c r="R25" s="5" t="str">
        <f>VLOOKUP(S25,'datemar &amp; dateaug kaf'!$J$5:$O$94,6,FALSE)</f>
        <v>1960-61</v>
      </c>
      <c r="S25" s="18">
        <f>LARGE('datemar &amp; dateaug kaf'!$J$5:$J$94,'datemar &amp; dateaug kaf rank'!$A25)</f>
        <v>24841.411299852</v>
      </c>
      <c r="T25" s="5" t="str">
        <f>VLOOKUP(U25,'datemar &amp; dateaug kaf'!$K$5:$O$94,5,FALSE)</f>
        <v>1949-50</v>
      </c>
      <c r="U25" s="18">
        <f>LARGE('datemar &amp; dateaug kaf'!$K$5:$K$94,'datemar &amp; dateaug kaf rank'!$A25)</f>
        <v>23307.944249919001</v>
      </c>
      <c r="V25" s="5" t="str">
        <f>VLOOKUP(W25,'datemar &amp; dateaug kaf'!$L$5:$O$94,4,FALSE)</f>
        <v>2006-07</v>
      </c>
      <c r="W25" s="18">
        <f>LARGE('datemar &amp; dateaug kaf'!$L$5:$L$94,'datemar &amp; dateaug kaf rank'!$A25)</f>
        <v>18519.605255928</v>
      </c>
      <c r="X25" s="5" t="str">
        <f>VLOOKUP(Y25,'datemar &amp; dateaug kaf'!$M$5:$O$94,3,FALSE)</f>
        <v>1964-65</v>
      </c>
      <c r="Y25" s="18">
        <f>LARGE('datemar &amp; dateaug kaf'!$M$5:$M$94,'datemar &amp; dateaug kaf rank'!$A25)</f>
        <v>11349.442880180999</v>
      </c>
      <c r="Z25" s="5" t="str">
        <f>VLOOKUP(AA25,'datemar &amp; dateaug kaf'!$N$5:$O$94,2,FALSE)</f>
        <v>1928-29</v>
      </c>
      <c r="AA25" s="18">
        <f>LARGE('datemar &amp; dateaug kaf'!$N$5:$N$94,'datemar &amp; dateaug kaf rank'!$A25)</f>
        <v>4110.999515259</v>
      </c>
    </row>
    <row r="26" spans="1:27" x14ac:dyDescent="0.2">
      <c r="A26" s="5">
        <v>21</v>
      </c>
      <c r="B26" s="5" t="str">
        <f>VLOOKUP(C26,'datemar &amp; dateaug kaf'!$B$5:$O$94,14,FALSE)</f>
        <v>1971-72</v>
      </c>
      <c r="C26" s="18">
        <f>LARGE('datemar &amp; dateaug kaf'!$B$5:$B$94,'datemar &amp; dateaug kaf rank'!$A26)</f>
        <v>11419.929489108001</v>
      </c>
      <c r="D26" s="5" t="str">
        <f>VLOOKUP(E26,'datemar &amp; dateaug kaf'!$C$5:$O$94,13,FALSE)</f>
        <v>1931-32</v>
      </c>
      <c r="E26" s="18">
        <f>LARGE('datemar &amp; dateaug kaf'!$C$5:$C$94,'datemar &amp; dateaug kaf rank'!$A26)</f>
        <v>7496.8797188670005</v>
      </c>
      <c r="F26" s="5" t="str">
        <f>VLOOKUP(G26,'datemar &amp; dateaug kaf'!$D$5:$O$94,12,FALSE)</f>
        <v>2012-13</v>
      </c>
      <c r="G26" s="18">
        <f>LARGE('datemar &amp; dateaug kaf'!$D$5:$D$94,'datemar &amp; dateaug kaf rank'!$A26)</f>
        <v>5249.3333568690005</v>
      </c>
      <c r="H26" s="5" t="str">
        <f>VLOOKUP(I26,'datemar &amp; dateaug kaf'!$E$5:$O$94,11,FALSE)</f>
        <v>1967-68</v>
      </c>
      <c r="I26" s="18">
        <f>LARGE('datemar &amp; dateaug kaf'!$E$5:$E$94,'datemar &amp; dateaug kaf rank'!$A26)</f>
        <v>3717.4530837360003</v>
      </c>
      <c r="J26" s="5" t="str">
        <f>VLOOKUP(K26,'datemar &amp; dateaug kaf'!$F$5:$O$94,10,FALSE)</f>
        <v>1931-32</v>
      </c>
      <c r="K26" s="18">
        <f>LARGE('datemar &amp; dateaug kaf'!$F$5:$F$94,'datemar &amp; dateaug kaf rank'!$A26)</f>
        <v>2590.3992417029999</v>
      </c>
      <c r="L26" s="5" t="str">
        <f>VLOOKUP(M26,'datemar &amp; dateaug kaf'!$G$5:$O$94,9,FALSE)</f>
        <v>2005-06</v>
      </c>
      <c r="M26" s="18">
        <f>LARGE('datemar &amp; dateaug kaf'!$G$5:$G$94,'datemar &amp; dateaug kaf rank'!$A26)</f>
        <v>1829.4187743719999</v>
      </c>
      <c r="N26" s="5" t="str">
        <f>VLOOKUP(O26,'datemar &amp; dateaug kaf'!$H$5:$O$94,8,FALSE)</f>
        <v>1959-60</v>
      </c>
      <c r="O26" s="18">
        <f>LARGE('datemar &amp; dateaug kaf'!$H$5:$H$94,'datemar &amp; dateaug kaf rank'!$A26)</f>
        <v>1235.496152016</v>
      </c>
      <c r="P26" s="5" t="str">
        <f>VLOOKUP(Q26,'datemar &amp; dateaug kaf'!$I$5:$O$94,7,FALSE)</f>
        <v>1998-99</v>
      </c>
      <c r="Q26" s="18">
        <f>LARGE('datemar &amp; dateaug kaf'!$I$5:$I$94,'datemar &amp; dateaug kaf rank'!$A26)</f>
        <v>719.34344409899995</v>
      </c>
      <c r="R26" s="5" t="str">
        <f>VLOOKUP(S26,'datemar &amp; dateaug kaf'!$J$5:$O$94,6,FALSE)</f>
        <v>1947-48</v>
      </c>
      <c r="S26" s="18">
        <f>LARGE('datemar &amp; dateaug kaf'!$J$5:$J$94,'datemar &amp; dateaug kaf rank'!$A26)</f>
        <v>24635.388167082001</v>
      </c>
      <c r="T26" s="5" t="str">
        <f>VLOOKUP(U26,'datemar &amp; dateaug kaf'!$K$5:$O$94,5,FALSE)</f>
        <v>1995-96</v>
      </c>
      <c r="U26" s="18">
        <f>LARGE('datemar &amp; dateaug kaf'!$K$5:$K$94,'datemar &amp; dateaug kaf rank'!$A26)</f>
        <v>23307.014002020001</v>
      </c>
      <c r="V26" s="5" t="str">
        <f>VLOOKUP(W26,'datemar &amp; dateaug kaf'!$L$5:$O$94,4,FALSE)</f>
        <v>2001-02</v>
      </c>
      <c r="W26" s="18">
        <f>LARGE('datemar &amp; dateaug kaf'!$L$5:$L$94,'datemar &amp; dateaug kaf rank'!$A26)</f>
        <v>18475.962943514998</v>
      </c>
      <c r="X26" s="5" t="str">
        <f>VLOOKUP(Y26,'datemar &amp; dateaug kaf'!$M$5:$O$94,3,FALSE)</f>
        <v>1996-97</v>
      </c>
      <c r="Y26" s="18">
        <f>LARGE('datemar &amp; dateaug kaf'!$M$5:$M$94,'datemar &amp; dateaug kaf rank'!$A26)</f>
        <v>11278.855114233</v>
      </c>
      <c r="Z26" s="5" t="str">
        <f>VLOOKUP(AA26,'datemar &amp; dateaug kaf'!$N$5:$O$94,2,FALSE)</f>
        <v>1996-97</v>
      </c>
      <c r="AA26" s="18">
        <f>LARGE('datemar &amp; dateaug kaf'!$N$5:$N$94,'datemar &amp; dateaug kaf rank'!$A26)</f>
        <v>4078.5955495319999</v>
      </c>
    </row>
    <row r="27" spans="1:27" x14ac:dyDescent="0.2">
      <c r="A27" s="5">
        <v>22</v>
      </c>
      <c r="B27" s="5" t="str">
        <f>VLOOKUP(C27,'datemar &amp; dateaug kaf'!$B$5:$O$94,14,FALSE)</f>
        <v>1996-97</v>
      </c>
      <c r="C27" s="18">
        <f>LARGE('datemar &amp; dateaug kaf'!$B$5:$B$94,'datemar &amp; dateaug kaf rank'!$A27)</f>
        <v>11410.531803509999</v>
      </c>
      <c r="D27" s="5" t="str">
        <f>VLOOKUP(E27,'datemar &amp; dateaug kaf'!$C$5:$O$94,13,FALSE)</f>
        <v>1981-82</v>
      </c>
      <c r="E27" s="18">
        <f>LARGE('datemar &amp; dateaug kaf'!$C$5:$C$94,'datemar &amp; dateaug kaf rank'!$A27)</f>
        <v>7453.3464973589998</v>
      </c>
      <c r="F27" s="5" t="str">
        <f>VLOOKUP(G27,'datemar &amp; dateaug kaf'!$D$5:$O$94,12,FALSE)</f>
        <v>1941-42</v>
      </c>
      <c r="G27" s="18">
        <f>LARGE('datemar &amp; dateaug kaf'!$D$5:$D$94,'datemar &amp; dateaug kaf rank'!$A27)</f>
        <v>5215.6837713539999</v>
      </c>
      <c r="H27" s="5" t="str">
        <f>VLOOKUP(I27,'datemar &amp; dateaug kaf'!$E$5:$O$94,11,FALSE)</f>
        <v>2005-06</v>
      </c>
      <c r="I27" s="18">
        <f>LARGE('datemar &amp; dateaug kaf'!$E$5:$E$94,'datemar &amp; dateaug kaf rank'!$A27)</f>
        <v>3672.9935812709996</v>
      </c>
      <c r="J27" s="5" t="str">
        <f>VLOOKUP(K27,'datemar &amp; dateaug kaf'!$F$5:$O$94,10,FALSE)</f>
        <v>1934-35</v>
      </c>
      <c r="K27" s="18">
        <f>LARGE('datemar &amp; dateaug kaf'!$F$5:$F$94,'datemar &amp; dateaug kaf rank'!$A27)</f>
        <v>2581.0630437059999</v>
      </c>
      <c r="L27" s="5" t="str">
        <f>VLOOKUP(M27,'datemar &amp; dateaug kaf'!$G$5:$O$94,9,FALSE)</f>
        <v>1934-35</v>
      </c>
      <c r="M27" s="18">
        <f>LARGE('datemar &amp; dateaug kaf'!$G$5:$G$94,'datemar &amp; dateaug kaf rank'!$A27)</f>
        <v>1822.674972972</v>
      </c>
      <c r="N27" s="5" t="str">
        <f>VLOOKUP(O27,'datemar &amp; dateaug kaf'!$H$5:$O$94,8,FALSE)</f>
        <v>1971-72</v>
      </c>
      <c r="O27" s="18">
        <f>LARGE('datemar &amp; dateaug kaf'!$H$5:$H$94,'datemar &amp; dateaug kaf rank'!$A27)</f>
        <v>1214.2611114900001</v>
      </c>
      <c r="P27" s="5" t="str">
        <f>VLOOKUP(Q27,'datemar &amp; dateaug kaf'!$I$5:$O$94,7,FALSE)</f>
        <v>1939-40</v>
      </c>
      <c r="Q27" s="18">
        <f>LARGE('datemar &amp; dateaug kaf'!$I$5:$I$94,'datemar &amp; dateaug kaf rank'!$A27)</f>
        <v>701.63501501099995</v>
      </c>
      <c r="R27" s="5" t="str">
        <f>VLOOKUP(S27,'datemar &amp; dateaug kaf'!$J$5:$O$94,6,FALSE)</f>
        <v>1981-82</v>
      </c>
      <c r="S27" s="18">
        <f>LARGE('datemar &amp; dateaug kaf'!$J$5:$J$94,'datemar &amp; dateaug kaf rank'!$A27)</f>
        <v>24567.999739856998</v>
      </c>
      <c r="T27" s="5" t="str">
        <f>VLOOKUP(U27,'datemar &amp; dateaug kaf'!$K$5:$O$94,5,FALSE)</f>
        <v>2006-07</v>
      </c>
      <c r="U27" s="18">
        <f>LARGE('datemar &amp; dateaug kaf'!$K$5:$K$94,'datemar &amp; dateaug kaf rank'!$A27)</f>
        <v>23191.494667509</v>
      </c>
      <c r="V27" s="5" t="str">
        <f>VLOOKUP(W27,'datemar &amp; dateaug kaf'!$L$5:$O$94,4,FALSE)</f>
        <v>1934-35</v>
      </c>
      <c r="W27" s="18">
        <f>LARGE('datemar &amp; dateaug kaf'!$L$5:$L$94,'datemar &amp; dateaug kaf rank'!$A27)</f>
        <v>18439.143771341998</v>
      </c>
      <c r="X27" s="5" t="str">
        <f>VLOOKUP(Y27,'datemar &amp; dateaug kaf'!$M$5:$O$94,3,FALSE)</f>
        <v>1981-82</v>
      </c>
      <c r="Y27" s="18">
        <f>LARGE('datemar &amp; dateaug kaf'!$M$5:$M$94,'datemar &amp; dateaug kaf rank'!$A27)</f>
        <v>11177.277597381</v>
      </c>
      <c r="Z27" s="5" t="str">
        <f>VLOOKUP(AA27,'datemar &amp; dateaug kaf'!$N$5:$O$94,2,FALSE)</f>
        <v>1949-50</v>
      </c>
      <c r="AA27" s="18">
        <f>LARGE('datemar &amp; dateaug kaf'!$N$5:$N$94,'datemar &amp; dateaug kaf rank'!$A27)</f>
        <v>4070.110260594</v>
      </c>
    </row>
    <row r="28" spans="1:27" x14ac:dyDescent="0.2">
      <c r="A28" s="5">
        <v>23</v>
      </c>
      <c r="B28" s="5" t="str">
        <f>VLOOKUP(C28,'datemar &amp; dateaug kaf'!$B$5:$O$94,14,FALSE)</f>
        <v>1991-92</v>
      </c>
      <c r="C28" s="18">
        <f>LARGE('datemar &amp; dateaug kaf'!$B$5:$B$94,'datemar &amp; dateaug kaf rank'!$A28)</f>
        <v>11383.364201222999</v>
      </c>
      <c r="D28" s="5" t="str">
        <f>VLOOKUP(E28,'datemar &amp; dateaug kaf'!$C$5:$O$94,13,FALSE)</f>
        <v>1962-63</v>
      </c>
      <c r="E28" s="18">
        <f>LARGE('datemar &amp; dateaug kaf'!$C$5:$C$94,'datemar &amp; dateaug kaf rank'!$A28)</f>
        <v>7385.4939379200005</v>
      </c>
      <c r="F28" s="5" t="str">
        <f>VLOOKUP(G28,'datemar &amp; dateaug kaf'!$D$5:$O$94,12,FALSE)</f>
        <v>1996-97</v>
      </c>
      <c r="G28" s="18">
        <f>LARGE('datemar &amp; dateaug kaf'!$D$5:$D$94,'datemar &amp; dateaug kaf rank'!$A28)</f>
        <v>5208.8566641719999</v>
      </c>
      <c r="H28" s="5" t="str">
        <f>VLOOKUP(I28,'datemar &amp; dateaug kaf'!$E$5:$O$94,11,FALSE)</f>
        <v>1989-90</v>
      </c>
      <c r="I28" s="18">
        <f>LARGE('datemar &amp; dateaug kaf'!$E$5:$E$94,'datemar &amp; dateaug kaf rank'!$A28)</f>
        <v>3663.5423419559997</v>
      </c>
      <c r="J28" s="5" t="str">
        <f>VLOOKUP(K28,'datemar &amp; dateaug kaf'!$F$5:$O$94,10,FALSE)</f>
        <v>1991-92</v>
      </c>
      <c r="K28" s="18">
        <f>LARGE('datemar &amp; dateaug kaf'!$F$5:$F$94,'datemar &amp; dateaug kaf rank'!$A28)</f>
        <v>2537.8293263189998</v>
      </c>
      <c r="L28" s="5" t="str">
        <f>VLOOKUP(M28,'datemar &amp; dateaug kaf'!$G$5:$O$94,9,FALSE)</f>
        <v>1983-84</v>
      </c>
      <c r="M28" s="18">
        <f>LARGE('datemar &amp; dateaug kaf'!$G$5:$G$94,'datemar &amp; dateaug kaf rank'!$A28)</f>
        <v>1820.0131548899999</v>
      </c>
      <c r="N28" s="5" t="str">
        <f>VLOOKUP(O28,'datemar &amp; dateaug kaf'!$H$5:$O$94,8,FALSE)</f>
        <v>1934-35</v>
      </c>
      <c r="O28" s="18">
        <f>LARGE('datemar &amp; dateaug kaf'!$H$5:$H$94,'datemar &amp; dateaug kaf rank'!$A28)</f>
        <v>1214.0092106729999</v>
      </c>
      <c r="P28" s="5" t="str">
        <f>VLOOKUP(Q28,'datemar &amp; dateaug kaf'!$I$5:$O$94,7,FALSE)</f>
        <v>1989-90</v>
      </c>
      <c r="Q28" s="18">
        <f>LARGE('datemar &amp; dateaug kaf'!$I$5:$I$94,'datemar &amp; dateaug kaf rank'!$A28)</f>
        <v>696.10113092100005</v>
      </c>
      <c r="R28" s="5" t="str">
        <f>VLOOKUP(S28,'datemar &amp; dateaug kaf'!$J$5:$O$94,6,FALSE)</f>
        <v>1957-58</v>
      </c>
      <c r="S28" s="18">
        <f>LARGE('datemar &amp; dateaug kaf'!$J$5:$J$94,'datemar &amp; dateaug kaf rank'!$A28)</f>
        <v>24247.274462628</v>
      </c>
      <c r="T28" s="5" t="str">
        <f>VLOOKUP(U28,'datemar &amp; dateaug kaf'!$K$5:$O$94,5,FALSE)</f>
        <v>1957-58</v>
      </c>
      <c r="U28" s="18">
        <f>LARGE('datemar &amp; dateaug kaf'!$K$5:$K$94,'datemar &amp; dateaug kaf rank'!$A28)</f>
        <v>22982.573683608</v>
      </c>
      <c r="V28" s="5" t="str">
        <f>VLOOKUP(W28,'datemar &amp; dateaug kaf'!$L$5:$O$94,4,FALSE)</f>
        <v>1960-61</v>
      </c>
      <c r="W28" s="18">
        <f>LARGE('datemar &amp; dateaug kaf'!$L$5:$L$94,'datemar &amp; dateaug kaf rank'!$A28)</f>
        <v>18365.937823674001</v>
      </c>
      <c r="X28" s="5" t="str">
        <f>VLOOKUP(Y28,'datemar &amp; dateaug kaf'!$M$5:$O$94,3,FALSE)</f>
        <v>1999-2000</v>
      </c>
      <c r="Y28" s="18">
        <f>LARGE('datemar &amp; dateaug kaf'!$M$5:$M$94,'datemar &amp; dateaug kaf rank'!$A28)</f>
        <v>10847.64256842</v>
      </c>
      <c r="Z28" s="5" t="str">
        <f>VLOOKUP(AA28,'datemar &amp; dateaug kaf'!$N$5:$O$94,2,FALSE)</f>
        <v>1962-63</v>
      </c>
      <c r="AA28" s="18">
        <f>LARGE('datemar &amp; dateaug kaf'!$N$5:$N$94,'datemar &amp; dateaug kaf rank'!$A28)</f>
        <v>4062.916211277</v>
      </c>
    </row>
    <row r="29" spans="1:27" x14ac:dyDescent="0.2">
      <c r="A29" s="5">
        <v>24</v>
      </c>
      <c r="B29" s="5" t="str">
        <f>VLOOKUP(C29,'datemar &amp; dateaug kaf'!$B$5:$O$94,14,FALSE)</f>
        <v>2015-16</v>
      </c>
      <c r="C29" s="18">
        <f>LARGE('datemar &amp; dateaug kaf'!$B$5:$B$94,'datemar &amp; dateaug kaf rank'!$A29)</f>
        <v>11380.732135205999</v>
      </c>
      <c r="D29" s="5" t="str">
        <f>VLOOKUP(E29,'datemar &amp; dateaug kaf'!$C$5:$O$94,13,FALSE)</f>
        <v>1960-61</v>
      </c>
      <c r="E29" s="18">
        <f>LARGE('datemar &amp; dateaug kaf'!$C$5:$C$94,'datemar &amp; dateaug kaf rank'!$A29)</f>
        <v>7385.4086486670003</v>
      </c>
      <c r="F29" s="5" t="str">
        <f>VLOOKUP(G29,'datemar &amp; dateaug kaf'!$D$5:$O$94,12,FALSE)</f>
        <v>1934-35</v>
      </c>
      <c r="G29" s="18">
        <f>LARGE('datemar &amp; dateaug kaf'!$D$5:$D$94,'datemar &amp; dateaug kaf rank'!$A29)</f>
        <v>5202.4956726749997</v>
      </c>
      <c r="H29" s="5" t="str">
        <f>VLOOKUP(I29,'datemar &amp; dateaug kaf'!$E$5:$O$94,11,FALSE)</f>
        <v>1996-97</v>
      </c>
      <c r="I29" s="18">
        <f>LARGE('datemar &amp; dateaug kaf'!$E$5:$E$94,'datemar &amp; dateaug kaf rank'!$A29)</f>
        <v>3643.2593675099997</v>
      </c>
      <c r="J29" s="5" t="str">
        <f>VLOOKUP(K29,'datemar &amp; dateaug kaf'!$F$5:$O$94,10,FALSE)</f>
        <v>1989-90</v>
      </c>
      <c r="K29" s="18">
        <f>LARGE('datemar &amp; dateaug kaf'!$F$5:$F$94,'datemar &amp; dateaug kaf rank'!$A29)</f>
        <v>2506.6035423660001</v>
      </c>
      <c r="L29" s="5" t="str">
        <f>VLOOKUP(M29,'datemar &amp; dateaug kaf'!$G$5:$O$94,9,FALSE)</f>
        <v>1989-90</v>
      </c>
      <c r="M29" s="18">
        <f>LARGE('datemar &amp; dateaug kaf'!$G$5:$G$94,'datemar &amp; dateaug kaf rank'!$A29)</f>
        <v>1812.1010890709999</v>
      </c>
      <c r="N29" s="5" t="str">
        <f>VLOOKUP(O29,'datemar &amp; dateaug kaf'!$H$5:$O$94,8,FALSE)</f>
        <v>1985-86</v>
      </c>
      <c r="O29" s="18">
        <f>LARGE('datemar &amp; dateaug kaf'!$H$5:$H$94,'datemar &amp; dateaug kaf rank'!$A29)</f>
        <v>1210.431028989</v>
      </c>
      <c r="P29" s="5" t="str">
        <f>VLOOKUP(Q29,'datemar &amp; dateaug kaf'!$I$5:$O$94,7,FALSE)</f>
        <v>2011-12</v>
      </c>
      <c r="Q29" s="18">
        <f>LARGE('datemar &amp; dateaug kaf'!$I$5:$I$94,'datemar &amp; dateaug kaf rank'!$A29)</f>
        <v>690.81319723499996</v>
      </c>
      <c r="R29" s="5" t="str">
        <f>VLOOKUP(S29,'datemar &amp; dateaug kaf'!$J$5:$O$94,6,FALSE)</f>
        <v>1989-90</v>
      </c>
      <c r="S29" s="18">
        <f>LARGE('datemar &amp; dateaug kaf'!$J$5:$J$94,'datemar &amp; dateaug kaf rank'!$A29)</f>
        <v>24239.810661255</v>
      </c>
      <c r="T29" s="5" t="str">
        <f>VLOOKUP(U29,'datemar &amp; dateaug kaf'!$K$5:$O$94,5,FALSE)</f>
        <v>1970-71</v>
      </c>
      <c r="U29" s="18">
        <f>LARGE('datemar &amp; dateaug kaf'!$K$5:$K$94,'datemar &amp; dateaug kaf rank'!$A29)</f>
        <v>22903.893355980003</v>
      </c>
      <c r="V29" s="5" t="str">
        <f>VLOOKUP(W29,'datemar &amp; dateaug kaf'!$L$5:$O$94,4,FALSE)</f>
        <v>1964-65</v>
      </c>
      <c r="W29" s="18">
        <f>LARGE('datemar &amp; dateaug kaf'!$L$5:$L$94,'datemar &amp; dateaug kaf rank'!$A29)</f>
        <v>18350.044270550999</v>
      </c>
      <c r="X29" s="5" t="str">
        <f>VLOOKUP(Y29,'datemar &amp; dateaug kaf'!$M$5:$O$94,3,FALSE)</f>
        <v>1989-90</v>
      </c>
      <c r="Y29" s="18">
        <f>LARGE('datemar &amp; dateaug kaf'!$M$5:$M$94,'datemar &amp; dateaug kaf rank'!$A29)</f>
        <v>10843.830337158</v>
      </c>
      <c r="Z29" s="5" t="str">
        <f>VLOOKUP(AA29,'datemar &amp; dateaug kaf'!$N$5:$O$94,2,FALSE)</f>
        <v>1947-48</v>
      </c>
      <c r="AA29" s="18">
        <f>LARGE('datemar &amp; dateaug kaf'!$N$5:$N$94,'datemar &amp; dateaug kaf rank'!$A29)</f>
        <v>4061.686459257</v>
      </c>
    </row>
    <row r="30" spans="1:27" x14ac:dyDescent="0.2">
      <c r="A30" s="5">
        <v>25</v>
      </c>
      <c r="B30" s="5" t="str">
        <f>VLOOKUP(C30,'datemar &amp; dateaug kaf'!$B$5:$O$94,14,FALSE)</f>
        <v>1940-41</v>
      </c>
      <c r="C30" s="18">
        <f>LARGE('datemar &amp; dateaug kaf'!$B$5:$B$94,'datemar &amp; dateaug kaf rank'!$A30)</f>
        <v>11339.922219380998</v>
      </c>
      <c r="D30" s="5" t="str">
        <f>VLOOKUP(E30,'datemar &amp; dateaug kaf'!$C$5:$O$94,13,FALSE)</f>
        <v>1996-97</v>
      </c>
      <c r="E30" s="18">
        <f>LARGE('datemar &amp; dateaug kaf'!$C$5:$C$94,'datemar &amp; dateaug kaf rank'!$A30)</f>
        <v>7349.3987326619999</v>
      </c>
      <c r="F30" s="5" t="str">
        <f>VLOOKUP(G30,'datemar &amp; dateaug kaf'!$D$5:$O$94,12,FALSE)</f>
        <v>1978-79</v>
      </c>
      <c r="G30" s="18">
        <f>LARGE('datemar &amp; dateaug kaf'!$D$5:$D$94,'datemar &amp; dateaug kaf rank'!$A30)</f>
        <v>5190.9479045129992</v>
      </c>
      <c r="H30" s="5" t="str">
        <f>VLOOKUP(I30,'datemar &amp; dateaug kaf'!$E$5:$O$94,11,FALSE)</f>
        <v>1953-54</v>
      </c>
      <c r="I30" s="18">
        <f>LARGE('datemar &amp; dateaug kaf'!$E$5:$E$94,'datemar &amp; dateaug kaf rank'!$A30)</f>
        <v>3588.303336513</v>
      </c>
      <c r="J30" s="5" t="str">
        <f>VLOOKUP(K30,'datemar &amp; dateaug kaf'!$F$5:$O$94,10,FALSE)</f>
        <v>1954-55</v>
      </c>
      <c r="K30" s="18">
        <f>LARGE('datemar &amp; dateaug kaf'!$F$5:$F$94,'datemar &amp; dateaug kaf rank'!$A30)</f>
        <v>2488.4805678389998</v>
      </c>
      <c r="L30" s="5" t="str">
        <f>VLOOKUP(M30,'datemar &amp; dateaug kaf'!$G$5:$O$94,9,FALSE)</f>
        <v>1986-87</v>
      </c>
      <c r="M30" s="18">
        <f>LARGE('datemar &amp; dateaug kaf'!$G$5:$G$94,'datemar &amp; dateaug kaf rank'!$A30)</f>
        <v>1800.7040647050001</v>
      </c>
      <c r="N30" s="5" t="str">
        <f>VLOOKUP(O30,'datemar &amp; dateaug kaf'!$H$5:$O$94,8,FALSE)</f>
        <v>1939-40</v>
      </c>
      <c r="O30" s="18">
        <f>LARGE('datemar &amp; dateaug kaf'!$H$5:$H$94,'datemar &amp; dateaug kaf rank'!$A30)</f>
        <v>1210.117640571</v>
      </c>
      <c r="P30" s="5" t="str">
        <f>VLOOKUP(Q30,'datemar &amp; dateaug kaf'!$I$5:$O$94,7,FALSE)</f>
        <v>2002-03</v>
      </c>
      <c r="Q30" s="18">
        <f>LARGE('datemar &amp; dateaug kaf'!$I$5:$I$94,'datemar &amp; dateaug kaf rank'!$A30)</f>
        <v>686.63204036700006</v>
      </c>
      <c r="R30" s="5" t="str">
        <f>VLOOKUP(S30,'datemar &amp; dateaug kaf'!$J$5:$O$94,6,FALSE)</f>
        <v>1955-56</v>
      </c>
      <c r="S30" s="18">
        <f>LARGE('datemar &amp; dateaug kaf'!$J$5:$J$94,'datemar &amp; dateaug kaf rank'!$A30)</f>
        <v>24203.413968405002</v>
      </c>
      <c r="T30" s="5" t="str">
        <f>VLOOKUP(U30,'datemar &amp; dateaug kaf'!$K$5:$O$94,5,FALSE)</f>
        <v>1980-81</v>
      </c>
      <c r="U30" s="18">
        <f>LARGE('datemar &amp; dateaug kaf'!$K$5:$K$94,'datemar &amp; dateaug kaf rank'!$A30)</f>
        <v>22866.663605310001</v>
      </c>
      <c r="V30" s="5" t="str">
        <f>VLOOKUP(W30,'datemar &amp; dateaug kaf'!$L$5:$O$94,4,FALSE)</f>
        <v>1959-60</v>
      </c>
      <c r="W30" s="18">
        <f>LARGE('datemar &amp; dateaug kaf'!$L$5:$L$94,'datemar &amp; dateaug kaf rank'!$A30)</f>
        <v>18170.770227687</v>
      </c>
      <c r="X30" s="5" t="str">
        <f>VLOOKUP(Y30,'datemar &amp; dateaug kaf'!$M$5:$O$94,3,FALSE)</f>
        <v>1961-62</v>
      </c>
      <c r="Y30" s="18">
        <f>LARGE('datemar &amp; dateaug kaf'!$M$5:$M$94,'datemar &amp; dateaug kaf rank'!$A30)</f>
        <v>10773.734472017999</v>
      </c>
      <c r="Z30" s="5" t="str">
        <f>VLOOKUP(AA30,'datemar &amp; dateaug kaf'!$N$5:$O$94,2,FALSE)</f>
        <v>1995-96</v>
      </c>
      <c r="AA30" s="18">
        <f>LARGE('datemar &amp; dateaug kaf'!$N$5:$N$94,'datemar &amp; dateaug kaf rank'!$A30)</f>
        <v>4061.133070848</v>
      </c>
    </row>
    <row r="31" spans="1:27" x14ac:dyDescent="0.2">
      <c r="A31" s="5">
        <v>26</v>
      </c>
      <c r="B31" s="5" t="str">
        <f>VLOOKUP(C31,'datemar &amp; dateaug kaf'!$B$5:$O$94,14,FALSE)</f>
        <v>1960-61</v>
      </c>
      <c r="C31" s="18">
        <f>LARGE('datemar &amp; dateaug kaf'!$B$5:$B$94,'datemar &amp; dateaug kaf rank'!$A31)</f>
        <v>11168.371812591</v>
      </c>
      <c r="D31" s="5" t="str">
        <f>VLOOKUP(E31,'datemar &amp; dateaug kaf'!$C$5:$O$94,13,FALSE)</f>
        <v>2003-04</v>
      </c>
      <c r="E31" s="18">
        <f>LARGE('datemar &amp; dateaug kaf'!$C$5:$C$94,'datemar &amp; dateaug kaf rank'!$A31)</f>
        <v>7325.9600558550001</v>
      </c>
      <c r="F31" s="5" t="str">
        <f>VLOOKUP(G31,'datemar &amp; dateaug kaf'!$D$5:$O$94,12,FALSE)</f>
        <v>1953-54</v>
      </c>
      <c r="G31" s="18">
        <f>LARGE('datemar &amp; dateaug kaf'!$D$5:$D$94,'datemar &amp; dateaug kaf rank'!$A31)</f>
        <v>5184.8288964780004</v>
      </c>
      <c r="H31" s="5" t="str">
        <f>VLOOKUP(I31,'datemar &amp; dateaug kaf'!$E$5:$O$94,11,FALSE)</f>
        <v>1931-32</v>
      </c>
      <c r="I31" s="18">
        <f>LARGE('datemar &amp; dateaug kaf'!$E$5:$E$94,'datemar &amp; dateaug kaf rank'!$A31)</f>
        <v>3570.7892875829998</v>
      </c>
      <c r="J31" s="5" t="str">
        <f>VLOOKUP(K31,'datemar &amp; dateaug kaf'!$F$5:$O$94,10,FALSE)</f>
        <v>1998-99</v>
      </c>
      <c r="K31" s="18">
        <f>LARGE('datemar &amp; dateaug kaf'!$F$5:$F$94,'datemar &amp; dateaug kaf rank'!$A31)</f>
        <v>2475.7109815409999</v>
      </c>
      <c r="L31" s="5" t="str">
        <f>VLOOKUP(M31,'datemar &amp; dateaug kaf'!$G$5:$O$94,9,FALSE)</f>
        <v>1939-40</v>
      </c>
      <c r="M31" s="18">
        <f>LARGE('datemar &amp; dateaug kaf'!$G$5:$G$94,'datemar &amp; dateaug kaf rank'!$A31)</f>
        <v>1770.8230740900001</v>
      </c>
      <c r="N31" s="5" t="str">
        <f>VLOOKUP(O31,'datemar &amp; dateaug kaf'!$H$5:$O$94,8,FALSE)</f>
        <v>1989-90</v>
      </c>
      <c r="O31" s="18">
        <f>LARGE('datemar &amp; dateaug kaf'!$H$5:$H$94,'datemar &amp; dateaug kaf rank'!$A31)</f>
        <v>1198.8237566969999</v>
      </c>
      <c r="P31" s="5" t="str">
        <f>VLOOKUP(Q31,'datemar &amp; dateaug kaf'!$I$5:$O$94,7,FALSE)</f>
        <v>1959-60</v>
      </c>
      <c r="Q31" s="18">
        <f>LARGE('datemar &amp; dateaug kaf'!$I$5:$I$94,'datemar &amp; dateaug kaf rank'!$A31)</f>
        <v>685.77121395300003</v>
      </c>
      <c r="R31" s="5" t="str">
        <f>VLOOKUP(S31,'datemar &amp; dateaug kaf'!$J$5:$O$94,6,FALSE)</f>
        <v>1980-81</v>
      </c>
      <c r="S31" s="18">
        <f>LARGE('datemar &amp; dateaug kaf'!$J$5:$J$94,'datemar &amp; dateaug kaf rank'!$A31)</f>
        <v>24183.609010469998</v>
      </c>
      <c r="T31" s="5" t="str">
        <f>VLOOKUP(U31,'datemar &amp; dateaug kaf'!$K$5:$O$94,5,FALSE)</f>
        <v>1933-34</v>
      </c>
      <c r="U31" s="18">
        <f>LARGE('datemar &amp; dateaug kaf'!$K$5:$K$94,'datemar &amp; dateaug kaf rank'!$A31)</f>
        <v>22838.071870845</v>
      </c>
      <c r="V31" s="5" t="str">
        <f>VLOOKUP(W31,'datemar &amp; dateaug kaf'!$L$5:$O$94,4,FALSE)</f>
        <v>1947-48</v>
      </c>
      <c r="W31" s="18">
        <f>LARGE('datemar &amp; dateaug kaf'!$L$5:$L$94,'datemar &amp; dateaug kaf rank'!$A31)</f>
        <v>18013.161638556001</v>
      </c>
      <c r="X31" s="5" t="str">
        <f>VLOOKUP(Y31,'datemar &amp; dateaug kaf'!$M$5:$O$94,3,FALSE)</f>
        <v>1929-30</v>
      </c>
      <c r="Y31" s="18">
        <f>LARGE('datemar &amp; dateaug kaf'!$M$5:$M$94,'datemar &amp; dateaug kaf rank'!$A31)</f>
        <v>10528.706382033</v>
      </c>
      <c r="Z31" s="5" t="str">
        <f>VLOOKUP(AA31,'datemar &amp; dateaug kaf'!$N$5:$O$94,2,FALSE)</f>
        <v>1982-83</v>
      </c>
      <c r="AA31" s="18">
        <f>LARGE('datemar &amp; dateaug kaf'!$N$5:$N$94,'datemar &amp; dateaug kaf rank'!$A31)</f>
        <v>4029.958857141</v>
      </c>
    </row>
    <row r="32" spans="1:27" x14ac:dyDescent="0.2">
      <c r="A32" s="5">
        <v>27</v>
      </c>
      <c r="B32" s="5" t="str">
        <f>VLOOKUP(C32,'datemar &amp; dateaug kaf'!$B$5:$O$94,14,FALSE)</f>
        <v>1934-35</v>
      </c>
      <c r="C32" s="18">
        <f>LARGE('datemar &amp; dateaug kaf'!$B$5:$B$94,'datemar &amp; dateaug kaf rank'!$A32)</f>
        <v>11161.344374838</v>
      </c>
      <c r="D32" s="5" t="str">
        <f>VLOOKUP(E32,'datemar &amp; dateaug kaf'!$C$5:$O$94,13,FALSE)</f>
        <v>1941-42</v>
      </c>
      <c r="E32" s="18">
        <f>LARGE('datemar &amp; dateaug kaf'!$C$5:$C$94,'datemar &amp; dateaug kaf rank'!$A32)</f>
        <v>7323.1415435640001</v>
      </c>
      <c r="F32" s="5" t="str">
        <f>VLOOKUP(G32,'datemar &amp; dateaug kaf'!$D$5:$O$94,12,FALSE)</f>
        <v>1960-61</v>
      </c>
      <c r="G32" s="18">
        <f>LARGE('datemar &amp; dateaug kaf'!$D$5:$D$94,'datemar &amp; dateaug kaf rank'!$A32)</f>
        <v>5184.2913758370005</v>
      </c>
      <c r="H32" s="5" t="str">
        <f>VLOOKUP(I32,'datemar &amp; dateaug kaf'!$E$5:$O$94,11,FALSE)</f>
        <v>2006-07</v>
      </c>
      <c r="I32" s="18">
        <f>LARGE('datemar &amp; dateaug kaf'!$E$5:$E$94,'datemar &amp; dateaug kaf rank'!$A32)</f>
        <v>3525.6712727459999</v>
      </c>
      <c r="J32" s="5" t="str">
        <f>VLOOKUP(K32,'datemar &amp; dateaug kaf'!$F$5:$O$94,10,FALSE)</f>
        <v>1983-84</v>
      </c>
      <c r="K32" s="18">
        <f>LARGE('datemar &amp; dateaug kaf'!$F$5:$F$94,'datemar &amp; dateaug kaf rank'!$A32)</f>
        <v>2474.364204732</v>
      </c>
      <c r="L32" s="5" t="str">
        <f>VLOOKUP(M32,'datemar &amp; dateaug kaf'!$G$5:$O$94,9,FALSE)</f>
        <v>2011-12</v>
      </c>
      <c r="M32" s="18">
        <f>LARGE('datemar &amp; dateaug kaf'!$G$5:$G$94,'datemar &amp; dateaug kaf rank'!$A32)</f>
        <v>1744.7463808530001</v>
      </c>
      <c r="N32" s="5" t="str">
        <f>VLOOKUP(O32,'datemar &amp; dateaug kaf'!$H$5:$O$94,8,FALSE)</f>
        <v>1994-95</v>
      </c>
      <c r="O32" s="18">
        <f>LARGE('datemar &amp; dateaug kaf'!$H$5:$H$94,'datemar &amp; dateaug kaf rank'!$A32)</f>
        <v>1182.622765569</v>
      </c>
      <c r="P32" s="5" t="str">
        <f>VLOOKUP(Q32,'datemar &amp; dateaug kaf'!$I$5:$O$94,7,FALSE)</f>
        <v>1993-94</v>
      </c>
      <c r="Q32" s="18">
        <f>LARGE('datemar &amp; dateaug kaf'!$I$5:$I$94,'datemar &amp; dateaug kaf rank'!$A32)</f>
        <v>685.03336274100002</v>
      </c>
      <c r="R32" s="5" t="str">
        <f>VLOOKUP(S32,'datemar &amp; dateaug kaf'!$J$5:$O$94,6,FALSE)</f>
        <v>1949-50</v>
      </c>
      <c r="S32" s="18">
        <f>LARGE('datemar &amp; dateaug kaf'!$J$5:$J$94,'datemar &amp; dateaug kaf rank'!$A32)</f>
        <v>24116.307855969</v>
      </c>
      <c r="T32" s="5" t="str">
        <f>VLOOKUP(U32,'datemar &amp; dateaug kaf'!$K$5:$O$94,5,FALSE)</f>
        <v>1955-56</v>
      </c>
      <c r="U32" s="18">
        <f>LARGE('datemar &amp; dateaug kaf'!$K$5:$K$94,'datemar &amp; dateaug kaf rank'!$A32)</f>
        <v>22556.696674784998</v>
      </c>
      <c r="V32" s="5" t="str">
        <f>VLOOKUP(W32,'datemar &amp; dateaug kaf'!$L$5:$O$94,4,FALSE)</f>
        <v>1989-90</v>
      </c>
      <c r="W32" s="18">
        <f>LARGE('datemar &amp; dateaug kaf'!$L$5:$L$94,'datemar &amp; dateaug kaf rank'!$A32)</f>
        <v>18008.603622197999</v>
      </c>
      <c r="X32" s="5" t="str">
        <f>VLOOKUP(Y32,'datemar &amp; dateaug kaf'!$M$5:$O$94,3,FALSE)</f>
        <v>1931-32</v>
      </c>
      <c r="Y32" s="18">
        <f>LARGE('datemar &amp; dateaug kaf'!$M$5:$M$94,'datemar &amp; dateaug kaf rank'!$A32)</f>
        <v>10498.946383148999</v>
      </c>
      <c r="Z32" s="5" t="str">
        <f>VLOOKUP(AA32,'datemar &amp; dateaug kaf'!$N$5:$O$94,2,FALSE)</f>
        <v>1960-61</v>
      </c>
      <c r="AA32" s="18">
        <f>LARGE('datemar &amp; dateaug kaf'!$N$5:$N$94,'datemar &amp; dateaug kaf rank'!$A32)</f>
        <v>4017.845799744</v>
      </c>
    </row>
    <row r="33" spans="1:27" x14ac:dyDescent="0.2">
      <c r="A33" s="5">
        <v>28</v>
      </c>
      <c r="B33" s="5" t="str">
        <f>VLOOKUP(C33,'datemar &amp; dateaug kaf'!$B$5:$O$94,14,FALSE)</f>
        <v>1931-32</v>
      </c>
      <c r="C33" s="18">
        <f>LARGE('datemar &amp; dateaug kaf'!$B$5:$B$94,'datemar &amp; dateaug kaf rank'!$A33)</f>
        <v>11159.511647633999</v>
      </c>
      <c r="D33" s="5" t="str">
        <f>VLOOKUP(E33,'datemar &amp; dateaug kaf'!$C$5:$O$94,13,FALSE)</f>
        <v>2005-06</v>
      </c>
      <c r="E33" s="18">
        <f>LARGE('datemar &amp; dateaug kaf'!$C$5:$C$94,'datemar &amp; dateaug kaf rank'!$A33)</f>
        <v>7301.4384038819999</v>
      </c>
      <c r="F33" s="5" t="str">
        <f>VLOOKUP(G33,'datemar &amp; dateaug kaf'!$D$5:$O$94,12,FALSE)</f>
        <v>1981-82</v>
      </c>
      <c r="G33" s="18">
        <f>LARGE('datemar &amp; dateaug kaf'!$D$5:$D$94,'datemar &amp; dateaug kaf rank'!$A33)</f>
        <v>5150.6556746190008</v>
      </c>
      <c r="H33" s="5" t="str">
        <f>VLOOKUP(I33,'datemar &amp; dateaug kaf'!$E$5:$O$94,11,FALSE)</f>
        <v>1960-61</v>
      </c>
      <c r="I33" s="18">
        <f>LARGE('datemar &amp; dateaug kaf'!$E$5:$E$94,'datemar &amp; dateaug kaf rank'!$A33)</f>
        <v>3489.2626790700001</v>
      </c>
      <c r="J33" s="5" t="str">
        <f>VLOOKUP(K33,'datemar &amp; dateaug kaf'!$F$5:$O$94,10,FALSE)</f>
        <v>1981-82</v>
      </c>
      <c r="K33" s="18">
        <f>LARGE('datemar &amp; dateaug kaf'!$F$5:$F$94,'datemar &amp; dateaug kaf rank'!$A33)</f>
        <v>2439.2012308439998</v>
      </c>
      <c r="L33" s="5" t="str">
        <f>VLOOKUP(M33,'datemar &amp; dateaug kaf'!$G$5:$O$94,9,FALSE)</f>
        <v>1960-61</v>
      </c>
      <c r="M33" s="18">
        <f>LARGE('datemar &amp; dateaug kaf'!$G$5:$G$94,'datemar &amp; dateaug kaf rank'!$A33)</f>
        <v>1741.828695012</v>
      </c>
      <c r="N33" s="5" t="str">
        <f>VLOOKUP(O33,'datemar &amp; dateaug kaf'!$H$5:$O$94,8,FALSE)</f>
        <v>1983-84</v>
      </c>
      <c r="O33" s="18">
        <f>LARGE('datemar &amp; dateaug kaf'!$H$5:$H$94,'datemar &amp; dateaug kaf rank'!$A33)</f>
        <v>1179.3738400709999</v>
      </c>
      <c r="P33" s="5" t="str">
        <f>VLOOKUP(Q33,'datemar &amp; dateaug kaf'!$I$5:$O$94,7,FALSE)</f>
        <v>1962-63</v>
      </c>
      <c r="Q33" s="18">
        <f>LARGE('datemar &amp; dateaug kaf'!$I$5:$I$94,'datemar &amp; dateaug kaf rank'!$A33)</f>
        <v>665.72625602699998</v>
      </c>
      <c r="R33" s="5" t="str">
        <f>VLOOKUP(S33,'datemar &amp; dateaug kaf'!$J$5:$O$94,6,FALSE)</f>
        <v>1968-69</v>
      </c>
      <c r="S33" s="18">
        <f>LARGE('datemar &amp; dateaug kaf'!$J$5:$J$94,'datemar &amp; dateaug kaf rank'!$A33)</f>
        <v>24002.849347826999</v>
      </c>
      <c r="T33" s="5" t="str">
        <f>VLOOKUP(U33,'datemar &amp; dateaug kaf'!$K$5:$O$94,5,FALSE)</f>
        <v>2001-02</v>
      </c>
      <c r="U33" s="18">
        <f>LARGE('datemar &amp; dateaug kaf'!$K$5:$K$94,'datemar &amp; dateaug kaf rank'!$A33)</f>
        <v>22209.305613432</v>
      </c>
      <c r="V33" s="5" t="str">
        <f>VLOOKUP(W33,'datemar &amp; dateaug kaf'!$L$5:$O$94,4,FALSE)</f>
        <v>2010-11</v>
      </c>
      <c r="W33" s="18">
        <f>LARGE('datemar &amp; dateaug kaf'!$L$5:$L$94,'datemar &amp; dateaug kaf rank'!$A33)</f>
        <v>17949.184781450997</v>
      </c>
      <c r="X33" s="5" t="str">
        <f>VLOOKUP(Y33,'datemar &amp; dateaug kaf'!$M$5:$O$94,3,FALSE)</f>
        <v>1983-84</v>
      </c>
      <c r="Y33" s="18">
        <f>LARGE('datemar &amp; dateaug kaf'!$M$5:$M$94,'datemar &amp; dateaug kaf rank'!$A33)</f>
        <v>10384.456470087</v>
      </c>
      <c r="Z33" s="5" t="str">
        <f>VLOOKUP(AA33,'datemar &amp; dateaug kaf'!$N$5:$O$94,2,FALSE)</f>
        <v>1989-90</v>
      </c>
      <c r="AA33" s="18">
        <f>LARGE('datemar &amp; dateaug kaf'!$N$5:$N$94,'datemar &amp; dateaug kaf rank'!$A33)</f>
        <v>4004.3185275239998</v>
      </c>
    </row>
    <row r="34" spans="1:27" x14ac:dyDescent="0.2">
      <c r="A34" s="5">
        <v>29</v>
      </c>
      <c r="B34" s="5" t="str">
        <f>VLOOKUP(C34,'datemar &amp; dateaug kaf'!$B$5:$O$94,14,FALSE)</f>
        <v>1975-76</v>
      </c>
      <c r="C34" s="18">
        <f>LARGE('datemar &amp; dateaug kaf'!$B$5:$B$94,'datemar &amp; dateaug kaf rank'!$A34)</f>
        <v>11128.392971115001</v>
      </c>
      <c r="D34" s="5" t="str">
        <f>VLOOKUP(E34,'datemar &amp; dateaug kaf'!$C$5:$O$94,13,FALSE)</f>
        <v>1934-35</v>
      </c>
      <c r="E34" s="18">
        <f>LARGE('datemar &amp; dateaug kaf'!$C$5:$C$94,'datemar &amp; dateaug kaf rank'!$A34)</f>
        <v>7271.4542727750004</v>
      </c>
      <c r="F34" s="5" t="str">
        <f>VLOOKUP(G34,'datemar &amp; dateaug kaf'!$D$5:$O$94,12,FALSE)</f>
        <v>1940-41</v>
      </c>
      <c r="G34" s="18">
        <f>LARGE('datemar &amp; dateaug kaf'!$D$5:$D$94,'datemar &amp; dateaug kaf rank'!$A34)</f>
        <v>5111.4285686520006</v>
      </c>
      <c r="H34" s="5" t="str">
        <f>VLOOKUP(I34,'datemar &amp; dateaug kaf'!$E$5:$O$94,11,FALSE)</f>
        <v>1965-66</v>
      </c>
      <c r="I34" s="18">
        <f>LARGE('datemar &amp; dateaug kaf'!$E$5:$E$94,'datemar &amp; dateaug kaf rank'!$A34)</f>
        <v>3489.1059848609998</v>
      </c>
      <c r="J34" s="5" t="str">
        <f>VLOOKUP(K34,'datemar &amp; dateaug kaf'!$F$5:$O$94,10,FALSE)</f>
        <v>1966-67</v>
      </c>
      <c r="K34" s="18">
        <f>LARGE('datemar &amp; dateaug kaf'!$F$5:$F$94,'datemar &amp; dateaug kaf rank'!$A34)</f>
        <v>2430.323214648</v>
      </c>
      <c r="L34" s="5" t="str">
        <f>VLOOKUP(M34,'datemar &amp; dateaug kaf'!$G$5:$O$94,9,FALSE)</f>
        <v>1973-74</v>
      </c>
      <c r="M34" s="18">
        <f>LARGE('datemar &amp; dateaug kaf'!$G$5:$G$94,'datemar &amp; dateaug kaf rank'!$A34)</f>
        <v>1727.38505919</v>
      </c>
      <c r="N34" s="5" t="str">
        <f>VLOOKUP(O34,'datemar &amp; dateaug kaf'!$H$5:$O$94,8,FALSE)</f>
        <v>1960-61</v>
      </c>
      <c r="O34" s="18">
        <f>LARGE('datemar &amp; dateaug kaf'!$H$5:$H$94,'datemar &amp; dateaug kaf rank'!$A34)</f>
        <v>1156.712683896</v>
      </c>
      <c r="P34" s="5" t="str">
        <f>VLOOKUP(Q34,'datemar &amp; dateaug kaf'!$I$5:$O$94,7,FALSE)</f>
        <v>1983-84</v>
      </c>
      <c r="Q34" s="18">
        <f>LARGE('datemar &amp; dateaug kaf'!$I$5:$I$94,'datemar &amp; dateaug kaf rank'!$A34)</f>
        <v>665.541793224</v>
      </c>
      <c r="R34" s="5" t="str">
        <f>VLOOKUP(S34,'datemar &amp; dateaug kaf'!$J$5:$O$94,6,FALSE)</f>
        <v>1970-71</v>
      </c>
      <c r="S34" s="18">
        <f>LARGE('datemar &amp; dateaug kaf'!$J$5:$J$94,'datemar &amp; dateaug kaf rank'!$A34)</f>
        <v>23997.043728209999</v>
      </c>
      <c r="T34" s="5" t="str">
        <f>VLOOKUP(U34,'datemar &amp; dateaug kaf'!$K$5:$O$94,5,FALSE)</f>
        <v>1964-65</v>
      </c>
      <c r="U34" s="18">
        <f>LARGE('datemar &amp; dateaug kaf'!$K$5:$K$94,'datemar &amp; dateaug kaf rank'!$A34)</f>
        <v>22182.443465679</v>
      </c>
      <c r="V34" s="5" t="str">
        <f>VLOOKUP(W34,'datemar &amp; dateaug kaf'!$L$5:$O$94,4,FALSE)</f>
        <v>1961-62</v>
      </c>
      <c r="W34" s="18">
        <f>LARGE('datemar &amp; dateaug kaf'!$L$5:$L$94,'datemar &amp; dateaug kaf rank'!$A34)</f>
        <v>17648.603635697997</v>
      </c>
      <c r="X34" s="5" t="str">
        <f>VLOOKUP(Y34,'datemar &amp; dateaug kaf'!$M$5:$O$94,3,FALSE)</f>
        <v>1982-83</v>
      </c>
      <c r="Y34" s="18">
        <f>LARGE('datemar &amp; dateaug kaf'!$M$5:$M$94,'datemar &amp; dateaug kaf rank'!$A34)</f>
        <v>10382.365891653</v>
      </c>
      <c r="Z34" s="5" t="str">
        <f>VLOOKUP(AA34,'datemar &amp; dateaug kaf'!$N$5:$O$94,2,FALSE)</f>
        <v>1934-35</v>
      </c>
      <c r="AA34" s="18">
        <f>LARGE('datemar &amp; dateaug kaf'!$N$5:$N$94,'datemar &amp; dateaug kaf rank'!$A34)</f>
        <v>3991.1601809100002</v>
      </c>
    </row>
    <row r="35" spans="1:27" x14ac:dyDescent="0.2">
      <c r="A35" s="5">
        <v>30</v>
      </c>
      <c r="B35" s="5" t="str">
        <f>VLOOKUP(C35,'datemar &amp; dateaug kaf'!$B$5:$O$94,14,FALSE)</f>
        <v>1932-33</v>
      </c>
      <c r="C35" s="18">
        <f>LARGE('datemar &amp; dateaug kaf'!$B$5:$B$94,'datemar &amp; dateaug kaf rank'!$A35)</f>
        <v>11055.054130890001</v>
      </c>
      <c r="D35" s="5" t="str">
        <f>VLOOKUP(E35,'datemar &amp; dateaug kaf'!$C$5:$O$94,13,FALSE)</f>
        <v>1939-40</v>
      </c>
      <c r="E35" s="18">
        <f>LARGE('datemar &amp; dateaug kaf'!$C$5:$C$94,'datemar &amp; dateaug kaf rank'!$A35)</f>
        <v>7228.436753727</v>
      </c>
      <c r="F35" s="5" t="str">
        <f>VLOOKUP(G35,'datemar &amp; dateaug kaf'!$D$5:$O$94,12,FALSE)</f>
        <v>1931-32</v>
      </c>
      <c r="G35" s="18">
        <f>LARGE('datemar &amp; dateaug kaf'!$D$5:$D$94,'datemar &amp; dateaug kaf rank'!$A35)</f>
        <v>4998.7773332070001</v>
      </c>
      <c r="H35" s="5" t="str">
        <f>VLOOKUP(I35,'datemar &amp; dateaug kaf'!$E$5:$O$94,11,FALSE)</f>
        <v>1973-74</v>
      </c>
      <c r="I35" s="18">
        <f>LARGE('datemar &amp; dateaug kaf'!$E$5:$E$94,'datemar &amp; dateaug kaf rank'!$A35)</f>
        <v>3480.8844975659999</v>
      </c>
      <c r="J35" s="5" t="str">
        <f>VLOOKUP(K35,'datemar &amp; dateaug kaf'!$F$5:$O$94,10,FALSE)</f>
        <v>1973-74</v>
      </c>
      <c r="K35" s="18">
        <f>LARGE('datemar &amp; dateaug kaf'!$F$5:$F$94,'datemar &amp; dateaug kaf rank'!$A35)</f>
        <v>2427.482884176</v>
      </c>
      <c r="L35" s="5" t="str">
        <f>VLOOKUP(M35,'datemar &amp; dateaug kaf'!$G$5:$O$94,9,FALSE)</f>
        <v>1971-72</v>
      </c>
      <c r="M35" s="18">
        <f>LARGE('datemar &amp; dateaug kaf'!$G$5:$G$94,'datemar &amp; dateaug kaf rank'!$A35)</f>
        <v>1725.1001005979999</v>
      </c>
      <c r="N35" s="5" t="str">
        <f>VLOOKUP(O35,'datemar &amp; dateaug kaf'!$H$5:$O$94,8,FALSE)</f>
        <v>1957-58</v>
      </c>
      <c r="O35" s="18">
        <f>LARGE('datemar &amp; dateaug kaf'!$H$5:$H$94,'datemar &amp; dateaug kaf rank'!$A35)</f>
        <v>1154.372188116</v>
      </c>
      <c r="P35" s="5" t="str">
        <f>VLOOKUP(Q35,'datemar &amp; dateaug kaf'!$I$5:$O$94,7,FALSE)</f>
        <v>1977-78</v>
      </c>
      <c r="Q35" s="18">
        <f>LARGE('datemar &amp; dateaug kaf'!$I$5:$I$94,'datemar &amp; dateaug kaf rank'!$A35)</f>
        <v>651.46113259499998</v>
      </c>
      <c r="R35" s="5" t="str">
        <f>VLOOKUP(S35,'datemar &amp; dateaug kaf'!$J$5:$O$94,6,FALSE)</f>
        <v>1935-36</v>
      </c>
      <c r="S35" s="18">
        <f>LARGE('datemar &amp; dateaug kaf'!$J$5:$J$94,'datemar &amp; dateaug kaf rank'!$A35)</f>
        <v>23806.440098993997</v>
      </c>
      <c r="T35" s="5" t="str">
        <f>VLOOKUP(U35,'datemar &amp; dateaug kaf'!$K$5:$O$94,5,FALSE)</f>
        <v>1934-35</v>
      </c>
      <c r="U35" s="18">
        <f>LARGE('datemar &amp; dateaug kaf'!$K$5:$K$94,'datemar &amp; dateaug kaf rank'!$A35)</f>
        <v>22150.965780908999</v>
      </c>
      <c r="V35" s="5" t="str">
        <f>VLOOKUP(W35,'datemar &amp; dateaug kaf'!$L$5:$O$94,4,FALSE)</f>
        <v>1970-71</v>
      </c>
      <c r="W35" s="18">
        <f>LARGE('datemar &amp; dateaug kaf'!$L$5:$L$94,'datemar &amp; dateaug kaf rank'!$A35)</f>
        <v>17555.824796202</v>
      </c>
      <c r="X35" s="5" t="str">
        <f>VLOOKUP(Y35,'datemar &amp; dateaug kaf'!$M$5:$O$94,3,FALSE)</f>
        <v>2010-11</v>
      </c>
      <c r="Y35" s="18">
        <f>LARGE('datemar &amp; dateaug kaf'!$M$5:$M$94,'datemar &amp; dateaug kaf rank'!$A35)</f>
        <v>10361.337132111001</v>
      </c>
      <c r="Z35" s="5" t="str">
        <f>VLOOKUP(AA35,'datemar &amp; dateaug kaf'!$N$5:$O$94,2,FALSE)</f>
        <v>2011-12</v>
      </c>
      <c r="AA35" s="18">
        <f>LARGE('datemar &amp; dateaug kaf'!$N$5:$N$94,'datemar &amp; dateaug kaf rank'!$A35)</f>
        <v>3934.7760507930002</v>
      </c>
    </row>
    <row r="36" spans="1:27" x14ac:dyDescent="0.2">
      <c r="A36" s="5">
        <v>31</v>
      </c>
      <c r="B36" s="5" t="str">
        <f>VLOOKUP(C36,'datemar &amp; dateaug kaf'!$B$5:$O$94,14,FALSE)</f>
        <v>1939-40</v>
      </c>
      <c r="C36" s="18">
        <f>LARGE('datemar &amp; dateaug kaf'!$B$5:$B$94,'datemar &amp; dateaug kaf rank'!$A36)</f>
        <v>10970.941076192999</v>
      </c>
      <c r="D36" s="5" t="str">
        <f>VLOOKUP(E36,'datemar &amp; dateaug kaf'!$C$5:$O$94,13,FALSE)</f>
        <v>1953-54</v>
      </c>
      <c r="E36" s="18">
        <f>LARGE('datemar &amp; dateaug kaf'!$C$5:$C$94,'datemar &amp; dateaug kaf rank'!$A36)</f>
        <v>7211.7180766679994</v>
      </c>
      <c r="F36" s="5" t="str">
        <f>VLOOKUP(G36,'datemar &amp; dateaug kaf'!$D$5:$O$94,12,FALSE)</f>
        <v>1965-66</v>
      </c>
      <c r="G36" s="18">
        <f>LARGE('datemar &amp; dateaug kaf'!$D$5:$D$94,'datemar &amp; dateaug kaf rank'!$A36)</f>
        <v>4971.6335325720001</v>
      </c>
      <c r="H36" s="5" t="str">
        <f>VLOOKUP(I36,'datemar &amp; dateaug kaf'!$E$5:$O$94,11,FALSE)</f>
        <v>1978-79</v>
      </c>
      <c r="I36" s="18">
        <f>LARGE('datemar &amp; dateaug kaf'!$E$5:$E$94,'datemar &amp; dateaug kaf rank'!$A36)</f>
        <v>3406.147310286</v>
      </c>
      <c r="J36" s="5" t="str">
        <f>VLOOKUP(K36,'datemar &amp; dateaug kaf'!$F$5:$O$94,10,FALSE)</f>
        <v>1960-61</v>
      </c>
      <c r="K36" s="18">
        <f>LARGE('datemar &amp; dateaug kaf'!$F$5:$F$94,'datemar &amp; dateaug kaf rank'!$A36)</f>
        <v>2407.0015626300001</v>
      </c>
      <c r="L36" s="5" t="str">
        <f>VLOOKUP(M36,'datemar &amp; dateaug kaf'!$G$5:$O$94,9,FALSE)</f>
        <v>1994-95</v>
      </c>
      <c r="M36" s="18">
        <f>LARGE('datemar &amp; dateaug kaf'!$G$5:$G$94,'datemar &amp; dateaug kaf rank'!$A36)</f>
        <v>1719.655472703</v>
      </c>
      <c r="N36" s="5" t="str">
        <f>VLOOKUP(O36,'datemar &amp; dateaug kaf'!$H$5:$O$94,8,FALSE)</f>
        <v>1973-74</v>
      </c>
      <c r="O36" s="18">
        <f>LARGE('datemar &amp; dateaug kaf'!$H$5:$H$94,'datemar &amp; dateaug kaf rank'!$A36)</f>
        <v>1141.5926844629998</v>
      </c>
      <c r="P36" s="5" t="str">
        <f>VLOOKUP(Q36,'datemar &amp; dateaug kaf'!$I$5:$O$94,7,FALSE)</f>
        <v>1957-58</v>
      </c>
      <c r="Q36" s="18">
        <f>LARGE('datemar &amp; dateaug kaf'!$I$5:$I$94,'datemar &amp; dateaug kaf rank'!$A36)</f>
        <v>650.53881858</v>
      </c>
      <c r="R36" s="5" t="str">
        <f>VLOOKUP(S36,'datemar &amp; dateaug kaf'!$J$5:$O$94,6,FALSE)</f>
        <v>1964-65</v>
      </c>
      <c r="S36" s="18">
        <f>LARGE('datemar &amp; dateaug kaf'!$J$5:$J$94,'datemar &amp; dateaug kaf rank'!$A36)</f>
        <v>23682.661591239001</v>
      </c>
      <c r="T36" s="5" t="str">
        <f>VLOOKUP(U36,'datemar &amp; dateaug kaf'!$K$5:$O$94,5,FALSE)</f>
        <v>2010-11</v>
      </c>
      <c r="U36" s="18">
        <f>LARGE('datemar &amp; dateaug kaf'!$K$5:$K$94,'datemar &amp; dateaug kaf rank'!$A36)</f>
        <v>22142.823632454001</v>
      </c>
      <c r="V36" s="5" t="str">
        <f>VLOOKUP(W36,'datemar &amp; dateaug kaf'!$L$5:$O$94,4,FALSE)</f>
        <v>1945-46</v>
      </c>
      <c r="W36" s="18">
        <f>LARGE('datemar &amp; dateaug kaf'!$L$5:$L$94,'datemar &amp; dateaug kaf rank'!$A36)</f>
        <v>17399.162322738001</v>
      </c>
      <c r="X36" s="5" t="str">
        <f>VLOOKUP(Y36,'datemar &amp; dateaug kaf'!$M$5:$O$94,3,FALSE)</f>
        <v>1970-71</v>
      </c>
      <c r="Y36" s="18">
        <f>LARGE('datemar &amp; dateaug kaf'!$M$5:$M$94,'datemar &amp; dateaug kaf rank'!$A36)</f>
        <v>10273.471350282</v>
      </c>
      <c r="Z36" s="5" t="str">
        <f>VLOOKUP(AA36,'datemar &amp; dateaug kaf'!$N$5:$O$94,2,FALSE)</f>
        <v>1933-34</v>
      </c>
      <c r="AA36" s="18">
        <f>LARGE('datemar &amp; dateaug kaf'!$N$5:$N$94,'datemar &amp; dateaug kaf rank'!$A36)</f>
        <v>3889.8901020629996</v>
      </c>
    </row>
    <row r="37" spans="1:27" x14ac:dyDescent="0.2">
      <c r="A37" s="5">
        <v>32</v>
      </c>
      <c r="B37" s="5" t="str">
        <f>VLOOKUP(C37,'datemar &amp; dateaug kaf'!$B$5:$O$94,14,FALSE)</f>
        <v>2016-17</v>
      </c>
      <c r="C37" s="18">
        <f>LARGE('datemar &amp; dateaug kaf'!$B$5:$B$94,'datemar &amp; dateaug kaf rank'!$A37)</f>
        <v>10970.177439858</v>
      </c>
      <c r="D37" s="5" t="str">
        <f>VLOOKUP(E37,'datemar &amp; dateaug kaf'!$C$5:$O$94,13,FALSE)</f>
        <v>1966-67</v>
      </c>
      <c r="E37" s="18">
        <f>LARGE('datemar &amp; dateaug kaf'!$C$5:$C$94,'datemar &amp; dateaug kaf rank'!$A37)</f>
        <v>7177.0688217690004</v>
      </c>
      <c r="F37" s="5" t="str">
        <f>VLOOKUP(G37,'datemar &amp; dateaug kaf'!$D$5:$O$94,12,FALSE)</f>
        <v>1983-84</v>
      </c>
      <c r="G37" s="18">
        <f>LARGE('datemar &amp; dateaug kaf'!$D$5:$D$94,'datemar &amp; dateaug kaf rank'!$A37)</f>
        <v>4912.1750224050002</v>
      </c>
      <c r="H37" s="5" t="str">
        <f>VLOOKUP(I37,'datemar &amp; dateaug kaf'!$E$5:$O$94,11,FALSE)</f>
        <v>1964-65</v>
      </c>
      <c r="I37" s="18">
        <f>LARGE('datemar &amp; dateaug kaf'!$E$5:$E$94,'datemar &amp; dateaug kaf rank'!$A37)</f>
        <v>3394.5836743559998</v>
      </c>
      <c r="J37" s="5" t="str">
        <f>VLOOKUP(K37,'datemar &amp; dateaug kaf'!$F$5:$O$94,10,FALSE)</f>
        <v>2011-12</v>
      </c>
      <c r="K37" s="18">
        <f>LARGE('datemar &amp; dateaug kaf'!$F$5:$F$94,'datemar &amp; dateaug kaf rank'!$A37)</f>
        <v>2406.1685048099998</v>
      </c>
      <c r="L37" s="5" t="str">
        <f>VLOOKUP(M37,'datemar &amp; dateaug kaf'!$G$5:$O$94,9,FALSE)</f>
        <v>1975-76</v>
      </c>
      <c r="M37" s="18">
        <f>LARGE('datemar &amp; dateaug kaf'!$G$5:$G$94,'datemar &amp; dateaug kaf rank'!$A37)</f>
        <v>1716.275638119</v>
      </c>
      <c r="N37" s="5" t="str">
        <f>VLOOKUP(O37,'datemar &amp; dateaug kaf'!$H$5:$O$94,8,FALSE)</f>
        <v>2011-12</v>
      </c>
      <c r="O37" s="18">
        <f>LARGE('datemar &amp; dateaug kaf'!$H$5:$H$94,'datemar &amp; dateaug kaf rank'!$A37)</f>
        <v>1130.7311972670002</v>
      </c>
      <c r="P37" s="5" t="str">
        <f>VLOOKUP(Q37,'datemar &amp; dateaug kaf'!$I$5:$O$94,7,FALSE)</f>
        <v>2003-04</v>
      </c>
      <c r="Q37" s="18">
        <f>LARGE('datemar &amp; dateaug kaf'!$I$5:$I$94,'datemar &amp; dateaug kaf rank'!$A37)</f>
        <v>622.68493532699995</v>
      </c>
      <c r="R37" s="5" t="str">
        <f>VLOOKUP(S37,'datemar &amp; dateaug kaf'!$J$5:$O$94,6,FALSE)</f>
        <v>2001-02</v>
      </c>
      <c r="S37" s="18">
        <f>LARGE('datemar &amp; dateaug kaf'!$J$5:$J$94,'datemar &amp; dateaug kaf rank'!$A37)</f>
        <v>23431.758460151999</v>
      </c>
      <c r="T37" s="5" t="str">
        <f>VLOOKUP(U37,'datemar &amp; dateaug kaf'!$K$5:$O$94,5,FALSE)</f>
        <v>1956-57</v>
      </c>
      <c r="U37" s="18">
        <f>LARGE('datemar &amp; dateaug kaf'!$K$5:$K$94,'datemar &amp; dateaug kaf rank'!$A37)</f>
        <v>22125.428591783999</v>
      </c>
      <c r="V37" s="5" t="str">
        <f>VLOOKUP(W37,'datemar &amp; dateaug kaf'!$L$5:$O$94,4,FALSE)</f>
        <v>1980-81</v>
      </c>
      <c r="W37" s="18">
        <f>LARGE('datemar &amp; dateaug kaf'!$L$5:$L$94,'datemar &amp; dateaug kaf rank'!$A37)</f>
        <v>17239.195386587999</v>
      </c>
      <c r="X37" s="5" t="str">
        <f>VLOOKUP(Y37,'datemar &amp; dateaug kaf'!$M$5:$O$94,3,FALSE)</f>
        <v>2006-07</v>
      </c>
      <c r="Y37" s="18">
        <f>LARGE('datemar &amp; dateaug kaf'!$M$5:$M$94,'datemar &amp; dateaug kaf rank'!$A37)</f>
        <v>10217.886558978</v>
      </c>
      <c r="Z37" s="5" t="str">
        <f>VLOOKUP(AA37,'datemar &amp; dateaug kaf'!$N$5:$O$94,2,FALSE)</f>
        <v>1958-59</v>
      </c>
      <c r="AA37" s="18">
        <f>LARGE('datemar &amp; dateaug kaf'!$N$5:$N$94,'datemar &amp; dateaug kaf rank'!$A37)</f>
        <v>3887.4305980230001</v>
      </c>
    </row>
    <row r="38" spans="1:27" x14ac:dyDescent="0.2">
      <c r="A38" s="5">
        <v>33</v>
      </c>
      <c r="B38" s="5" t="str">
        <f>VLOOKUP(C38,'datemar &amp; dateaug kaf'!$B$5:$O$94,14,FALSE)</f>
        <v>1983-84</v>
      </c>
      <c r="C38" s="18">
        <f>LARGE('datemar &amp; dateaug kaf'!$B$5:$B$94,'datemar &amp; dateaug kaf rank'!$A38)</f>
        <v>10946.530498595999</v>
      </c>
      <c r="D38" s="5" t="str">
        <f>VLOOKUP(E38,'datemar &amp; dateaug kaf'!$C$5:$O$94,13,FALSE)</f>
        <v>1958-59</v>
      </c>
      <c r="E38" s="18">
        <f>LARGE('datemar &amp; dateaug kaf'!$C$5:$C$94,'datemar &amp; dateaug kaf rank'!$A38)</f>
        <v>7006.8374231939997</v>
      </c>
      <c r="F38" s="5" t="str">
        <f>VLOOKUP(G38,'datemar &amp; dateaug kaf'!$D$5:$O$94,12,FALSE)</f>
        <v>1958-59</v>
      </c>
      <c r="G38" s="18">
        <f>LARGE('datemar &amp; dateaug kaf'!$D$5:$D$94,'datemar &amp; dateaug kaf rank'!$A38)</f>
        <v>4897.5350229539999</v>
      </c>
      <c r="H38" s="5" t="str">
        <f>VLOOKUP(I38,'datemar &amp; dateaug kaf'!$E$5:$O$94,11,FALSE)</f>
        <v>2003-04</v>
      </c>
      <c r="I38" s="18">
        <f>LARGE('datemar &amp; dateaug kaf'!$E$5:$E$94,'datemar &amp; dateaug kaf rank'!$A38)</f>
        <v>3337.4934285630002</v>
      </c>
      <c r="J38" s="5" t="str">
        <f>VLOOKUP(K38,'datemar &amp; dateaug kaf'!$F$5:$O$94,10,FALSE)</f>
        <v>1953-54</v>
      </c>
      <c r="K38" s="18">
        <f>LARGE('datemar &amp; dateaug kaf'!$F$5:$F$94,'datemar &amp; dateaug kaf rank'!$A38)</f>
        <v>2372.5149523530004</v>
      </c>
      <c r="L38" s="5" t="str">
        <f>VLOOKUP(M38,'datemar &amp; dateaug kaf'!$G$5:$O$94,9,FALSE)</f>
        <v>1993-94</v>
      </c>
      <c r="M38" s="18">
        <f>LARGE('datemar &amp; dateaug kaf'!$G$5:$G$94,'datemar &amp; dateaug kaf rank'!$A38)</f>
        <v>1700.754977544</v>
      </c>
      <c r="N38" s="5" t="str">
        <f>VLOOKUP(O38,'datemar &amp; dateaug kaf'!$H$5:$O$94,8,FALSE)</f>
        <v>1940-41</v>
      </c>
      <c r="O38" s="18">
        <f>LARGE('datemar &amp; dateaug kaf'!$H$5:$H$94,'datemar &amp; dateaug kaf rank'!$A38)</f>
        <v>1125.1556602860001</v>
      </c>
      <c r="P38" s="5" t="str">
        <f>VLOOKUP(Q38,'datemar &amp; dateaug kaf'!$I$5:$O$94,7,FALSE)</f>
        <v>1994-95</v>
      </c>
      <c r="Q38" s="18">
        <f>LARGE('datemar &amp; dateaug kaf'!$I$5:$I$94,'datemar &amp; dateaug kaf rank'!$A38)</f>
        <v>619.36460487299996</v>
      </c>
      <c r="R38" s="5" t="str">
        <f>VLOOKUP(S38,'datemar &amp; dateaug kaf'!$J$5:$O$94,6,FALSE)</f>
        <v>1956-57</v>
      </c>
      <c r="S38" s="18">
        <f>LARGE('datemar &amp; dateaug kaf'!$J$5:$J$94,'datemar &amp; dateaug kaf rank'!$A38)</f>
        <v>23172.760783914</v>
      </c>
      <c r="T38" s="5" t="str">
        <f>VLOOKUP(U38,'datemar &amp; dateaug kaf'!$K$5:$O$94,5,FALSE)</f>
        <v>1989-90</v>
      </c>
      <c r="U38" s="18">
        <f>LARGE('datemar &amp; dateaug kaf'!$K$5:$K$94,'datemar &amp; dateaug kaf rank'!$A38)</f>
        <v>22120.095038265001</v>
      </c>
      <c r="V38" s="5" t="str">
        <f>VLOOKUP(W38,'datemar &amp; dateaug kaf'!$L$5:$O$94,4,FALSE)</f>
        <v>1985-86</v>
      </c>
      <c r="W38" s="18">
        <f>LARGE('datemar &amp; dateaug kaf'!$L$5:$L$94,'datemar &amp; dateaug kaf rank'!$A38)</f>
        <v>17231.896213307999</v>
      </c>
      <c r="X38" s="5" t="str">
        <f>VLOOKUP(Y38,'datemar &amp; dateaug kaf'!$M$5:$O$94,3,FALSE)</f>
        <v>1962-63</v>
      </c>
      <c r="Y38" s="18">
        <f>LARGE('datemar &amp; dateaug kaf'!$M$5:$M$94,'datemar &amp; dateaug kaf rank'!$A38)</f>
        <v>10177.919618328</v>
      </c>
      <c r="Z38" s="5" t="str">
        <f>VLOOKUP(AA38,'datemar &amp; dateaug kaf'!$N$5:$O$94,2,FALSE)</f>
        <v>1941-42</v>
      </c>
      <c r="AA38" s="18">
        <f>LARGE('datemar &amp; dateaug kaf'!$N$5:$N$94,'datemar &amp; dateaug kaf rank'!$A38)</f>
        <v>3865.0491112589998</v>
      </c>
    </row>
    <row r="39" spans="1:27" x14ac:dyDescent="0.2">
      <c r="A39" s="5">
        <v>34</v>
      </c>
      <c r="B39" s="5" t="str">
        <f>VLOOKUP(C39,'datemar &amp; dateaug kaf'!$B$5:$O$94,14,FALSE)</f>
        <v>1963-64</v>
      </c>
      <c r="C39" s="18">
        <f>LARGE('datemar &amp; dateaug kaf'!$B$5:$B$94,'datemar &amp; dateaug kaf rank'!$A39)</f>
        <v>10938.457771625999</v>
      </c>
      <c r="D39" s="5" t="str">
        <f>VLOOKUP(E39,'datemar &amp; dateaug kaf'!$C$5:$O$94,13,FALSE)</f>
        <v>1983-84</v>
      </c>
      <c r="E39" s="18">
        <f>LARGE('datemar &amp; dateaug kaf'!$C$5:$C$94,'datemar &amp; dateaug kaf rank'!$A39)</f>
        <v>6916.5716414550006</v>
      </c>
      <c r="F39" s="5" t="str">
        <f>VLOOKUP(G39,'datemar &amp; dateaug kaf'!$D$5:$O$94,12,FALSE)</f>
        <v>1973-74</v>
      </c>
      <c r="G39" s="18">
        <f>LARGE('datemar &amp; dateaug kaf'!$D$5:$D$94,'datemar &amp; dateaug kaf rank'!$A39)</f>
        <v>4867.183949712</v>
      </c>
      <c r="H39" s="5" t="str">
        <f>VLOOKUP(I39,'datemar &amp; dateaug kaf'!$E$5:$O$94,11,FALSE)</f>
        <v>1937-38</v>
      </c>
      <c r="I39" s="18">
        <f>LARGE('datemar &amp; dateaug kaf'!$E$5:$E$94,'datemar &amp; dateaug kaf rank'!$A39)</f>
        <v>3335.9602054799998</v>
      </c>
      <c r="J39" s="5" t="str">
        <f>VLOOKUP(K39,'datemar &amp; dateaug kaf'!$F$5:$O$94,10,FALSE)</f>
        <v>1971-72</v>
      </c>
      <c r="K39" s="18">
        <f>LARGE('datemar &amp; dateaug kaf'!$F$5:$F$94,'datemar &amp; dateaug kaf rank'!$A39)</f>
        <v>2366.6617294319999</v>
      </c>
      <c r="L39" s="5" t="str">
        <f>VLOOKUP(M39,'datemar &amp; dateaug kaf'!$G$5:$O$94,9,FALSE)</f>
        <v>1985-86</v>
      </c>
      <c r="M39" s="18">
        <f>LARGE('datemar &amp; dateaug kaf'!$G$5:$G$94,'datemar &amp; dateaug kaf rank'!$A39)</f>
        <v>1699.8723329489999</v>
      </c>
      <c r="N39" s="5" t="str">
        <f>VLOOKUP(O39,'datemar &amp; dateaug kaf'!$H$5:$O$94,8,FALSE)</f>
        <v>1993-94</v>
      </c>
      <c r="O39" s="18">
        <f>LARGE('datemar &amp; dateaug kaf'!$H$5:$H$94,'datemar &amp; dateaug kaf rank'!$A39)</f>
        <v>1122.833015745</v>
      </c>
      <c r="P39" s="5" t="str">
        <f>VLOOKUP(Q39,'datemar &amp; dateaug kaf'!$I$5:$O$94,7,FALSE)</f>
        <v>1981-82</v>
      </c>
      <c r="Q39" s="18">
        <f>LARGE('datemar &amp; dateaug kaf'!$I$5:$I$94,'datemar &amp; dateaug kaf rank'!$A39)</f>
        <v>618.81121646399993</v>
      </c>
      <c r="R39" s="5" t="str">
        <f>VLOOKUP(S39,'datemar &amp; dateaug kaf'!$J$5:$O$94,6,FALSE)</f>
        <v>2016-17</v>
      </c>
      <c r="S39" s="18">
        <f>LARGE('datemar &amp; dateaug kaf'!$J$5:$J$94,'datemar &amp; dateaug kaf rank'!$A39)</f>
        <v>23143.137644529001</v>
      </c>
      <c r="T39" s="5" t="str">
        <f>VLOOKUP(U39,'datemar &amp; dateaug kaf'!$K$5:$O$94,5,FALSE)</f>
        <v>1968-69</v>
      </c>
      <c r="U39" s="18">
        <f>LARGE('datemar &amp; dateaug kaf'!$K$5:$K$94,'datemar &amp; dateaug kaf rank'!$A39)</f>
        <v>22087.768427907002</v>
      </c>
      <c r="V39" s="5" t="str">
        <f>VLOOKUP(W39,'datemar &amp; dateaug kaf'!$L$5:$O$94,4,FALSE)</f>
        <v>1999-2000</v>
      </c>
      <c r="W39" s="18">
        <f>LARGE('datemar &amp; dateaug kaf'!$L$5:$L$94,'datemar &amp; dateaug kaf rank'!$A39)</f>
        <v>17192.032413150002</v>
      </c>
      <c r="X39" s="5" t="str">
        <f>VLOOKUP(Y39,'datemar &amp; dateaug kaf'!$M$5:$O$94,3,FALSE)</f>
        <v>1974-75</v>
      </c>
      <c r="Y39" s="18">
        <f>LARGE('datemar &amp; dateaug kaf'!$M$5:$M$94,'datemar &amp; dateaug kaf rank'!$A39)</f>
        <v>10164.023420501999</v>
      </c>
      <c r="Z39" s="5" t="str">
        <f>VLOOKUP(AA39,'datemar &amp; dateaug kaf'!$N$5:$O$94,2,FALSE)</f>
        <v>1976-77</v>
      </c>
      <c r="AA39" s="18">
        <f>LARGE('datemar &amp; dateaug kaf'!$N$5:$N$94,'datemar &amp; dateaug kaf rank'!$A39)</f>
        <v>3804.6682870770001</v>
      </c>
    </row>
    <row r="40" spans="1:27" x14ac:dyDescent="0.2">
      <c r="A40" s="5">
        <v>35</v>
      </c>
      <c r="B40" s="5" t="str">
        <f>VLOOKUP(C40,'datemar &amp; dateaug kaf'!$B$5:$O$94,14,FALSE)</f>
        <v>1953-54</v>
      </c>
      <c r="C40" s="18">
        <f>LARGE('datemar &amp; dateaug kaf'!$B$5:$B$94,'datemar &amp; dateaug kaf rank'!$A40)</f>
        <v>10920.588681387</v>
      </c>
      <c r="D40" s="5" t="str">
        <f>VLOOKUP(E40,'datemar &amp; dateaug kaf'!$C$5:$O$94,13,FALSE)</f>
        <v>1969-70</v>
      </c>
      <c r="E40" s="18">
        <f>LARGE('datemar &amp; dateaug kaf'!$C$5:$C$94,'datemar &amp; dateaug kaf rank'!$A40)</f>
        <v>6897.944865294</v>
      </c>
      <c r="F40" s="5" t="str">
        <f>VLOOKUP(G40,'datemar &amp; dateaug kaf'!$D$5:$O$94,12,FALSE)</f>
        <v>2011-12</v>
      </c>
      <c r="G40" s="18">
        <f>LARGE('datemar &amp; dateaug kaf'!$D$5:$D$94,'datemar &amp; dateaug kaf rank'!$A40)</f>
        <v>4816.5836210309999</v>
      </c>
      <c r="H40" s="5" t="str">
        <f>VLOOKUP(I40,'datemar &amp; dateaug kaf'!$E$5:$O$94,11,FALSE)</f>
        <v>1966-67</v>
      </c>
      <c r="I40" s="18">
        <f>LARGE('datemar &amp; dateaug kaf'!$E$5:$E$94,'datemar &amp; dateaug kaf rank'!$A40)</f>
        <v>3335.2025195579999</v>
      </c>
      <c r="J40" s="5" t="str">
        <f>VLOOKUP(K40,'datemar &amp; dateaug kaf'!$F$5:$O$94,10,FALSE)</f>
        <v>2003-04</v>
      </c>
      <c r="K40" s="18">
        <f>LARGE('datemar &amp; dateaug kaf'!$F$5:$F$94,'datemar &amp; dateaug kaf rank'!$A40)</f>
        <v>2352.164539893</v>
      </c>
      <c r="L40" s="5" t="str">
        <f>VLOOKUP(M40,'datemar &amp; dateaug kaf'!$G$5:$O$94,9,FALSE)</f>
        <v>2003-04</v>
      </c>
      <c r="M40" s="18">
        <f>LARGE('datemar &amp; dateaug kaf'!$G$5:$G$94,'datemar &amp; dateaug kaf rank'!$A40)</f>
        <v>1680.1665485640001</v>
      </c>
      <c r="N40" s="5" t="str">
        <f>VLOOKUP(O40,'datemar &amp; dateaug kaf'!$H$5:$O$94,8,FALSE)</f>
        <v>1981-82</v>
      </c>
      <c r="O40" s="18">
        <f>LARGE('datemar &amp; dateaug kaf'!$H$5:$H$94,'datemar &amp; dateaug kaf rank'!$A40)</f>
        <v>1106.150041164</v>
      </c>
      <c r="P40" s="5" t="str">
        <f>VLOOKUP(Q40,'datemar &amp; dateaug kaf'!$I$5:$O$94,7,FALSE)</f>
        <v>2009-10</v>
      </c>
      <c r="Q40" s="18">
        <f>LARGE('datemar &amp; dateaug kaf'!$I$5:$I$94,'datemar &amp; dateaug kaf rank'!$A40)</f>
        <v>617.70443964600008</v>
      </c>
      <c r="R40" s="5" t="str">
        <f>VLOOKUP(S40,'datemar &amp; dateaug kaf'!$J$5:$O$94,6,FALSE)</f>
        <v>1946-47</v>
      </c>
      <c r="S40" s="18">
        <f>LARGE('datemar &amp; dateaug kaf'!$J$5:$J$94,'datemar &amp; dateaug kaf rank'!$A40)</f>
        <v>23111.842439091</v>
      </c>
      <c r="T40" s="5" t="str">
        <f>VLOOKUP(U40,'datemar &amp; dateaug kaf'!$K$5:$O$94,5,FALSE)</f>
        <v>1935-36</v>
      </c>
      <c r="U40" s="18">
        <f>LARGE('datemar &amp; dateaug kaf'!$K$5:$K$94,'datemar &amp; dateaug kaf rank'!$A40)</f>
        <v>22045.296363384001</v>
      </c>
      <c r="V40" s="5" t="str">
        <f>VLOOKUP(W40,'datemar &amp; dateaug kaf'!$L$5:$O$94,4,FALSE)</f>
        <v>1983-84</v>
      </c>
      <c r="W40" s="18">
        <f>LARGE('datemar &amp; dateaug kaf'!$L$5:$L$94,'datemar &amp; dateaug kaf rank'!$A40)</f>
        <v>17121.811589336998</v>
      </c>
      <c r="X40" s="5" t="str">
        <f>VLOOKUP(Y40,'datemar &amp; dateaug kaf'!$M$5:$O$94,3,FALSE)</f>
        <v>1950-51</v>
      </c>
      <c r="Y40" s="18">
        <f>LARGE('datemar &amp; dateaug kaf'!$M$5:$M$94,'datemar &amp; dateaug kaf rank'!$A40)</f>
        <v>10136.354000051999</v>
      </c>
      <c r="Z40" s="5" t="str">
        <f>VLOOKUP(AA40,'datemar &amp; dateaug kaf'!$N$5:$O$94,2,FALSE)</f>
        <v>1935-36</v>
      </c>
      <c r="AA40" s="18">
        <f>LARGE('datemar &amp; dateaug kaf'!$N$5:$N$94,'datemar &amp; dateaug kaf rank'!$A40)</f>
        <v>3793.6005188969998</v>
      </c>
    </row>
    <row r="41" spans="1:27" x14ac:dyDescent="0.2">
      <c r="A41" s="5">
        <v>36</v>
      </c>
      <c r="B41" s="5" t="str">
        <f>VLOOKUP(C41,'datemar &amp; dateaug kaf'!$B$5:$O$94,14,FALSE)</f>
        <v>1941-42</v>
      </c>
      <c r="C41" s="18">
        <f>LARGE('datemar &amp; dateaug kaf'!$B$5:$B$94,'datemar &amp; dateaug kaf rank'!$A41)</f>
        <v>10796.084223246</v>
      </c>
      <c r="D41" s="5" t="str">
        <f>VLOOKUP(E41,'datemar &amp; dateaug kaf'!$C$5:$O$94,13,FALSE)</f>
        <v>1963-64</v>
      </c>
      <c r="E41" s="18">
        <f>LARGE('datemar &amp; dateaug kaf'!$C$5:$C$94,'datemar &amp; dateaug kaf rank'!$A41)</f>
        <v>6875.5415603490001</v>
      </c>
      <c r="F41" s="5" t="str">
        <f>VLOOKUP(G41,'datemar &amp; dateaug kaf'!$D$5:$O$94,12,FALSE)</f>
        <v>1966-67</v>
      </c>
      <c r="G41" s="18">
        <f>LARGE('datemar &amp; dateaug kaf'!$D$5:$D$94,'datemar &amp; dateaug kaf rank'!$A41)</f>
        <v>4815.8854392390003</v>
      </c>
      <c r="H41" s="5" t="str">
        <f>VLOOKUP(I41,'datemar &amp; dateaug kaf'!$E$5:$O$94,11,FALSE)</f>
        <v>1988-89</v>
      </c>
      <c r="I41" s="18">
        <f>LARGE('datemar &amp; dateaug kaf'!$E$5:$E$94,'datemar &amp; dateaug kaf rank'!$A41)</f>
        <v>3328.0104537120001</v>
      </c>
      <c r="J41" s="5" t="str">
        <f>VLOOKUP(K41,'datemar &amp; dateaug kaf'!$F$5:$O$94,10,FALSE)</f>
        <v>1994-95</v>
      </c>
      <c r="K41" s="18">
        <f>LARGE('datemar &amp; dateaug kaf'!$F$5:$F$94,'datemar &amp; dateaug kaf rank'!$A41)</f>
        <v>2332.0104910619998</v>
      </c>
      <c r="L41" s="5" t="str">
        <f>VLOOKUP(M41,'datemar &amp; dateaug kaf'!$G$5:$O$94,9,FALSE)</f>
        <v>1957-58</v>
      </c>
      <c r="M41" s="18">
        <f>LARGE('datemar &amp; dateaug kaf'!$G$5:$G$94,'datemar &amp; dateaug kaf rank'!$A41)</f>
        <v>1675.8485321969999</v>
      </c>
      <c r="N41" s="5" t="str">
        <f>VLOOKUP(O41,'datemar &amp; dateaug kaf'!$H$5:$O$94,8,FALSE)</f>
        <v>2003-04</v>
      </c>
      <c r="O41" s="18">
        <f>LARGE('datemar &amp; dateaug kaf'!$H$5:$H$94,'datemar &amp; dateaug kaf rank'!$A41)</f>
        <v>1097.63301669</v>
      </c>
      <c r="P41" s="5" t="str">
        <f>VLOOKUP(Q41,'datemar &amp; dateaug kaf'!$I$5:$O$94,7,FALSE)</f>
        <v>2013-14</v>
      </c>
      <c r="Q41" s="18">
        <f>LARGE('datemar &amp; dateaug kaf'!$I$5:$I$94,'datemar &amp; dateaug kaf rank'!$A41)</f>
        <v>617.45848924200004</v>
      </c>
      <c r="R41" s="5" t="str">
        <f>VLOOKUP(S41,'datemar &amp; dateaug kaf'!$J$5:$O$94,6,FALSE)</f>
        <v>1934-35</v>
      </c>
      <c r="S41" s="18">
        <f>LARGE('datemar &amp; dateaug kaf'!$J$5:$J$94,'datemar &amp; dateaug kaf rank'!$A41)</f>
        <v>23059.177317099002</v>
      </c>
      <c r="T41" s="5" t="str">
        <f>VLOOKUP(U41,'datemar &amp; dateaug kaf'!$K$5:$O$94,5,FALSE)</f>
        <v>1954-55</v>
      </c>
      <c r="U41" s="18">
        <f>LARGE('datemar &amp; dateaug kaf'!$K$5:$K$94,'datemar &amp; dateaug kaf rank'!$A41)</f>
        <v>21914.458682339999</v>
      </c>
      <c r="V41" s="5" t="str">
        <f>VLOOKUP(W41,'datemar &amp; dateaug kaf'!$L$5:$O$94,4,FALSE)</f>
        <v>1962-63</v>
      </c>
      <c r="W41" s="18">
        <f>LARGE('datemar &amp; dateaug kaf'!$L$5:$L$94,'datemar &amp; dateaug kaf rank'!$A41)</f>
        <v>17103.010267728001</v>
      </c>
      <c r="X41" s="5" t="str">
        <f>VLOOKUP(Y41,'datemar &amp; dateaug kaf'!$M$5:$O$94,3,FALSE)</f>
        <v>2001-02</v>
      </c>
      <c r="Y41" s="18">
        <f>LARGE('datemar &amp; dateaug kaf'!$M$5:$M$94,'datemar &amp; dateaug kaf rank'!$A41)</f>
        <v>9971.7516921749993</v>
      </c>
      <c r="Z41" s="5" t="str">
        <f>VLOOKUP(AA41,'datemar &amp; dateaug kaf'!$N$5:$O$94,2,FALSE)</f>
        <v>1959-60</v>
      </c>
      <c r="AA41" s="18">
        <f>LARGE('datemar &amp; dateaug kaf'!$N$5:$N$94,'datemar &amp; dateaug kaf rank'!$A41)</f>
        <v>3782.9631639239997</v>
      </c>
    </row>
    <row r="42" spans="1:27" x14ac:dyDescent="0.2">
      <c r="A42" s="5">
        <v>37</v>
      </c>
      <c r="B42" s="5" t="str">
        <f>VLOOKUP(C42,'datemar &amp; dateaug kaf'!$B$5:$O$94,14,FALSE)</f>
        <v>1950-51</v>
      </c>
      <c r="C42" s="18">
        <f>LARGE('datemar &amp; dateaug kaf'!$B$5:$B$94,'datemar &amp; dateaug kaf rank'!$A42)</f>
        <v>10768.279926767998</v>
      </c>
      <c r="D42" s="5" t="str">
        <f>VLOOKUP(E42,'datemar &amp; dateaug kaf'!$C$5:$O$94,13,FALSE)</f>
        <v>1937-38</v>
      </c>
      <c r="E42" s="18">
        <f>LARGE('datemar &amp; dateaug kaf'!$C$5:$C$94,'datemar &amp; dateaug kaf rank'!$A42)</f>
        <v>6868.7719738259993</v>
      </c>
      <c r="F42" s="5" t="str">
        <f>VLOOKUP(G42,'datemar &amp; dateaug kaf'!$D$5:$O$94,12,FALSE)</f>
        <v>1969-70</v>
      </c>
      <c r="G42" s="18">
        <f>LARGE('datemar &amp; dateaug kaf'!$D$5:$D$94,'datemar &amp; dateaug kaf rank'!$A42)</f>
        <v>4792.9267624140002</v>
      </c>
      <c r="H42" s="5" t="str">
        <f>VLOOKUP(I42,'datemar &amp; dateaug kaf'!$E$5:$O$94,11,FALSE)</f>
        <v>2001-02</v>
      </c>
      <c r="I42" s="18">
        <f>LARGE('datemar &amp; dateaug kaf'!$E$5:$E$94,'datemar &amp; dateaug kaf rank'!$A42)</f>
        <v>3325.7453298300002</v>
      </c>
      <c r="J42" s="5" t="str">
        <f>VLOOKUP(K42,'datemar &amp; dateaug kaf'!$F$5:$O$94,10,FALSE)</f>
        <v>1993-94</v>
      </c>
      <c r="K42" s="18">
        <f>LARGE('datemar &amp; dateaug kaf'!$F$5:$F$94,'datemar &amp; dateaug kaf rank'!$A42)</f>
        <v>2303.7638805510001</v>
      </c>
      <c r="L42" s="5" t="str">
        <f>VLOOKUP(M42,'datemar &amp; dateaug kaf'!$G$5:$O$94,9,FALSE)</f>
        <v>1981-82</v>
      </c>
      <c r="M42" s="18">
        <f>LARGE('datemar &amp; dateaug kaf'!$G$5:$G$94,'datemar &amp; dateaug kaf rank'!$A42)</f>
        <v>1669.6839043290001</v>
      </c>
      <c r="N42" s="5" t="str">
        <f>VLOOKUP(O42,'datemar &amp; dateaug kaf'!$H$5:$O$94,8,FALSE)</f>
        <v>2005-06</v>
      </c>
      <c r="O42" s="18">
        <f>LARGE('datemar &amp; dateaug kaf'!$H$5:$H$94,'datemar &amp; dateaug kaf rank'!$A42)</f>
        <v>1071.8300424510001</v>
      </c>
      <c r="P42" s="5" t="str">
        <f>VLOOKUP(Q42,'datemar &amp; dateaug kaf'!$I$5:$O$94,7,FALSE)</f>
        <v>1960-61</v>
      </c>
      <c r="Q42" s="18">
        <f>LARGE('datemar &amp; dateaug kaf'!$I$5:$I$94,'datemar &amp; dateaug kaf rank'!$A42)</f>
        <v>600.11898575999999</v>
      </c>
      <c r="R42" s="5" t="str">
        <f>VLOOKUP(S42,'datemar &amp; dateaug kaf'!$J$5:$O$94,6,FALSE)</f>
        <v>1961-62</v>
      </c>
      <c r="S42" s="18">
        <f>LARGE('datemar &amp; dateaug kaf'!$J$5:$J$94,'datemar &amp; dateaug kaf rank'!$A42)</f>
        <v>23041.369714460998</v>
      </c>
      <c r="T42" s="5" t="str">
        <f>VLOOKUP(U42,'datemar &amp; dateaug kaf'!$K$5:$O$94,5,FALSE)</f>
        <v>2016-17</v>
      </c>
      <c r="U42" s="18">
        <f>LARGE('datemar &amp; dateaug kaf'!$K$5:$K$94,'datemar &amp; dateaug kaf rank'!$A42)</f>
        <v>21573.775719909001</v>
      </c>
      <c r="V42" s="5" t="str">
        <f>VLOOKUP(W42,'datemar &amp; dateaug kaf'!$L$5:$O$94,4,FALSE)</f>
        <v>1955-56</v>
      </c>
      <c r="W42" s="18">
        <f>LARGE('datemar &amp; dateaug kaf'!$L$5:$L$94,'datemar &amp; dateaug kaf rank'!$A42)</f>
        <v>17091.186797097002</v>
      </c>
      <c r="X42" s="5" t="str">
        <f>VLOOKUP(Y42,'datemar &amp; dateaug kaf'!$M$5:$O$94,3,FALSE)</f>
        <v>1977-78</v>
      </c>
      <c r="Y42" s="18">
        <f>LARGE('datemar &amp; dateaug kaf'!$M$5:$M$94,'datemar &amp; dateaug kaf rank'!$A42)</f>
        <v>9936.7037596049995</v>
      </c>
      <c r="Z42" s="5" t="str">
        <f>VLOOKUP(AA42,'datemar &amp; dateaug kaf'!$N$5:$O$94,2,FALSE)</f>
        <v>1954-55</v>
      </c>
      <c r="AA42" s="18">
        <f>LARGE('datemar &amp; dateaug kaf'!$N$5:$N$94,'datemar &amp; dateaug kaf rank'!$A42)</f>
        <v>3781.8563871060001</v>
      </c>
    </row>
    <row r="43" spans="1:27" x14ac:dyDescent="0.2">
      <c r="A43" s="5">
        <v>38</v>
      </c>
      <c r="B43" s="5" t="str">
        <f>VLOOKUP(C43,'datemar &amp; dateaug kaf'!$B$5:$O$94,14,FALSE)</f>
        <v>2012-13</v>
      </c>
      <c r="C43" s="18">
        <f>LARGE('datemar &amp; dateaug kaf'!$B$5:$B$94,'datemar &amp; dateaug kaf rank'!$A43)</f>
        <v>10757.577117252</v>
      </c>
      <c r="D43" s="5" t="str">
        <f>VLOOKUP(E43,'datemar &amp; dateaug kaf'!$C$5:$O$94,13,FALSE)</f>
        <v>2012-13</v>
      </c>
      <c r="E43" s="18">
        <f>LARGE('datemar &amp; dateaug kaf'!$C$5:$C$94,'datemar &amp; dateaug kaf rank'!$A43)</f>
        <v>6822.8010664590001</v>
      </c>
      <c r="F43" s="5" t="str">
        <f>VLOOKUP(G43,'datemar &amp; dateaug kaf'!$D$5:$O$94,12,FALSE)</f>
        <v>1988-89</v>
      </c>
      <c r="G43" s="18">
        <f>LARGE('datemar &amp; dateaug kaf'!$D$5:$D$94,'datemar &amp; dateaug kaf rank'!$A43)</f>
        <v>4784.2213081949994</v>
      </c>
      <c r="H43" s="5" t="str">
        <f>VLOOKUP(I43,'datemar &amp; dateaug kaf'!$E$5:$O$94,11,FALSE)</f>
        <v>2008-09</v>
      </c>
      <c r="I43" s="18">
        <f>LARGE('datemar &amp; dateaug kaf'!$E$5:$E$94,'datemar &amp; dateaug kaf rank'!$A43)</f>
        <v>3296.3304548999999</v>
      </c>
      <c r="J43" s="5" t="str">
        <f>VLOOKUP(K43,'datemar &amp; dateaug kaf'!$F$5:$O$94,10,FALSE)</f>
        <v>1958-59</v>
      </c>
      <c r="K43" s="18">
        <f>LARGE('datemar &amp; dateaug kaf'!$F$5:$F$94,'datemar &amp; dateaug kaf rank'!$A43)</f>
        <v>2299.4637154229999</v>
      </c>
      <c r="L43" s="5" t="str">
        <f>VLOOKUP(M43,'datemar &amp; dateaug kaf'!$G$5:$O$94,9,FALSE)</f>
        <v>2001-02</v>
      </c>
      <c r="M43" s="18">
        <f>LARGE('datemar &amp; dateaug kaf'!$G$5:$G$94,'datemar &amp; dateaug kaf rank'!$A43)</f>
        <v>1659.39167331</v>
      </c>
      <c r="N43" s="5" t="str">
        <f>VLOOKUP(O43,'datemar &amp; dateaug kaf'!$H$5:$O$94,8,FALSE)</f>
        <v>2002-03</v>
      </c>
      <c r="O43" s="18">
        <f>LARGE('datemar &amp; dateaug kaf'!$H$5:$H$94,'datemar &amp; dateaug kaf rank'!$A43)</f>
        <v>1066.6174806629999</v>
      </c>
      <c r="P43" s="5" t="str">
        <f>VLOOKUP(Q43,'datemar &amp; dateaug kaf'!$I$5:$O$94,7,FALSE)</f>
        <v>1990-91</v>
      </c>
      <c r="Q43" s="18">
        <f>LARGE('datemar &amp; dateaug kaf'!$I$5:$I$94,'datemar &amp; dateaug kaf rank'!$A43)</f>
        <v>599.38113454799998</v>
      </c>
      <c r="R43" s="5" t="str">
        <f>VLOOKUP(S43,'datemar &amp; dateaug kaf'!$J$5:$O$94,6,FALSE)</f>
        <v>1959-60</v>
      </c>
      <c r="S43" s="18">
        <f>LARGE('datemar &amp; dateaug kaf'!$J$5:$J$94,'datemar &amp; dateaug kaf rank'!$A43)</f>
        <v>23039.295003795003</v>
      </c>
      <c r="T43" s="5" t="str">
        <f>VLOOKUP(U43,'datemar &amp; dateaug kaf'!$K$5:$O$94,5,FALSE)</f>
        <v>2012-13</v>
      </c>
      <c r="U43" s="18">
        <f>LARGE('datemar &amp; dateaug kaf'!$K$5:$K$94,'datemar &amp; dateaug kaf rank'!$A43)</f>
        <v>21552.641836404</v>
      </c>
      <c r="V43" s="5" t="str">
        <f>VLOOKUP(W43,'datemar &amp; dateaug kaf'!$L$5:$O$94,4,FALSE)</f>
        <v>1929-30</v>
      </c>
      <c r="W43" s="18">
        <f>LARGE('datemar &amp; dateaug kaf'!$L$5:$L$94,'datemar &amp; dateaug kaf rank'!$A43)</f>
        <v>16777.294577463002</v>
      </c>
      <c r="X43" s="5" t="str">
        <f>VLOOKUP(Y43,'datemar &amp; dateaug kaf'!$M$5:$O$94,3,FALSE)</f>
        <v>1942-43</v>
      </c>
      <c r="Y43" s="18">
        <f>LARGE('datemar &amp; dateaug kaf'!$M$5:$M$94,'datemar &amp; dateaug kaf rank'!$A43)</f>
        <v>9913.8303720330005</v>
      </c>
      <c r="Z43" s="5" t="str">
        <f>VLOOKUP(AA43,'datemar &amp; dateaug kaf'!$N$5:$O$94,2,FALSE)</f>
        <v>1988-89</v>
      </c>
      <c r="AA43" s="18">
        <f>LARGE('datemar &amp; dateaug kaf'!$N$5:$N$94,'datemar &amp; dateaug kaf rank'!$A43)</f>
        <v>3745.1482893090001</v>
      </c>
    </row>
    <row r="44" spans="1:27" x14ac:dyDescent="0.2">
      <c r="A44" s="5">
        <v>39</v>
      </c>
      <c r="B44" s="5" t="str">
        <f>VLOOKUP(C44,'datemar &amp; dateaug kaf'!$B$5:$O$94,14,FALSE)</f>
        <v>1958-59</v>
      </c>
      <c r="C44" s="18">
        <f>LARGE('datemar &amp; dateaug kaf'!$B$5:$B$94,'datemar &amp; dateaug kaf rank'!$A44)</f>
        <v>10640.570179491</v>
      </c>
      <c r="D44" s="5" t="str">
        <f>VLOOKUP(E44,'datemar &amp; dateaug kaf'!$C$5:$O$94,13,FALSE)</f>
        <v>2011-12</v>
      </c>
      <c r="E44" s="18">
        <f>LARGE('datemar &amp; dateaug kaf'!$C$5:$C$94,'datemar &amp; dateaug kaf rank'!$A44)</f>
        <v>6754.7521433909997</v>
      </c>
      <c r="F44" s="5" t="str">
        <f>VLOOKUP(G44,'datemar &amp; dateaug kaf'!$D$5:$O$94,12,FALSE)</f>
        <v>1968-69</v>
      </c>
      <c r="G44" s="18">
        <f>LARGE('datemar &amp; dateaug kaf'!$D$5:$D$94,'datemar &amp; dateaug kaf rank'!$A44)</f>
        <v>4778.6100687360004</v>
      </c>
      <c r="H44" s="5" t="str">
        <f>VLOOKUP(I44,'datemar &amp; dateaug kaf'!$E$5:$O$94,11,FALSE)</f>
        <v>1941-42</v>
      </c>
      <c r="I44" s="18">
        <f>LARGE('datemar &amp; dateaug kaf'!$E$5:$E$94,'datemar &amp; dateaug kaf rank'!$A44)</f>
        <v>3261.792274377</v>
      </c>
      <c r="J44" s="5" t="str">
        <f>VLOOKUP(K44,'datemar &amp; dateaug kaf'!$F$5:$O$94,10,FALSE)</f>
        <v>1986-87</v>
      </c>
      <c r="K44" s="18">
        <f>LARGE('datemar &amp; dateaug kaf'!$F$5:$F$94,'datemar &amp; dateaug kaf rank'!$A44)</f>
        <v>2292.9737983109999</v>
      </c>
      <c r="L44" s="5" t="str">
        <f>VLOOKUP(M44,'datemar &amp; dateaug kaf'!$G$5:$O$94,9,FALSE)</f>
        <v>1966-67</v>
      </c>
      <c r="M44" s="18">
        <f>LARGE('datemar &amp; dateaug kaf'!$G$5:$G$94,'datemar &amp; dateaug kaf rank'!$A44)</f>
        <v>1652.0131611899999</v>
      </c>
      <c r="N44" s="5" t="str">
        <f>VLOOKUP(O44,'datemar &amp; dateaug kaf'!$H$5:$O$94,8,FALSE)</f>
        <v>1953-54</v>
      </c>
      <c r="O44" s="18">
        <f>LARGE('datemar &amp; dateaug kaf'!$H$5:$H$94,'datemar &amp; dateaug kaf rank'!$A44)</f>
        <v>1056.9877289579999</v>
      </c>
      <c r="P44" s="5" t="str">
        <f>VLOOKUP(Q44,'datemar &amp; dateaug kaf'!$I$5:$O$94,7,FALSE)</f>
        <v>1978-79</v>
      </c>
      <c r="Q44" s="18">
        <f>LARGE('datemar &amp; dateaug kaf'!$I$5:$I$94,'datemar &amp; dateaug kaf rank'!$A44)</f>
        <v>596.98311810900009</v>
      </c>
      <c r="R44" s="5" t="str">
        <f>VLOOKUP(S44,'datemar &amp; dateaug kaf'!$J$5:$O$94,6,FALSE)</f>
        <v>2010-11</v>
      </c>
      <c r="S44" s="18">
        <f>LARGE('datemar &amp; dateaug kaf'!$J$5:$J$94,'datemar &amp; dateaug kaf rank'!$A44)</f>
        <v>23019.497979743999</v>
      </c>
      <c r="T44" s="5" t="str">
        <f>VLOOKUP(U44,'datemar &amp; dateaug kaf'!$K$5:$O$94,5,FALSE)</f>
        <v>1985-86</v>
      </c>
      <c r="U44" s="18">
        <f>LARGE('datemar &amp; dateaug kaf'!$K$5:$K$94,'datemar &amp; dateaug kaf rank'!$A44)</f>
        <v>21501.041838339002</v>
      </c>
      <c r="V44" s="5" t="str">
        <f>VLOOKUP(W44,'datemar &amp; dateaug kaf'!$L$5:$O$94,4,FALSE)</f>
        <v>1957-58</v>
      </c>
      <c r="W44" s="18">
        <f>LARGE('datemar &amp; dateaug kaf'!$L$5:$L$94,'datemar &amp; dateaug kaf rank'!$A44)</f>
        <v>16626.046979829</v>
      </c>
      <c r="X44" s="5" t="str">
        <f>VLOOKUP(Y44,'datemar &amp; dateaug kaf'!$M$5:$O$94,3,FALSE)</f>
        <v>1941-42</v>
      </c>
      <c r="Y44" s="18">
        <f>LARGE('datemar &amp; dateaug kaf'!$M$5:$M$94,'datemar &amp; dateaug kaf rank'!$A44)</f>
        <v>9813.1136815949994</v>
      </c>
      <c r="Z44" s="5" t="str">
        <f>VLOOKUP(AA44,'datemar &amp; dateaug kaf'!$N$5:$O$94,2,FALSE)</f>
        <v>1938-39</v>
      </c>
      <c r="AA44" s="18">
        <f>LARGE('datemar &amp; dateaug kaf'!$N$5:$N$94,'datemar &amp; dateaug kaf rank'!$A44)</f>
        <v>3742.5043224659998</v>
      </c>
    </row>
    <row r="45" spans="1:27" x14ac:dyDescent="0.2">
      <c r="A45" s="5">
        <v>40</v>
      </c>
      <c r="B45" s="5" t="str">
        <f>VLOOKUP(C45,'datemar &amp; dateaug kaf'!$B$5:$O$94,14,FALSE)</f>
        <v>1980-81</v>
      </c>
      <c r="C45" s="18">
        <f>LARGE('datemar &amp; dateaug kaf'!$B$5:$B$94,'datemar &amp; dateaug kaf rank'!$A45)</f>
        <v>10439.162583738</v>
      </c>
      <c r="D45" s="5" t="str">
        <f>VLOOKUP(E45,'datemar &amp; dateaug kaf'!$C$5:$O$94,13,FALSE)</f>
        <v>1971-72</v>
      </c>
      <c r="E45" s="18">
        <f>LARGE('datemar &amp; dateaug kaf'!$C$5:$C$94,'datemar &amp; dateaug kaf rank'!$A45)</f>
        <v>6722.9531363189999</v>
      </c>
      <c r="F45" s="5" t="str">
        <f>VLOOKUP(G45,'datemar &amp; dateaug kaf'!$D$5:$O$94,12,FALSE)</f>
        <v>1989-90</v>
      </c>
      <c r="G45" s="18">
        <f>LARGE('datemar &amp; dateaug kaf'!$D$5:$D$94,'datemar &amp; dateaug kaf rank'!$A45)</f>
        <v>4734.0414753659998</v>
      </c>
      <c r="H45" s="5" t="str">
        <f>VLOOKUP(I45,'datemar &amp; dateaug kaf'!$E$5:$O$94,11,FALSE)</f>
        <v>2011-12</v>
      </c>
      <c r="I45" s="18">
        <f>LARGE('datemar &amp; dateaug kaf'!$E$5:$E$94,'datemar &amp; dateaug kaf rank'!$A45)</f>
        <v>3257.1965720699995</v>
      </c>
      <c r="J45" s="5" t="str">
        <f>VLOOKUP(K45,'datemar &amp; dateaug kaf'!$F$5:$O$94,10,FALSE)</f>
        <v>1950-51</v>
      </c>
      <c r="K45" s="18">
        <f>LARGE('datemar &amp; dateaug kaf'!$F$5:$F$94,'datemar &amp; dateaug kaf rank'!$A45)</f>
        <v>2290.45280667</v>
      </c>
      <c r="L45" s="5" t="str">
        <f>VLOOKUP(M45,'datemar &amp; dateaug kaf'!$G$5:$O$94,9,FALSE)</f>
        <v>2010-11</v>
      </c>
      <c r="M45" s="18">
        <f>LARGE('datemar &amp; dateaug kaf'!$G$5:$G$94,'datemar &amp; dateaug kaf rank'!$A45)</f>
        <v>1644.6505168379999</v>
      </c>
      <c r="N45" s="5" t="str">
        <f>VLOOKUP(O45,'datemar &amp; dateaug kaf'!$H$5:$O$94,8,FALSE)</f>
        <v>1975-76</v>
      </c>
      <c r="O45" s="18">
        <f>LARGE('datemar &amp; dateaug kaf'!$H$5:$H$94,'datemar &amp; dateaug kaf rank'!$A45)</f>
        <v>1051.287233304</v>
      </c>
      <c r="P45" s="5" t="str">
        <f>VLOOKUP(Q45,'datemar &amp; dateaug kaf'!$I$5:$O$94,7,FALSE)</f>
        <v>1987-88</v>
      </c>
      <c r="Q45" s="18">
        <f>LARGE('datemar &amp; dateaug kaf'!$I$5:$I$94,'datemar &amp; dateaug kaf rank'!$A45)</f>
        <v>588.06741596400002</v>
      </c>
      <c r="R45" s="5" t="str">
        <f>VLOOKUP(S45,'datemar &amp; dateaug kaf'!$J$5:$O$94,6,FALSE)</f>
        <v>2012-13</v>
      </c>
      <c r="S45" s="18">
        <f>LARGE('datemar &amp; dateaug kaf'!$J$5:$J$94,'datemar &amp; dateaug kaf rank'!$A45)</f>
        <v>23005.970707524</v>
      </c>
      <c r="T45" s="5" t="str">
        <f>VLOOKUP(U45,'datemar &amp; dateaug kaf'!$K$5:$O$94,5,FALSE)</f>
        <v>1961-62</v>
      </c>
      <c r="U45" s="18">
        <f>LARGE('datemar &amp; dateaug kaf'!$K$5:$K$94,'datemar &amp; dateaug kaf rank'!$A45)</f>
        <v>21454.870600400998</v>
      </c>
      <c r="V45" s="5" t="str">
        <f>VLOOKUP(W45,'datemar &amp; dateaug kaf'!$L$5:$O$94,4,FALSE)</f>
        <v>1968-69</v>
      </c>
      <c r="W45" s="18">
        <f>LARGE('datemar &amp; dateaug kaf'!$L$5:$L$94,'datemar &amp; dateaug kaf rank'!$A45)</f>
        <v>16621.582186608</v>
      </c>
      <c r="X45" s="5" t="str">
        <f>VLOOKUP(Y45,'datemar &amp; dateaug kaf'!$M$5:$O$94,3,FALSE)</f>
        <v>1945-46</v>
      </c>
      <c r="Y45" s="18">
        <f>LARGE('datemar &amp; dateaug kaf'!$M$5:$M$94,'datemar &amp; dateaug kaf rank'!$A45)</f>
        <v>9637.4436055379992</v>
      </c>
      <c r="Z45" s="5" t="str">
        <f>VLOOKUP(AA45,'datemar &amp; dateaug kaf'!$N$5:$O$94,2,FALSE)</f>
        <v>1999-2000</v>
      </c>
      <c r="AA45" s="18">
        <f>LARGE('datemar &amp; dateaug kaf'!$N$5:$N$94,'datemar &amp; dateaug kaf rank'!$A45)</f>
        <v>3717.724819263</v>
      </c>
    </row>
    <row r="46" spans="1:27" x14ac:dyDescent="0.2">
      <c r="A46" s="5">
        <v>41</v>
      </c>
      <c r="B46" s="5" t="str">
        <f>VLOOKUP(C46,'datemar &amp; dateaug kaf'!$B$5:$O$94,14,FALSE)</f>
        <v>2003-04</v>
      </c>
      <c r="C46" s="18">
        <f>LARGE('datemar &amp; dateaug kaf'!$B$5:$B$94,'datemar &amp; dateaug kaf rank'!$A46)</f>
        <v>10425.427047063</v>
      </c>
      <c r="D46" s="5" t="str">
        <f>VLOOKUP(E46,'datemar &amp; dateaug kaf'!$C$5:$O$94,13,FALSE)</f>
        <v>1950-51</v>
      </c>
      <c r="E46" s="18">
        <f>LARGE('datemar &amp; dateaug kaf'!$C$5:$C$94,'datemar &amp; dateaug kaf rank'!$A46)</f>
        <v>6698.1696661739998</v>
      </c>
      <c r="F46" s="5" t="str">
        <f>VLOOKUP(G46,'datemar &amp; dateaug kaf'!$D$5:$O$94,12,FALSE)</f>
        <v>1937-38</v>
      </c>
      <c r="G46" s="18">
        <f>LARGE('datemar &amp; dateaug kaf'!$D$5:$D$94,'datemar &amp; dateaug kaf rank'!$A46)</f>
        <v>4685.9819730359995</v>
      </c>
      <c r="H46" s="5" t="str">
        <f>VLOOKUP(I46,'datemar &amp; dateaug kaf'!$E$5:$O$94,11,FALSE)</f>
        <v>1932-33</v>
      </c>
      <c r="I46" s="18">
        <f>LARGE('datemar &amp; dateaug kaf'!$E$5:$E$94,'datemar &amp; dateaug kaf rank'!$A46)</f>
        <v>3243.1972337520001</v>
      </c>
      <c r="J46" s="5" t="str">
        <f>VLOOKUP(K46,'datemar &amp; dateaug kaf'!$F$5:$O$94,10,FALSE)</f>
        <v>2001-02</v>
      </c>
      <c r="K46" s="18">
        <f>LARGE('datemar &amp; dateaug kaf'!$F$5:$F$94,'datemar &amp; dateaug kaf rank'!$A46)</f>
        <v>2290.2544595700001</v>
      </c>
      <c r="L46" s="5" t="str">
        <f>VLOOKUP(M46,'datemar &amp; dateaug kaf'!$G$5:$O$94,9,FALSE)</f>
        <v>2002-03</v>
      </c>
      <c r="M46" s="18">
        <f>LARGE('datemar &amp; dateaug kaf'!$G$5:$G$94,'datemar &amp; dateaug kaf rank'!$A46)</f>
        <v>1626.708038172</v>
      </c>
      <c r="N46" s="5" t="str">
        <f>VLOOKUP(O46,'datemar &amp; dateaug kaf'!$H$5:$O$94,8,FALSE)</f>
        <v>1977-78</v>
      </c>
      <c r="O46" s="18">
        <f>LARGE('datemar &amp; dateaug kaf'!$H$5:$H$94,'datemar &amp; dateaug kaf rank'!$A46)</f>
        <v>1039.277316399</v>
      </c>
      <c r="P46" s="5" t="str">
        <f>VLOOKUP(Q46,'datemar &amp; dateaug kaf'!$I$5:$O$94,7,FALSE)</f>
        <v>1934-35</v>
      </c>
      <c r="Q46" s="18">
        <f>LARGE('datemar &amp; dateaug kaf'!$I$5:$I$94,'datemar &amp; dateaug kaf rank'!$A46)</f>
        <v>577.55303619300003</v>
      </c>
      <c r="R46" s="5" t="str">
        <f>VLOOKUP(S46,'datemar &amp; dateaug kaf'!$J$5:$O$94,6,FALSE)</f>
        <v>1985-86</v>
      </c>
      <c r="S46" s="18">
        <f>LARGE('datemar &amp; dateaug kaf'!$J$5:$J$94,'datemar &amp; dateaug kaf rank'!$A46)</f>
        <v>22811.858318109</v>
      </c>
      <c r="T46" s="5" t="str">
        <f>VLOOKUP(U46,'datemar &amp; dateaug kaf'!$K$5:$O$94,5,FALSE)</f>
        <v>1946-47</v>
      </c>
      <c r="U46" s="18">
        <f>LARGE('datemar &amp; dateaug kaf'!$K$5:$K$94,'datemar &amp; dateaug kaf rank'!$A46)</f>
        <v>21435.849113511002</v>
      </c>
      <c r="V46" s="5" t="str">
        <f>VLOOKUP(W46,'datemar &amp; dateaug kaf'!$L$5:$O$94,4,FALSE)</f>
        <v>1982-83</v>
      </c>
      <c r="W46" s="18">
        <f>LARGE('datemar &amp; dateaug kaf'!$L$5:$L$94,'datemar &amp; dateaug kaf rank'!$A46)</f>
        <v>16555.026817203001</v>
      </c>
      <c r="X46" s="5" t="str">
        <f>VLOOKUP(Y46,'datemar &amp; dateaug kaf'!$M$5:$O$94,3,FALSE)</f>
        <v>1952-53</v>
      </c>
      <c r="Y46" s="18">
        <f>LARGE('datemar &amp; dateaug kaf'!$M$5:$M$94,'datemar &amp; dateaug kaf rank'!$A46)</f>
        <v>9608.9748462749994</v>
      </c>
      <c r="Z46" s="5" t="str">
        <f>VLOOKUP(AA46,'datemar &amp; dateaug kaf'!$N$5:$O$94,2,FALSE)</f>
        <v>1952-53</v>
      </c>
      <c r="AA46" s="18">
        <f>LARGE('datemar &amp; dateaug kaf'!$N$5:$N$94,'datemar &amp; dateaug kaf rank'!$A46)</f>
        <v>3708.8706047189999</v>
      </c>
    </row>
    <row r="47" spans="1:27" x14ac:dyDescent="0.2">
      <c r="A47" s="5">
        <v>42</v>
      </c>
      <c r="B47" s="5" t="str">
        <f>VLOOKUP(C47,'datemar &amp; dateaug kaf'!$B$5:$O$94,14,FALSE)</f>
        <v>1948-49</v>
      </c>
      <c r="C47" s="18">
        <f>LARGE('datemar &amp; dateaug kaf'!$B$5:$B$94,'datemar &amp; dateaug kaf rank'!$A47)</f>
        <v>10306.252175498999</v>
      </c>
      <c r="D47" s="5" t="str">
        <f>VLOOKUP(E47,'datemar &amp; dateaug kaf'!$C$5:$O$94,13,FALSE)</f>
        <v>1947-48</v>
      </c>
      <c r="E47" s="18">
        <f>LARGE('datemar &amp; dateaug kaf'!$C$5:$C$94,'datemar &amp; dateaug kaf rank'!$A47)</f>
        <v>6632.2946273219995</v>
      </c>
      <c r="F47" s="5" t="str">
        <f>VLOOKUP(G47,'datemar &amp; dateaug kaf'!$D$5:$O$94,12,FALSE)</f>
        <v>1947-48</v>
      </c>
      <c r="G47" s="18">
        <f>LARGE('datemar &amp; dateaug kaf'!$D$5:$D$94,'datemar &amp; dateaug kaf rank'!$A47)</f>
        <v>4675.3227998820003</v>
      </c>
      <c r="H47" s="5" t="str">
        <f>VLOOKUP(I47,'datemar &amp; dateaug kaf'!$E$5:$O$94,11,FALSE)</f>
        <v>1969-70</v>
      </c>
      <c r="I47" s="18">
        <f>LARGE('datemar &amp; dateaug kaf'!$E$5:$E$94,'datemar &amp; dateaug kaf rank'!$A47)</f>
        <v>3241.5945891840001</v>
      </c>
      <c r="J47" s="5" t="str">
        <f>VLOOKUP(K47,'datemar &amp; dateaug kaf'!$F$5:$O$94,10,FALSE)</f>
        <v>1965-66</v>
      </c>
      <c r="K47" s="18">
        <f>LARGE('datemar &amp; dateaug kaf'!$F$5:$F$94,'datemar &amp; dateaug kaf rank'!$A47)</f>
        <v>2278.5539641410001</v>
      </c>
      <c r="L47" s="5" t="str">
        <f>VLOOKUP(M47,'datemar &amp; dateaug kaf'!$G$5:$O$94,9,FALSE)</f>
        <v>2017-18</v>
      </c>
      <c r="M47" s="18">
        <f>LARGE('datemar &amp; dateaug kaf'!$G$5:$G$94,'datemar &amp; dateaug kaf rank'!$A47)</f>
        <v>1624.431013464</v>
      </c>
      <c r="N47" s="5" t="str">
        <f>VLOOKUP(O47,'datemar &amp; dateaug kaf'!$H$5:$O$94,8,FALSE)</f>
        <v>1966-67</v>
      </c>
      <c r="O47" s="18">
        <f>LARGE('datemar &amp; dateaug kaf'!$H$5:$H$94,'datemar &amp; dateaug kaf rank'!$A47)</f>
        <v>1031.295829095</v>
      </c>
      <c r="P47" s="5" t="str">
        <f>VLOOKUP(Q47,'datemar &amp; dateaug kaf'!$I$5:$O$94,7,FALSE)</f>
        <v>1973-74</v>
      </c>
      <c r="Q47" s="18">
        <f>LARGE('datemar &amp; dateaug kaf'!$I$5:$I$94,'datemar &amp; dateaug kaf rank'!$A47)</f>
        <v>576.44625937500007</v>
      </c>
      <c r="R47" s="5" t="str">
        <f>VLOOKUP(S47,'datemar &amp; dateaug kaf'!$J$5:$O$94,6,FALSE)</f>
        <v>1954-55</v>
      </c>
      <c r="S47" s="18">
        <f>LARGE('datemar &amp; dateaug kaf'!$J$5:$J$94,'datemar &amp; dateaug kaf rank'!$A47)</f>
        <v>22706.81567742</v>
      </c>
      <c r="T47" s="5" t="str">
        <f>VLOOKUP(U47,'datemar &amp; dateaug kaf'!$K$5:$O$94,5,FALSE)</f>
        <v>1959-60</v>
      </c>
      <c r="U47" s="18">
        <f>LARGE('datemar &amp; dateaug kaf'!$K$5:$K$94,'datemar &amp; dateaug kaf rank'!$A47)</f>
        <v>21434.409113565001</v>
      </c>
      <c r="V47" s="5" t="str">
        <f>VLOOKUP(W47,'datemar &amp; dateaug kaf'!$L$5:$O$94,4,FALSE)</f>
        <v>1974-75</v>
      </c>
      <c r="W47" s="18">
        <f>LARGE('datemar &amp; dateaug kaf'!$L$5:$L$94,'datemar &amp; dateaug kaf rank'!$A47)</f>
        <v>16473.305828532</v>
      </c>
      <c r="X47" s="5" t="str">
        <f>VLOOKUP(Y47,'datemar &amp; dateaug kaf'!$M$5:$O$94,3,FALSE)</f>
        <v>1955-56</v>
      </c>
      <c r="Y47" s="18">
        <f>LARGE('datemar &amp; dateaug kaf'!$M$5:$M$94,'datemar &amp; dateaug kaf rank'!$A47)</f>
        <v>9577.1242689570008</v>
      </c>
      <c r="Z47" s="5" t="str">
        <f>VLOOKUP(AA47,'datemar &amp; dateaug kaf'!$N$5:$O$94,2,FALSE)</f>
        <v>1930-31</v>
      </c>
      <c r="AA47" s="18">
        <f>LARGE('datemar &amp; dateaug kaf'!$N$5:$N$94,'datemar &amp; dateaug kaf rank'!$A47)</f>
        <v>3662.6319287669999</v>
      </c>
    </row>
    <row r="48" spans="1:27" x14ac:dyDescent="0.2">
      <c r="A48" s="5">
        <v>43</v>
      </c>
      <c r="B48" s="5" t="str">
        <f>VLOOKUP(C48,'datemar &amp; dateaug kaf'!$B$5:$O$94,14,FALSE)</f>
        <v>1969-70</v>
      </c>
      <c r="C48" s="18">
        <f>LARGE('datemar &amp; dateaug kaf'!$B$5:$B$94,'datemar &amp; dateaug kaf rank'!$A48)</f>
        <v>10286.219118399</v>
      </c>
      <c r="D48" s="5" t="str">
        <f>VLOOKUP(E48,'datemar &amp; dateaug kaf'!$C$5:$O$94,13,FALSE)</f>
        <v>1988-89</v>
      </c>
      <c r="E48" s="18">
        <f>LARGE('datemar &amp; dateaug kaf'!$C$5:$C$94,'datemar &amp; dateaug kaf rank'!$A48)</f>
        <v>6620.9947930349999</v>
      </c>
      <c r="F48" s="5" t="str">
        <f>VLOOKUP(G48,'datemar &amp; dateaug kaf'!$D$5:$O$94,12,FALSE)</f>
        <v>1971-72</v>
      </c>
      <c r="G48" s="18">
        <f>LARGE('datemar &amp; dateaug kaf'!$D$5:$D$94,'datemar &amp; dateaug kaf rank'!$A48)</f>
        <v>4579.6143737190005</v>
      </c>
      <c r="H48" s="5" t="str">
        <f>VLOOKUP(I48,'datemar &amp; dateaug kaf'!$E$5:$O$94,11,FALSE)</f>
        <v>1971-72</v>
      </c>
      <c r="I48" s="18">
        <f>LARGE('datemar &amp; dateaug kaf'!$E$5:$E$94,'datemar &amp; dateaug kaf rank'!$A48)</f>
        <v>3212.9294662919997</v>
      </c>
      <c r="J48" s="5" t="str">
        <f>VLOOKUP(K48,'datemar &amp; dateaug kaf'!$F$5:$O$94,10,FALSE)</f>
        <v>1985-86</v>
      </c>
      <c r="K48" s="18">
        <f>LARGE('datemar &amp; dateaug kaf'!$F$5:$F$94,'datemar &amp; dateaug kaf rank'!$A48)</f>
        <v>2277.6713195460002</v>
      </c>
      <c r="L48" s="5" t="str">
        <f>VLOOKUP(M48,'datemar &amp; dateaug kaf'!$G$5:$O$94,9,FALSE)</f>
        <v>1940-41</v>
      </c>
      <c r="M48" s="18">
        <f>LARGE('datemar &amp; dateaug kaf'!$G$5:$G$94,'datemar &amp; dateaug kaf rank'!$A48)</f>
        <v>1618.6551459120001</v>
      </c>
      <c r="N48" s="5" t="str">
        <f>VLOOKUP(O48,'datemar &amp; dateaug kaf'!$H$5:$O$94,8,FALSE)</f>
        <v>1987-88</v>
      </c>
      <c r="O48" s="18">
        <f>LARGE('datemar &amp; dateaug kaf'!$H$5:$H$94,'datemar &amp; dateaug kaf rank'!$A48)</f>
        <v>1027.18012677</v>
      </c>
      <c r="P48" s="5" t="str">
        <f>VLOOKUP(Q48,'datemar &amp; dateaug kaf'!$I$5:$O$94,7,FALSE)</f>
        <v>2010-11</v>
      </c>
      <c r="Q48" s="18">
        <f>LARGE('datemar &amp; dateaug kaf'!$I$5:$I$94,'datemar &amp; dateaug kaf rank'!$A48)</f>
        <v>572.26510250699994</v>
      </c>
      <c r="R48" s="5" t="str">
        <f>VLOOKUP(S48,'datemar &amp; dateaug kaf'!$J$5:$O$94,6,FALSE)</f>
        <v>1929-30</v>
      </c>
      <c r="S48" s="18">
        <f>LARGE('datemar &amp; dateaug kaf'!$J$5:$J$94,'datemar &amp; dateaug kaf rank'!$A48)</f>
        <v>22657.722786699</v>
      </c>
      <c r="T48" s="5" t="str">
        <f>VLOOKUP(U48,'datemar &amp; dateaug kaf'!$K$5:$O$94,5,FALSE)</f>
        <v>2017-18</v>
      </c>
      <c r="U48" s="18">
        <f>LARGE('datemar &amp; dateaug kaf'!$K$5:$K$94,'datemar &amp; dateaug kaf rank'!$A48)</f>
        <v>21352.156554666002</v>
      </c>
      <c r="V48" s="5" t="str">
        <f>VLOOKUP(W48,'datemar &amp; dateaug kaf'!$L$5:$O$94,4,FALSE)</f>
        <v>1977-78</v>
      </c>
      <c r="W48" s="18">
        <f>LARGE('datemar &amp; dateaug kaf'!$L$5:$L$94,'datemar &amp; dateaug kaf rank'!$A48)</f>
        <v>16328.399387684998</v>
      </c>
      <c r="X48" s="5" t="str">
        <f>VLOOKUP(Y48,'datemar &amp; dateaug kaf'!$M$5:$O$94,3,FALSE)</f>
        <v>2013-14</v>
      </c>
      <c r="Y48" s="18">
        <f>LARGE('datemar &amp; dateaug kaf'!$M$5:$M$94,'datemar &amp; dateaug kaf rank'!$A48)</f>
        <v>9437.6703898889991</v>
      </c>
      <c r="Z48" s="5" t="str">
        <f>VLOOKUP(AA48,'datemar &amp; dateaug kaf'!$N$5:$O$94,2,FALSE)</f>
        <v>2007-08</v>
      </c>
      <c r="AA48" s="18">
        <f>LARGE('datemar &amp; dateaug kaf'!$N$5:$N$94,'datemar &amp; dateaug kaf rank'!$A48)</f>
        <v>3654.638540637</v>
      </c>
    </row>
    <row r="49" spans="1:27" x14ac:dyDescent="0.2">
      <c r="A49" s="5">
        <v>44</v>
      </c>
      <c r="B49" s="5" t="str">
        <f>VLOOKUP(C49,'datemar &amp; dateaug kaf'!$B$5:$O$94,14,FALSE)</f>
        <v>2011-12</v>
      </c>
      <c r="C49" s="18">
        <f>LARGE('datemar &amp; dateaug kaf'!$B$5:$B$94,'datemar &amp; dateaug kaf rank'!$A49)</f>
        <v>10278.360606296999</v>
      </c>
      <c r="D49" s="5" t="str">
        <f>VLOOKUP(E49,'datemar &amp; dateaug kaf'!$C$5:$O$94,13,FALSE)</f>
        <v>1972-73</v>
      </c>
      <c r="E49" s="18">
        <f>LARGE('datemar &amp; dateaug kaf'!$C$5:$C$94,'datemar &amp; dateaug kaf rank'!$A49)</f>
        <v>6613.9733056949999</v>
      </c>
      <c r="F49" s="5" t="str">
        <f>VLOOKUP(G49,'datemar &amp; dateaug kaf'!$D$5:$O$94,12,FALSE)</f>
        <v>1992-93</v>
      </c>
      <c r="G49" s="18">
        <f>LARGE('datemar &amp; dateaug kaf'!$D$5:$D$94,'datemar &amp; dateaug kaf rank'!$A49)</f>
        <v>4561.5528867929997</v>
      </c>
      <c r="H49" s="5" t="str">
        <f>VLOOKUP(I49,'datemar &amp; dateaug kaf'!$E$5:$O$94,11,FALSE)</f>
        <v>1991-92</v>
      </c>
      <c r="I49" s="18">
        <f>LARGE('datemar &amp; dateaug kaf'!$E$5:$E$94,'datemar &amp; dateaug kaf rank'!$A49)</f>
        <v>3211.2970696589996</v>
      </c>
      <c r="J49" s="5" t="str">
        <f>VLOOKUP(K49,'datemar &amp; dateaug kaf'!$F$5:$O$94,10,FALSE)</f>
        <v>1932-33</v>
      </c>
      <c r="K49" s="18">
        <f>LARGE('datemar &amp; dateaug kaf'!$F$5:$F$94,'datemar &amp; dateaug kaf rank'!$A49)</f>
        <v>2271.0187578119999</v>
      </c>
      <c r="L49" s="5" t="str">
        <f>VLOOKUP(M49,'datemar &amp; dateaug kaf'!$G$5:$O$94,9,FALSE)</f>
        <v>1953-54</v>
      </c>
      <c r="M49" s="18">
        <f>LARGE('datemar &amp; dateaug kaf'!$G$5:$G$94,'datemar &amp; dateaug kaf rank'!$A49)</f>
        <v>1599.062419374</v>
      </c>
      <c r="N49" s="5" t="str">
        <f>VLOOKUP(O49,'datemar &amp; dateaug kaf'!$H$5:$O$94,8,FALSE)</f>
        <v>2017-18</v>
      </c>
      <c r="O49" s="18">
        <f>LARGE('datemar &amp; dateaug kaf'!$H$5:$H$94,'datemar &amp; dateaug kaf rank'!$A49)</f>
        <v>1015.273350357</v>
      </c>
      <c r="P49" s="5" t="str">
        <f>VLOOKUP(Q49,'datemar &amp; dateaug kaf'!$I$5:$O$94,7,FALSE)</f>
        <v>1988-89</v>
      </c>
      <c r="Q49" s="18">
        <f>LARGE('datemar &amp; dateaug kaf'!$I$5:$I$94,'datemar &amp; dateaug kaf rank'!$A49)</f>
        <v>566.42378041200004</v>
      </c>
      <c r="R49" s="5" t="str">
        <f>VLOOKUP(S49,'datemar &amp; dateaug kaf'!$J$5:$O$94,6,FALSE)</f>
        <v>1993-94</v>
      </c>
      <c r="S49" s="18">
        <f>LARGE('datemar &amp; dateaug kaf'!$J$5:$J$94,'datemar &amp; dateaug kaf rank'!$A49)</f>
        <v>22621.028573199001</v>
      </c>
      <c r="T49" s="5" t="str">
        <f>VLOOKUP(U49,'datemar &amp; dateaug kaf'!$K$5:$O$94,5,FALSE)</f>
        <v>1950-51</v>
      </c>
      <c r="U49" s="18">
        <f>LARGE('datemar &amp; dateaug kaf'!$K$5:$K$94,'datemar &amp; dateaug kaf rank'!$A49)</f>
        <v>21275.769119514</v>
      </c>
      <c r="V49" s="5" t="str">
        <f>VLOOKUP(W49,'datemar &amp; dateaug kaf'!$L$5:$O$94,4,FALSE)</f>
        <v>1946-47</v>
      </c>
      <c r="W49" s="18">
        <f>LARGE('datemar &amp; dateaug kaf'!$L$5:$L$94,'datemar &amp; dateaug kaf rank'!$A49)</f>
        <v>16284.110463726</v>
      </c>
      <c r="X49" s="5" t="str">
        <f>VLOOKUP(Y49,'datemar &amp; dateaug kaf'!$M$5:$O$94,3,FALSE)</f>
        <v>1960-61</v>
      </c>
      <c r="Y49" s="18">
        <f>LARGE('datemar &amp; dateaug kaf'!$M$5:$M$94,'datemar &amp; dateaug kaf rank'!$A49)</f>
        <v>9425.6803076939996</v>
      </c>
      <c r="Z49" s="5" t="str">
        <f>VLOOKUP(AA49,'datemar &amp; dateaug kaf'!$N$5:$O$94,2,FALSE)</f>
        <v>1951-52</v>
      </c>
      <c r="AA49" s="18">
        <f>LARGE('datemar &amp; dateaug kaf'!$N$5:$N$94,'datemar &amp; dateaug kaf rank'!$A49)</f>
        <v>3642.1565576340004</v>
      </c>
    </row>
    <row r="50" spans="1:27" x14ac:dyDescent="0.2">
      <c r="A50" s="5">
        <v>45</v>
      </c>
      <c r="B50" s="5" t="str">
        <f>VLOOKUP(C50,'datemar &amp; dateaug kaf'!$B$5:$O$94,14,FALSE)</f>
        <v>1989-90</v>
      </c>
      <c r="C50" s="18">
        <f>LARGE('datemar &amp; dateaug kaf'!$B$5:$B$94,'datemar &amp; dateaug kaf rank'!$A50)</f>
        <v>10197.788047335001</v>
      </c>
      <c r="D50" s="5" t="str">
        <f>VLOOKUP(E50,'datemar &amp; dateaug kaf'!$C$5:$O$94,13,FALSE)</f>
        <v>1965-66</v>
      </c>
      <c r="E50" s="18">
        <f>LARGE('datemar &amp; dateaug kaf'!$C$5:$C$94,'datemar &amp; dateaug kaf rank'!$A50)</f>
        <v>6603.2367771720001</v>
      </c>
      <c r="F50" s="5" t="str">
        <f>VLOOKUP(G50,'datemar &amp; dateaug kaf'!$D$5:$O$94,12,FALSE)</f>
        <v>2008-09</v>
      </c>
      <c r="G50" s="18">
        <f>LARGE('datemar &amp; dateaug kaf'!$D$5:$D$94,'datemar &amp; dateaug kaf rank'!$A50)</f>
        <v>4534.0758630299997</v>
      </c>
      <c r="H50" s="5" t="str">
        <f>VLOOKUP(I50,'datemar &amp; dateaug kaf'!$E$5:$O$94,11,FALSE)</f>
        <v>1968-69</v>
      </c>
      <c r="I50" s="18">
        <f>LARGE('datemar &amp; dateaug kaf'!$E$5:$E$94,'datemar &amp; dateaug kaf rank'!$A50)</f>
        <v>3203.3592187170002</v>
      </c>
      <c r="J50" s="5" t="str">
        <f>VLOOKUP(K50,'datemar &amp; dateaug kaf'!$F$5:$O$94,10,FALSE)</f>
        <v>1988-89</v>
      </c>
      <c r="K50" s="18">
        <f>LARGE('datemar &amp; dateaug kaf'!$F$5:$F$94,'datemar &amp; dateaug kaf rank'!$A50)</f>
        <v>2269.0749562320002</v>
      </c>
      <c r="L50" s="5" t="str">
        <f>VLOOKUP(M50,'datemar &amp; dateaug kaf'!$G$5:$O$94,9,FALSE)</f>
        <v>1988-89</v>
      </c>
      <c r="M50" s="18">
        <f>LARGE('datemar &amp; dateaug kaf'!$G$5:$G$94,'datemar &amp; dateaug kaf rank'!$A50)</f>
        <v>1598.6141549279998</v>
      </c>
      <c r="N50" s="5" t="str">
        <f>VLOOKUP(O50,'datemar &amp; dateaug kaf'!$H$5:$O$94,8,FALSE)</f>
        <v>1988-89</v>
      </c>
      <c r="O50" s="18">
        <f>LARGE('datemar &amp; dateaug kaf'!$H$5:$H$94,'datemar &amp; dateaug kaf rank'!$A50)</f>
        <v>1013.498143812</v>
      </c>
      <c r="P50" s="5" t="str">
        <f>VLOOKUP(Q50,'datemar &amp; dateaug kaf'!$I$5:$O$94,7,FALSE)</f>
        <v>2005-06</v>
      </c>
      <c r="Q50" s="18">
        <f>LARGE('datemar &amp; dateaug kaf'!$I$5:$I$94,'datemar &amp; dateaug kaf rank'!$A50)</f>
        <v>564.88659038699996</v>
      </c>
      <c r="R50" s="5" t="str">
        <f>VLOOKUP(S50,'datemar &amp; dateaug kaf'!$J$5:$O$94,6,FALSE)</f>
        <v>2017-18</v>
      </c>
      <c r="S50" s="18">
        <f>LARGE('datemar &amp; dateaug kaf'!$J$5:$J$94,'datemar &amp; dateaug kaf rank'!$A50)</f>
        <v>22617.987912156001</v>
      </c>
      <c r="T50" s="5" t="str">
        <f>VLOOKUP(U50,'datemar &amp; dateaug kaf'!$K$5:$O$94,5,FALSE)</f>
        <v>2013-14</v>
      </c>
      <c r="U50" s="18">
        <f>LARGE('datemar &amp; dateaug kaf'!$K$5:$K$94,'datemar &amp; dateaug kaf rank'!$A50)</f>
        <v>21117.920530391999</v>
      </c>
      <c r="V50" s="5" t="str">
        <f>VLOOKUP(W50,'datemar &amp; dateaug kaf'!$L$5:$O$94,4,FALSE)</f>
        <v>2012-13</v>
      </c>
      <c r="W50" s="18">
        <f>LARGE('datemar &amp; dateaug kaf'!$L$5:$L$94,'datemar &amp; dateaug kaf rank'!$A50)</f>
        <v>16234.148812706999</v>
      </c>
      <c r="X50" s="5" t="str">
        <f>VLOOKUP(Y50,'datemar &amp; dateaug kaf'!$M$5:$O$94,3,FALSE)</f>
        <v>1933-34</v>
      </c>
      <c r="Y50" s="18">
        <f>LARGE('datemar &amp; dateaug kaf'!$M$5:$M$94,'datemar &amp; dateaug kaf rank'!$A50)</f>
        <v>9401.5771681019996</v>
      </c>
      <c r="Z50" s="5" t="str">
        <f>VLOOKUP(AA50,'datemar &amp; dateaug kaf'!$N$5:$O$94,2,FALSE)</f>
        <v>2003-04</v>
      </c>
      <c r="AA50" s="18">
        <f>LARGE('datemar &amp; dateaug kaf'!$N$5:$N$94,'datemar &amp; dateaug kaf rank'!$A50)</f>
        <v>3638.3443263720001</v>
      </c>
    </row>
    <row r="51" spans="1:27" x14ac:dyDescent="0.2">
      <c r="A51" s="5">
        <v>46</v>
      </c>
      <c r="B51" s="5" t="str">
        <f>VLOOKUP(C51,'datemar &amp; dateaug kaf'!$B$5:$O$94,14,FALSE)</f>
        <v>2005-06</v>
      </c>
      <c r="C51" s="18">
        <f>LARGE('datemar &amp; dateaug kaf'!$B$5:$B$94,'datemar &amp; dateaug kaf rank'!$A51)</f>
        <v>10146.96160296</v>
      </c>
      <c r="D51" s="5" t="str">
        <f>VLOOKUP(E51,'datemar &amp; dateaug kaf'!$C$5:$O$94,13,FALSE)</f>
        <v>1944-45</v>
      </c>
      <c r="E51" s="18">
        <f>LARGE('datemar &amp; dateaug kaf'!$C$5:$C$94,'datemar &amp; dateaug kaf rank'!$A51)</f>
        <v>6560.8420680179997</v>
      </c>
      <c r="F51" s="5" t="str">
        <f>VLOOKUP(G51,'datemar &amp; dateaug kaf'!$D$5:$O$94,12,FALSE)</f>
        <v>1932-33</v>
      </c>
      <c r="G51" s="18">
        <f>LARGE('datemar &amp; dateaug kaf'!$D$5:$D$94,'datemar &amp; dateaug kaf rank'!$A51)</f>
        <v>4499.942310591</v>
      </c>
      <c r="H51" s="5" t="str">
        <f>VLOOKUP(I51,'datemar &amp; dateaug kaf'!$E$5:$O$94,11,FALSE)</f>
        <v>1950-51</v>
      </c>
      <c r="I51" s="18">
        <f>LARGE('datemar &amp; dateaug kaf'!$E$5:$E$94,'datemar &amp; dateaug kaf rank'!$A51)</f>
        <v>3191.5833513900002</v>
      </c>
      <c r="J51" s="5" t="str">
        <f>VLOOKUP(K51,'datemar &amp; dateaug kaf'!$F$5:$O$94,10,FALSE)</f>
        <v>1957-58</v>
      </c>
      <c r="K51" s="18">
        <f>LARGE('datemar &amp; dateaug kaf'!$F$5:$F$94,'datemar &amp; dateaug kaf rank'!$A51)</f>
        <v>2265.9450389939998</v>
      </c>
      <c r="L51" s="5" t="str">
        <f>VLOOKUP(M51,'datemar &amp; dateaug kaf'!$G$5:$O$94,9,FALSE)</f>
        <v>1958-59</v>
      </c>
      <c r="M51" s="18">
        <f>LARGE('datemar &amp; dateaug kaf'!$G$5:$G$94,'datemar &amp; dateaug kaf rank'!$A51)</f>
        <v>1597.7057252100001</v>
      </c>
      <c r="N51" s="5" t="str">
        <f>VLOOKUP(O51,'datemar &amp; dateaug kaf'!$H$5:$O$94,8,FALSE)</f>
        <v>2010-11</v>
      </c>
      <c r="O51" s="18">
        <f>LARGE('datemar &amp; dateaug kaf'!$H$5:$H$94,'datemar &amp; dateaug kaf rank'!$A51)</f>
        <v>1012.6194661589999</v>
      </c>
      <c r="P51" s="5" t="str">
        <f>VLOOKUP(Q51,'datemar &amp; dateaug kaf'!$I$5:$O$94,7,FALSE)</f>
        <v>1937-38</v>
      </c>
      <c r="Q51" s="18">
        <f>LARGE('datemar &amp; dateaug kaf'!$I$5:$I$94,'datemar &amp; dateaug kaf rank'!$A51)</f>
        <v>563.71832596800004</v>
      </c>
      <c r="R51" s="5" t="str">
        <f>VLOOKUP(S51,'datemar &amp; dateaug kaf'!$J$5:$O$94,6,FALSE)</f>
        <v>1982-83</v>
      </c>
      <c r="S51" s="18">
        <f>LARGE('datemar &amp; dateaug kaf'!$J$5:$J$94,'datemar &amp; dateaug kaf rank'!$A51)</f>
        <v>22566.731054574</v>
      </c>
      <c r="T51" s="5" t="str">
        <f>VLOOKUP(U51,'datemar &amp; dateaug kaf'!$K$5:$O$94,5,FALSE)</f>
        <v>1999-2000</v>
      </c>
      <c r="U51" s="18">
        <f>LARGE('datemar &amp; dateaug kaf'!$K$5:$K$94,'datemar &amp; dateaug kaf rank'!$A51)</f>
        <v>21038.020368099002</v>
      </c>
      <c r="V51" s="5" t="str">
        <f>VLOOKUP(W51,'datemar &amp; dateaug kaf'!$L$5:$O$94,4,FALSE)</f>
        <v>2013-14</v>
      </c>
      <c r="W51" s="18">
        <f>LARGE('datemar &amp; dateaug kaf'!$L$5:$L$94,'datemar &amp; dateaug kaf rank'!$A51)</f>
        <v>16164.909807039001</v>
      </c>
      <c r="X51" s="5" t="str">
        <f>VLOOKUP(Y51,'datemar &amp; dateaug kaf'!$M$5:$O$94,3,FALSE)</f>
        <v>1938-39</v>
      </c>
      <c r="Y51" s="18">
        <f>LARGE('datemar &amp; dateaug kaf'!$M$5:$M$94,'datemar &amp; dateaug kaf rank'!$A51)</f>
        <v>9367.2055991430007</v>
      </c>
      <c r="Z51" s="5" t="str">
        <f>VLOOKUP(AA51,'datemar &amp; dateaug kaf'!$N$5:$O$94,2,FALSE)</f>
        <v>1957-58</v>
      </c>
      <c r="AA51" s="18">
        <f>LARGE('datemar &amp; dateaug kaf'!$N$5:$N$94,'datemar &amp; dateaug kaf rank'!$A51)</f>
        <v>3633.7327562969999</v>
      </c>
    </row>
    <row r="52" spans="1:27" x14ac:dyDescent="0.2">
      <c r="A52" s="5">
        <v>47</v>
      </c>
      <c r="B52" s="5" t="str">
        <f>VLOOKUP(C52,'datemar &amp; dateaug kaf'!$B$5:$O$94,14,FALSE)</f>
        <v>1961-62</v>
      </c>
      <c r="C52" s="18">
        <f>LARGE('datemar &amp; dateaug kaf'!$B$5:$B$94,'datemar &amp; dateaug kaf rank'!$A52)</f>
        <v>10093.485241328999</v>
      </c>
      <c r="D52" s="5" t="str">
        <f>VLOOKUP(E52,'datemar &amp; dateaug kaf'!$C$5:$O$94,13,FALSE)</f>
        <v>1932-33</v>
      </c>
      <c r="E52" s="18">
        <f>LARGE('datemar &amp; dateaug kaf'!$C$5:$C$94,'datemar &amp; dateaug kaf rank'!$A52)</f>
        <v>6516.7157886809991</v>
      </c>
      <c r="F52" s="5" t="str">
        <f>VLOOKUP(G52,'datemar &amp; dateaug kaf'!$D$5:$O$94,12,FALSE)</f>
        <v>1972-73</v>
      </c>
      <c r="G52" s="18">
        <f>LARGE('datemar &amp; dateaug kaf'!$D$5:$D$94,'datemar &amp; dateaug kaf rank'!$A52)</f>
        <v>4478.4890882550008</v>
      </c>
      <c r="H52" s="5" t="str">
        <f>VLOOKUP(I52,'datemar &amp; dateaug kaf'!$E$5:$O$94,11,FALSE)</f>
        <v>1958-59</v>
      </c>
      <c r="I52" s="18">
        <f>LARGE('datemar &amp; dateaug kaf'!$E$5:$E$94,'datemar &amp; dateaug kaf rank'!$A52)</f>
        <v>3169.0570712429999</v>
      </c>
      <c r="J52" s="5" t="str">
        <f>VLOOKUP(K52,'datemar &amp; dateaug kaf'!$F$5:$O$94,10,FALSE)</f>
        <v>1978-79</v>
      </c>
      <c r="K52" s="18">
        <f>LARGE('datemar &amp; dateaug kaf'!$F$5:$F$94,'datemar &amp; dateaug kaf rank'!$A52)</f>
        <v>2255.2184278259997</v>
      </c>
      <c r="L52" s="5" t="str">
        <f>VLOOKUP(M52,'datemar &amp; dateaug kaf'!$G$5:$O$94,9,FALSE)</f>
        <v>1954-55</v>
      </c>
      <c r="M52" s="18">
        <f>LARGE('datemar &amp; dateaug kaf'!$G$5:$G$94,'datemar &amp; dateaug kaf rank'!$A52)</f>
        <v>1571.5774617270001</v>
      </c>
      <c r="N52" s="5" t="str">
        <f>VLOOKUP(O52,'datemar &amp; dateaug kaf'!$H$5:$O$94,8,FALSE)</f>
        <v>1978-79</v>
      </c>
      <c r="O52" s="18">
        <f>LARGE('datemar &amp; dateaug kaf'!$H$5:$H$94,'datemar &amp; dateaug kaf rank'!$A52)</f>
        <v>1005.236987097</v>
      </c>
      <c r="P52" s="5" t="str">
        <f>VLOOKUP(Q52,'datemar &amp; dateaug kaf'!$I$5:$O$94,7,FALSE)</f>
        <v>1946-47</v>
      </c>
      <c r="Q52" s="18">
        <f>LARGE('datemar &amp; dateaug kaf'!$I$5:$I$94,'datemar &amp; dateaug kaf rank'!$A52)</f>
        <v>557.323615464</v>
      </c>
      <c r="R52" s="5" t="str">
        <f>VLOOKUP(S52,'datemar &amp; dateaug kaf'!$J$5:$O$94,6,FALSE)</f>
        <v>1999-2000</v>
      </c>
      <c r="S52" s="18">
        <f>LARGE('datemar &amp; dateaug kaf'!$J$5:$J$94,'datemar &amp; dateaug kaf rank'!$A52)</f>
        <v>22523.659981809</v>
      </c>
      <c r="T52" s="5" t="str">
        <f>VLOOKUP(U52,'datemar &amp; dateaug kaf'!$K$5:$O$94,5,FALSE)</f>
        <v>1962-63</v>
      </c>
      <c r="U52" s="18">
        <f>LARGE('datemar &amp; dateaug kaf'!$K$5:$K$94,'datemar &amp; dateaug kaf rank'!$A52)</f>
        <v>20973.531775476</v>
      </c>
      <c r="V52" s="5" t="str">
        <f>VLOOKUP(W52,'datemar &amp; dateaug kaf'!$L$5:$O$94,4,FALSE)</f>
        <v>1933-34</v>
      </c>
      <c r="W52" s="18">
        <f>LARGE('datemar &amp; dateaug kaf'!$L$5:$L$94,'datemar &amp; dateaug kaf rank'!$A52)</f>
        <v>16107.454602582</v>
      </c>
      <c r="X52" s="5" t="str">
        <f>VLOOKUP(Y52,'datemar &amp; dateaug kaf'!$M$5:$O$94,3,FALSE)</f>
        <v>1951-52</v>
      </c>
      <c r="Y52" s="18">
        <f>LARGE('datemar &amp; dateaug kaf'!$M$5:$M$94,'datemar &amp; dateaug kaf rank'!$A52)</f>
        <v>9352.6945253069989</v>
      </c>
      <c r="Z52" s="5" t="str">
        <f>VLOOKUP(AA52,'datemar &amp; dateaug kaf'!$N$5:$O$94,2,FALSE)</f>
        <v>1977-78</v>
      </c>
      <c r="AA52" s="18">
        <f>LARGE('datemar &amp; dateaug kaf'!$N$5:$N$94,'datemar &amp; dateaug kaf rank'!$A52)</f>
        <v>3612.7039967550004</v>
      </c>
    </row>
    <row r="53" spans="1:27" x14ac:dyDescent="0.2">
      <c r="A53" s="5">
        <v>48</v>
      </c>
      <c r="B53" s="5" t="str">
        <f>VLOOKUP(C53,'datemar &amp; dateaug kaf'!$B$5:$O$94,14,FALSE)</f>
        <v>1988-89</v>
      </c>
      <c r="C53" s="18">
        <f>LARGE('datemar &amp; dateaug kaf'!$B$5:$B$94,'datemar &amp; dateaug kaf rank'!$A53)</f>
        <v>10026.670037223001</v>
      </c>
      <c r="D53" s="5" t="str">
        <f>VLOOKUP(E53,'datemar &amp; dateaug kaf'!$C$5:$O$94,13,FALSE)</f>
        <v>1989-90</v>
      </c>
      <c r="E53" s="18">
        <f>LARGE('datemar &amp; dateaug kaf'!$C$5:$C$94,'datemar &amp; dateaug kaf rank'!$A53)</f>
        <v>6452.639758026</v>
      </c>
      <c r="F53" s="5" t="str">
        <f>VLOOKUP(G53,'datemar &amp; dateaug kaf'!$D$5:$O$94,12,FALSE)</f>
        <v>1950-51</v>
      </c>
      <c r="G53" s="18">
        <f>LARGE('datemar &amp; dateaug kaf'!$D$5:$D$94,'datemar &amp; dateaug kaf rank'!$A53)</f>
        <v>4455.3995023440002</v>
      </c>
      <c r="H53" s="5" t="str">
        <f>VLOOKUP(I53,'datemar &amp; dateaug kaf'!$E$5:$O$94,11,FALSE)</f>
        <v>1985-86</v>
      </c>
      <c r="I53" s="18">
        <f>LARGE('datemar &amp; dateaug kaf'!$E$5:$E$94,'datemar &amp; dateaug kaf rank'!$A53)</f>
        <v>3149.585336436</v>
      </c>
      <c r="J53" s="5" t="str">
        <f>VLOOKUP(K53,'datemar &amp; dateaug kaf'!$F$5:$O$94,10,FALSE)</f>
        <v>2002-03</v>
      </c>
      <c r="K53" s="18">
        <f>LARGE('datemar &amp; dateaug kaf'!$F$5:$F$94,'datemar &amp; dateaug kaf rank'!$A53)</f>
        <v>2226.9499991339999</v>
      </c>
      <c r="L53" s="5" t="str">
        <f>VLOOKUP(M53,'datemar &amp; dateaug kaf'!$G$5:$O$94,9,FALSE)</f>
        <v>1965-66</v>
      </c>
      <c r="M53" s="18">
        <f>LARGE('datemar &amp; dateaug kaf'!$G$5:$G$94,'datemar &amp; dateaug kaf rank'!$A53)</f>
        <v>1567.142420571</v>
      </c>
      <c r="N53" s="5" t="str">
        <f>VLOOKUP(O53,'datemar &amp; dateaug kaf'!$H$5:$O$94,8,FALSE)</f>
        <v>2001-02</v>
      </c>
      <c r="O53" s="18">
        <f>LARGE('datemar &amp; dateaug kaf'!$H$5:$H$94,'datemar &amp; dateaug kaf rank'!$A53)</f>
        <v>1003.441945842</v>
      </c>
      <c r="P53" s="5" t="str">
        <f>VLOOKUP(Q53,'datemar &amp; dateaug kaf'!$I$5:$O$94,7,FALSE)</f>
        <v>1972-73</v>
      </c>
      <c r="Q53" s="18">
        <f>LARGE('datemar &amp; dateaug kaf'!$I$5:$I$94,'datemar &amp; dateaug kaf rank'!$A53)</f>
        <v>555.78642543900003</v>
      </c>
      <c r="R53" s="5" t="str">
        <f>VLOOKUP(S53,'datemar &amp; dateaug kaf'!$J$5:$O$94,6,FALSE)</f>
        <v>1950-51</v>
      </c>
      <c r="S53" s="18">
        <f>LARGE('datemar &amp; dateaug kaf'!$J$5:$J$94,'datemar &amp; dateaug kaf rank'!$A53)</f>
        <v>22495.187255604</v>
      </c>
      <c r="T53" s="5" t="str">
        <f>VLOOKUP(U53,'datemar &amp; dateaug kaf'!$K$5:$O$94,5,FALSE)</f>
        <v>1982-83</v>
      </c>
      <c r="U53" s="18">
        <f>LARGE('datemar &amp; dateaug kaf'!$K$5:$K$94,'datemar &amp; dateaug kaf rank'!$A53)</f>
        <v>20965.593924534001</v>
      </c>
      <c r="V53" s="5" t="str">
        <f>VLOOKUP(W53,'datemar &amp; dateaug kaf'!$L$5:$O$94,4,FALSE)</f>
        <v>2016-17</v>
      </c>
      <c r="W53" s="18">
        <f>LARGE('datemar &amp; dateaug kaf'!$L$5:$L$94,'datemar &amp; dateaug kaf rank'!$A53)</f>
        <v>15995.866507593</v>
      </c>
      <c r="X53" s="5" t="str">
        <f>VLOOKUP(Y53,'datemar &amp; dateaug kaf'!$M$5:$O$94,3,FALSE)</f>
        <v>2007-08</v>
      </c>
      <c r="Y53" s="18">
        <f>LARGE('datemar &amp; dateaug kaf'!$M$5:$M$94,'datemar &amp; dateaug kaf rank'!$A53)</f>
        <v>9300.122626452001</v>
      </c>
      <c r="Z53" s="5" t="str">
        <f>VLOOKUP(AA53,'datemar &amp; dateaug kaf'!$N$5:$O$94,2,FALSE)</f>
        <v>1942-43</v>
      </c>
      <c r="AA53" s="18">
        <f>LARGE('datemar &amp; dateaug kaf'!$N$5:$N$94,'datemar &amp; dateaug kaf rank'!$A53)</f>
        <v>3576.7952377709998</v>
      </c>
    </row>
    <row r="54" spans="1:27" x14ac:dyDescent="0.2">
      <c r="A54" s="5">
        <v>49</v>
      </c>
      <c r="B54" s="5" t="str">
        <f>VLOOKUP(C54,'datemar &amp; dateaug kaf'!$B$5:$O$94,14,FALSE)</f>
        <v>1974-75</v>
      </c>
      <c r="C54" s="18">
        <f>LARGE('datemar &amp; dateaug kaf'!$B$5:$B$94,'datemar &amp; dateaug kaf rank'!$A54)</f>
        <v>10024.724252172</v>
      </c>
      <c r="D54" s="5" t="str">
        <f>VLOOKUP(E54,'datemar &amp; dateaug kaf'!$C$5:$O$94,13,FALSE)</f>
        <v>1973-74</v>
      </c>
      <c r="E54" s="18">
        <f>LARGE('datemar &amp; dateaug kaf'!$C$5:$C$94,'datemar &amp; dateaug kaf rank'!$A54)</f>
        <v>6430.595461332</v>
      </c>
      <c r="F54" s="5" t="str">
        <f>VLOOKUP(G54,'datemar &amp; dateaug kaf'!$D$5:$O$94,12,FALSE)</f>
        <v>1985-86</v>
      </c>
      <c r="G54" s="18">
        <f>LARGE('datemar &amp; dateaug kaf'!$D$5:$D$94,'datemar &amp; dateaug kaf rank'!$A54)</f>
        <v>4428.0355364279994</v>
      </c>
      <c r="H54" s="5" t="str">
        <f>VLOOKUP(I54,'datemar &amp; dateaug kaf'!$E$5:$O$94,11,FALSE)</f>
        <v>1998-99</v>
      </c>
      <c r="I54" s="18">
        <f>LARGE('datemar &amp; dateaug kaf'!$E$5:$E$94,'datemar &amp; dateaug kaf rank'!$A54)</f>
        <v>3128.9473206810003</v>
      </c>
      <c r="J54" s="5" t="str">
        <f>VLOOKUP(K54,'datemar &amp; dateaug kaf'!$F$5:$O$94,10,FALSE)</f>
        <v>1940-41</v>
      </c>
      <c r="K54" s="18">
        <f>LARGE('datemar &amp; dateaug kaf'!$F$5:$F$94,'datemar &amp; dateaug kaf rank'!$A54)</f>
        <v>2224.4924785650001</v>
      </c>
      <c r="L54" s="5" t="str">
        <f>VLOOKUP(M54,'datemar &amp; dateaug kaf'!$G$5:$O$94,9,FALSE)</f>
        <v>2009-10</v>
      </c>
      <c r="M54" s="18">
        <f>LARGE('datemar &amp; dateaug kaf'!$G$5:$G$94,'datemar &amp; dateaug kaf rank'!$A54)</f>
        <v>1562.9771314709999</v>
      </c>
      <c r="N54" s="5" t="str">
        <f>VLOOKUP(O54,'datemar &amp; dateaug kaf'!$H$5:$O$94,8,FALSE)</f>
        <v>1965-66</v>
      </c>
      <c r="O54" s="18">
        <f>LARGE('datemar &amp; dateaug kaf'!$H$5:$H$94,'datemar &amp; dateaug kaf rank'!$A54)</f>
        <v>993.03269003399998</v>
      </c>
      <c r="P54" s="5" t="str">
        <f>VLOOKUP(Q54,'datemar &amp; dateaug kaf'!$I$5:$O$94,7,FALSE)</f>
        <v>1975-76</v>
      </c>
      <c r="Q54" s="18">
        <f>LARGE('datemar &amp; dateaug kaf'!$I$5:$I$94,'datemar &amp; dateaug kaf rank'!$A54)</f>
        <v>548.03898771299998</v>
      </c>
      <c r="R54" s="5" t="str">
        <f>VLOOKUP(S54,'datemar &amp; dateaug kaf'!$J$5:$O$94,6,FALSE)</f>
        <v>1962-63</v>
      </c>
      <c r="S54" s="18">
        <f>LARGE('datemar &amp; dateaug kaf'!$J$5:$J$94,'datemar &amp; dateaug kaf rank'!$A54)</f>
        <v>22383.422631696001</v>
      </c>
      <c r="T54" s="5" t="str">
        <f>VLOOKUP(U54,'datemar &amp; dateaug kaf'!$K$5:$O$94,5,FALSE)</f>
        <v>1951-52</v>
      </c>
      <c r="U54" s="18">
        <f>LARGE('datemar &amp; dateaug kaf'!$K$5:$K$94,'datemar &amp; dateaug kaf rank'!$A54)</f>
        <v>20723.156247675</v>
      </c>
      <c r="V54" s="5" t="str">
        <f>VLOOKUP(W54,'datemar &amp; dateaug kaf'!$L$5:$O$94,4,FALSE)</f>
        <v>1952-53</v>
      </c>
      <c r="W54" s="18">
        <f>LARGE('datemar &amp; dateaug kaf'!$L$5:$L$94,'datemar &amp; dateaug kaf rank'!$A54)</f>
        <v>15988.234111185</v>
      </c>
      <c r="X54" s="5" t="str">
        <f>VLOOKUP(Y54,'datemar &amp; dateaug kaf'!$M$5:$O$94,3,FALSE)</f>
        <v>1946-47</v>
      </c>
      <c r="Y54" s="18">
        <f>LARGE('datemar &amp; dateaug kaf'!$M$5:$M$94,'datemar &amp; dateaug kaf rank'!$A54)</f>
        <v>9251.7933720660003</v>
      </c>
      <c r="Z54" s="5" t="str">
        <f>VLOOKUP(AA54,'datemar &amp; dateaug kaf'!$N$5:$O$94,2,FALSE)</f>
        <v>1945-46</v>
      </c>
      <c r="AA54" s="18">
        <f>LARGE('datemar &amp; dateaug kaf'!$N$5:$N$94,'datemar &amp; dateaug kaf rank'!$A54)</f>
        <v>3552.7535857799999</v>
      </c>
    </row>
    <row r="55" spans="1:27" x14ac:dyDescent="0.2">
      <c r="A55" s="5">
        <v>50</v>
      </c>
      <c r="B55" s="5" t="str">
        <f>VLOOKUP(C55,'datemar &amp; dateaug kaf'!$B$5:$O$94,14,FALSE)</f>
        <v>1937-38</v>
      </c>
      <c r="C55" s="18">
        <f>LARGE('datemar &amp; dateaug kaf'!$B$5:$B$94,'datemar &amp; dateaug kaf rank'!$A55)</f>
        <v>10007.468054471999</v>
      </c>
      <c r="D55" s="5" t="str">
        <f>VLOOKUP(E55,'datemar &amp; dateaug kaf'!$C$5:$O$94,13,FALSE)</f>
        <v>2010-11</v>
      </c>
      <c r="E55" s="18">
        <f>LARGE('datemar &amp; dateaug kaf'!$C$5:$C$94,'datemar &amp; dateaug kaf rank'!$A55)</f>
        <v>6419.9442220620003</v>
      </c>
      <c r="F55" s="5" t="str">
        <f>VLOOKUP(G55,'datemar &amp; dateaug kaf'!$D$5:$O$94,12,FALSE)</f>
        <v>2010-11</v>
      </c>
      <c r="G55" s="18">
        <f>LARGE('datemar &amp; dateaug kaf'!$D$5:$D$94,'datemar &amp; dateaug kaf rank'!$A55)</f>
        <v>4411.3823139119995</v>
      </c>
      <c r="H55" s="5" t="str">
        <f>VLOOKUP(I55,'datemar &amp; dateaug kaf'!$E$5:$O$94,11,FALSE)</f>
        <v>2007-08</v>
      </c>
      <c r="I55" s="18">
        <f>LARGE('datemar &amp; dateaug kaf'!$E$5:$E$94,'datemar &amp; dateaug kaf rank'!$A55)</f>
        <v>3113.7955857119996</v>
      </c>
      <c r="J55" s="5" t="str">
        <f>VLOOKUP(K55,'datemar &amp; dateaug kaf'!$F$5:$O$94,10,FALSE)</f>
        <v>2010-11</v>
      </c>
      <c r="K55" s="18">
        <f>LARGE('datemar &amp; dateaug kaf'!$F$5:$F$94,'datemar &amp; dateaug kaf rank'!$A55)</f>
        <v>2220.1744621980001</v>
      </c>
      <c r="L55" s="5" t="str">
        <f>VLOOKUP(M55,'datemar &amp; dateaug kaf'!$G$5:$O$94,9,FALSE)</f>
        <v>1978-79</v>
      </c>
      <c r="M55" s="18">
        <f>LARGE('datemar &amp; dateaug kaf'!$G$5:$G$94,'datemar &amp; dateaug kaf rank'!$A55)</f>
        <v>1562.314652157</v>
      </c>
      <c r="N55" s="5" t="str">
        <f>VLOOKUP(O55,'datemar &amp; dateaug kaf'!$H$5:$O$94,8,FALSE)</f>
        <v>1958-59</v>
      </c>
      <c r="O55" s="18">
        <f>LARGE('datemar &amp; dateaug kaf'!$H$5:$H$94,'datemar &amp; dateaug kaf rank'!$A55)</f>
        <v>988.91698770899995</v>
      </c>
      <c r="P55" s="5" t="str">
        <f>VLOOKUP(Q55,'datemar &amp; dateaug kaf'!$I$5:$O$94,7,FALSE)</f>
        <v>1958-59</v>
      </c>
      <c r="Q55" s="18">
        <f>LARGE('datemar &amp; dateaug kaf'!$I$5:$I$94,'datemar &amp; dateaug kaf rank'!$A55)</f>
        <v>544.84163246100002</v>
      </c>
      <c r="R55" s="5" t="str">
        <f>VLOOKUP(S55,'datemar &amp; dateaug kaf'!$J$5:$O$94,6,FALSE)</f>
        <v>2013-14</v>
      </c>
      <c r="S55" s="18">
        <f>LARGE('datemar &amp; dateaug kaf'!$J$5:$J$94,'datemar &amp; dateaug kaf rank'!$A55)</f>
        <v>22244.988256722001</v>
      </c>
      <c r="T55" s="5" t="str">
        <f>VLOOKUP(U55,'datemar &amp; dateaug kaf'!$K$5:$O$94,5,FALSE)</f>
        <v>2007-08</v>
      </c>
      <c r="U55" s="18">
        <f>LARGE('datemar &amp; dateaug kaf'!$K$5:$K$94,'datemar &amp; dateaug kaf rank'!$A55)</f>
        <v>20655.470299799999</v>
      </c>
      <c r="V55" s="5" t="str">
        <f>VLOOKUP(W55,'datemar &amp; dateaug kaf'!$L$5:$O$94,4,FALSE)</f>
        <v>1935-36</v>
      </c>
      <c r="W55" s="18">
        <f>LARGE('datemar &amp; dateaug kaf'!$L$5:$L$94,'datemar &amp; dateaug kaf rank'!$A55)</f>
        <v>15975.055929861001</v>
      </c>
      <c r="X55" s="5" t="str">
        <f>VLOOKUP(Y55,'datemar &amp; dateaug kaf'!$M$5:$O$94,3,FALSE)</f>
        <v>1939-40</v>
      </c>
      <c r="Y55" s="18">
        <f>LARGE('datemar &amp; dateaug kaf'!$M$5:$M$94,'datemar &amp; dateaug kaf rank'!$A55)</f>
        <v>9242.5702319159991</v>
      </c>
      <c r="Z55" s="5" t="str">
        <f>VLOOKUP(AA55,'datemar &amp; dateaug kaf'!$N$5:$O$94,2,FALSE)</f>
        <v>1955-56</v>
      </c>
      <c r="AA55" s="18">
        <f>LARGE('datemar &amp; dateaug kaf'!$N$5:$N$94,'datemar &amp; dateaug kaf rank'!$A55)</f>
        <v>3546.1129248719999</v>
      </c>
    </row>
    <row r="56" spans="1:27" x14ac:dyDescent="0.2">
      <c r="A56" s="5">
        <v>51</v>
      </c>
      <c r="B56" s="5" t="str">
        <f>VLOOKUP(C56,'datemar &amp; dateaug kaf'!$B$5:$O$94,14,FALSE)</f>
        <v>1928-29</v>
      </c>
      <c r="C56" s="18">
        <f>LARGE('datemar &amp; dateaug kaf'!$B$5:$B$94,'datemar &amp; dateaug kaf rank'!$A56)</f>
        <v>9919.0588015889989</v>
      </c>
      <c r="D56" s="5" t="str">
        <f>VLOOKUP(E56,'datemar &amp; dateaug kaf'!$C$5:$O$94,13,FALSE)</f>
        <v>1991-92</v>
      </c>
      <c r="E56" s="18">
        <f>LARGE('datemar &amp; dateaug kaf'!$C$5:$C$94,'datemar &amp; dateaug kaf rank'!$A56)</f>
        <v>6380.3640582569997</v>
      </c>
      <c r="F56" s="5" t="str">
        <f>VLOOKUP(G56,'datemar &amp; dateaug kaf'!$D$5:$O$94,12,FALSE)</f>
        <v>2007-08</v>
      </c>
      <c r="G56" s="18">
        <f>LARGE('datemar &amp; dateaug kaf'!$D$5:$D$94,'datemar &amp; dateaug kaf rank'!$A56)</f>
        <v>4395.9350417639998</v>
      </c>
      <c r="H56" s="5" t="str">
        <f>VLOOKUP(I56,'datemar &amp; dateaug kaf'!$E$5:$O$94,11,FALSE)</f>
        <v>1972-73</v>
      </c>
      <c r="I56" s="18">
        <f>LARGE('datemar &amp; dateaug kaf'!$E$5:$E$94,'datemar &amp; dateaug kaf rank'!$A56)</f>
        <v>3052.28418306</v>
      </c>
      <c r="J56" s="5" t="str">
        <f>VLOOKUP(K56,'datemar &amp; dateaug kaf'!$F$5:$O$94,10,FALSE)</f>
        <v>1964-65</v>
      </c>
      <c r="K56" s="18">
        <f>LARGE('datemar &amp; dateaug kaf'!$F$5:$F$94,'datemar &amp; dateaug kaf rank'!$A56)</f>
        <v>2217.7109912160004</v>
      </c>
      <c r="L56" s="5" t="str">
        <f>VLOOKUP(M56,'datemar &amp; dateaug kaf'!$G$5:$O$94,9,FALSE)</f>
        <v>1964-65</v>
      </c>
      <c r="M56" s="18">
        <f>LARGE('datemar &amp; dateaug kaf'!$G$5:$G$94,'datemar &amp; dateaug kaf rank'!$A56)</f>
        <v>1557.5801068800001</v>
      </c>
      <c r="N56" s="5" t="str">
        <f>VLOOKUP(O56,'datemar &amp; dateaug kaf'!$H$5:$O$94,8,FALSE)</f>
        <v>1972-73</v>
      </c>
      <c r="O56" s="18">
        <f>LARGE('datemar &amp; dateaug kaf'!$H$5:$H$94,'datemar &amp; dateaug kaf rank'!$A56)</f>
        <v>980.14607894699998</v>
      </c>
      <c r="P56" s="5" t="str">
        <f>VLOOKUP(Q56,'datemar &amp; dateaug kaf'!$I$5:$O$94,7,FALSE)</f>
        <v>1965-66</v>
      </c>
      <c r="Q56" s="18">
        <f>LARGE('datemar &amp; dateaug kaf'!$I$5:$I$94,'datemar &amp; dateaug kaf rank'!$A56)</f>
        <v>541.45981440599996</v>
      </c>
      <c r="R56" s="5" t="str">
        <f>VLOOKUP(S56,'datemar &amp; dateaug kaf'!$J$5:$O$94,6,FALSE)</f>
        <v>1951-52</v>
      </c>
      <c r="S56" s="18">
        <f>LARGE('datemar &amp; dateaug kaf'!$J$5:$J$94,'datemar &amp; dateaug kaf rank'!$A56)</f>
        <v>22243.189248525003</v>
      </c>
      <c r="T56" s="5" t="str">
        <f>VLOOKUP(U56,'datemar &amp; dateaug kaf'!$K$5:$O$94,5,FALSE)</f>
        <v>1929-30</v>
      </c>
      <c r="U56" s="18">
        <f>LARGE('datemar &amp; dateaug kaf'!$K$5:$K$94,'datemar &amp; dateaug kaf rank'!$A56)</f>
        <v>20536.400552199</v>
      </c>
      <c r="V56" s="5" t="str">
        <f>VLOOKUP(W56,'datemar &amp; dateaug kaf'!$L$5:$O$94,4,FALSE)</f>
        <v>1930-31</v>
      </c>
      <c r="W56" s="18">
        <f>LARGE('datemar &amp; dateaug kaf'!$L$5:$L$94,'datemar &amp; dateaug kaf rank'!$A56)</f>
        <v>15932.395435593</v>
      </c>
      <c r="X56" s="5" t="str">
        <f>VLOOKUP(Y56,'datemar &amp; dateaug kaf'!$M$5:$O$94,3,FALSE)</f>
        <v>1993-94</v>
      </c>
      <c r="Y56" s="18">
        <f>LARGE('datemar &amp; dateaug kaf'!$M$5:$M$94,'datemar &amp; dateaug kaf rank'!$A56)</f>
        <v>9241.4019674970004</v>
      </c>
      <c r="Z56" s="5" t="str">
        <f>VLOOKUP(AA56,'datemar &amp; dateaug kaf'!$N$5:$O$94,2,FALSE)</f>
        <v>1939-40</v>
      </c>
      <c r="AA56" s="18">
        <f>LARGE('datemar &amp; dateaug kaf'!$N$5:$N$94,'datemar &amp; dateaug kaf rank'!$A56)</f>
        <v>3531.1714378289998</v>
      </c>
    </row>
    <row r="57" spans="1:27" x14ac:dyDescent="0.2">
      <c r="A57" s="5">
        <v>52</v>
      </c>
      <c r="B57" s="5" t="str">
        <f>VLOOKUP(C57,'datemar &amp; dateaug kaf'!$B$5:$O$94,14,FALSE)</f>
        <v>1944-45</v>
      </c>
      <c r="C57" s="18">
        <f>LARGE('datemar &amp; dateaug kaf'!$B$5:$B$94,'datemar &amp; dateaug kaf rank'!$A57)</f>
        <v>9873.0561586859985</v>
      </c>
      <c r="D57" s="5" t="str">
        <f>VLOOKUP(E57,'datemar &amp; dateaug kaf'!$C$5:$O$94,13,FALSE)</f>
        <v>1938-39</v>
      </c>
      <c r="E57" s="18">
        <f>LARGE('datemar &amp; dateaug kaf'!$C$5:$C$94,'datemar &amp; dateaug kaf rank'!$A57)</f>
        <v>6305.4523255289996</v>
      </c>
      <c r="F57" s="5" t="str">
        <f>VLOOKUP(G57,'datemar &amp; dateaug kaf'!$D$5:$O$94,12,FALSE)</f>
        <v>1991-92</v>
      </c>
      <c r="G57" s="18">
        <f>LARGE('datemar &amp; dateaug kaf'!$D$5:$D$94,'datemar &amp; dateaug kaf rank'!$A57)</f>
        <v>4293.9707480670004</v>
      </c>
      <c r="H57" s="5" t="str">
        <f>VLOOKUP(I57,'datemar &amp; dateaug kaf'!$E$5:$O$94,11,FALSE)</f>
        <v>2010-11</v>
      </c>
      <c r="I57" s="18">
        <f>LARGE('datemar &amp; dateaug kaf'!$E$5:$E$94,'datemar &amp; dateaug kaf rank'!$A57)</f>
        <v>3039.9628612079996</v>
      </c>
      <c r="J57" s="5" t="str">
        <f>VLOOKUP(K57,'datemar &amp; dateaug kaf'!$F$5:$O$94,10,FALSE)</f>
        <v>2008-09</v>
      </c>
      <c r="K57" s="18">
        <f>LARGE('datemar &amp; dateaug kaf'!$F$5:$F$94,'datemar &amp; dateaug kaf rank'!$A57)</f>
        <v>2205.9767767799999</v>
      </c>
      <c r="L57" s="5" t="str">
        <f>VLOOKUP(M57,'datemar &amp; dateaug kaf'!$G$5:$O$94,9,FALSE)</f>
        <v>2008-09</v>
      </c>
      <c r="M57" s="18">
        <f>LARGE('datemar &amp; dateaug kaf'!$G$5:$G$94,'datemar &amp; dateaug kaf rank'!$A57)</f>
        <v>1541.849198379</v>
      </c>
      <c r="N57" s="5" t="str">
        <f>VLOOKUP(O57,'datemar &amp; dateaug kaf'!$H$5:$O$94,8,FALSE)</f>
        <v>2009-10</v>
      </c>
      <c r="O57" s="18">
        <f>LARGE('datemar &amp; dateaug kaf'!$H$5:$H$94,'datemar &amp; dateaug kaf rank'!$A57)</f>
        <v>977.30773194599999</v>
      </c>
      <c r="P57" s="5" t="str">
        <f>VLOOKUP(Q57,'datemar &amp; dateaug kaf'!$I$5:$O$94,7,FALSE)</f>
        <v>1992-93</v>
      </c>
      <c r="Q57" s="18">
        <f>LARGE('datemar &amp; dateaug kaf'!$I$5:$I$94,'datemar &amp; dateaug kaf rank'!$A57)</f>
        <v>537.89353354800005</v>
      </c>
      <c r="R57" s="5" t="str">
        <f>VLOOKUP(S57,'datemar &amp; dateaug kaf'!$J$5:$O$94,6,FALSE)</f>
        <v>1939-40</v>
      </c>
      <c r="S57" s="18">
        <f>LARGE('datemar &amp; dateaug kaf'!$J$5:$J$94,'datemar &amp; dateaug kaf rank'!$A57)</f>
        <v>21959.689755024003</v>
      </c>
      <c r="T57" s="5" t="str">
        <f>VLOOKUP(U57,'datemar &amp; dateaug kaf'!$K$5:$O$94,5,FALSE)</f>
        <v>1939-40</v>
      </c>
      <c r="U57" s="18">
        <f>LARGE('datemar &amp; dateaug kaf'!$K$5:$K$94,'datemar &amp; dateaug kaf rank'!$A57)</f>
        <v>20384.198905014</v>
      </c>
      <c r="V57" s="5" t="str">
        <f>VLOOKUP(W57,'datemar &amp; dateaug kaf'!$L$5:$O$94,4,FALSE)</f>
        <v>1950-51</v>
      </c>
      <c r="W57" s="18">
        <f>LARGE('datemar &amp; dateaug kaf'!$L$5:$L$94,'datemar &amp; dateaug kaf rank'!$A57)</f>
        <v>15839.527339902001</v>
      </c>
      <c r="X57" s="5" t="str">
        <f>VLOOKUP(Y57,'datemar &amp; dateaug kaf'!$M$5:$O$94,3,FALSE)</f>
        <v>1930-31</v>
      </c>
      <c r="Y57" s="18">
        <f>LARGE('datemar &amp; dateaug kaf'!$M$5:$M$94,'datemar &amp; dateaug kaf rank'!$A57)</f>
        <v>9126.7890792329999</v>
      </c>
      <c r="Z57" s="5" t="str">
        <f>VLOOKUP(AA57,'datemar &amp; dateaug kaf'!$N$5:$O$94,2,FALSE)</f>
        <v>2010-11</v>
      </c>
      <c r="AA57" s="18">
        <f>LARGE('datemar &amp; dateaug kaf'!$N$5:$N$94,'datemar &amp; dateaug kaf rank'!$A57)</f>
        <v>3523.6084629060001</v>
      </c>
    </row>
    <row r="58" spans="1:27" x14ac:dyDescent="0.2">
      <c r="A58" s="5">
        <v>53</v>
      </c>
      <c r="B58" s="5" t="str">
        <f>VLOOKUP(C58,'datemar &amp; dateaug kaf'!$B$5:$O$94,14,FALSE)</f>
        <v>1955-56</v>
      </c>
      <c r="C58" s="18">
        <f>LARGE('datemar &amp; dateaug kaf'!$B$5:$B$94,'datemar &amp; dateaug kaf rank'!$A58)</f>
        <v>9828.8207884439998</v>
      </c>
      <c r="D58" s="5" t="str">
        <f>VLOOKUP(E58,'datemar &amp; dateaug kaf'!$C$5:$O$94,13,FALSE)</f>
        <v>1948-49</v>
      </c>
      <c r="E58" s="18">
        <f>LARGE('datemar &amp; dateaug kaf'!$C$5:$C$94,'datemar &amp; dateaug kaf rank'!$A58)</f>
        <v>6244.5657162419993</v>
      </c>
      <c r="F58" s="5" t="str">
        <f>VLOOKUP(G58,'datemar &amp; dateaug kaf'!$D$5:$O$94,12,FALSE)</f>
        <v>1944-45</v>
      </c>
      <c r="G58" s="18">
        <f>LARGE('datemar &amp; dateaug kaf'!$D$5:$D$94,'datemar &amp; dateaug kaf rank'!$A58)</f>
        <v>4290.5809961280002</v>
      </c>
      <c r="H58" s="5" t="str">
        <f>VLOOKUP(I58,'datemar &amp; dateaug kaf'!$E$5:$O$94,11,FALSE)</f>
        <v>1940-41</v>
      </c>
      <c r="I58" s="18">
        <f>LARGE('datemar &amp; dateaug kaf'!$E$5:$E$94,'datemar &amp; dateaug kaf rank'!$A58)</f>
        <v>3025.953605535</v>
      </c>
      <c r="J58" s="5" t="str">
        <f>VLOOKUP(K58,'datemar &amp; dateaug kaf'!$F$5:$O$94,10,FALSE)</f>
        <v>1941-42</v>
      </c>
      <c r="K58" s="18">
        <f>LARGE('datemar &amp; dateaug kaf'!$F$5:$F$94,'datemar &amp; dateaug kaf rank'!$A58)</f>
        <v>2202.6187603769999</v>
      </c>
      <c r="L58" s="5" t="str">
        <f>VLOOKUP(M58,'datemar &amp; dateaug kaf'!$G$5:$O$94,9,FALSE)</f>
        <v>1977-78</v>
      </c>
      <c r="M58" s="18">
        <f>LARGE('datemar &amp; dateaug kaf'!$G$5:$G$94,'datemar &amp; dateaug kaf rank'!$A58)</f>
        <v>1530.6247359899999</v>
      </c>
      <c r="N58" s="5" t="str">
        <f>VLOOKUP(O58,'datemar &amp; dateaug kaf'!$H$5:$O$94,8,FALSE)</f>
        <v>1929-30</v>
      </c>
      <c r="O58" s="18">
        <f>LARGE('datemar &amp; dateaug kaf'!$H$5:$H$94,'datemar &amp; dateaug kaf rank'!$A58)</f>
        <v>977.08558319399992</v>
      </c>
      <c r="P58" s="5" t="str">
        <f>VLOOKUP(Q58,'datemar &amp; dateaug kaf'!$I$5:$O$94,7,FALSE)</f>
        <v>2017-18</v>
      </c>
      <c r="Q58" s="18">
        <f>LARGE('datemar &amp; dateaug kaf'!$I$5:$I$94,'datemar &amp; dateaug kaf rank'!$A58)</f>
        <v>537.70907074500008</v>
      </c>
      <c r="R58" s="5" t="str">
        <f>VLOOKUP(S58,'datemar &amp; dateaug kaf'!$J$5:$O$94,6,FALSE)</f>
        <v>1938-39</v>
      </c>
      <c r="S58" s="18">
        <f>LARGE('datemar &amp; dateaug kaf'!$J$5:$J$94,'datemar &amp; dateaug kaf rank'!$A58)</f>
        <v>21625.818032007002</v>
      </c>
      <c r="T58" s="5" t="str">
        <f>VLOOKUP(U58,'datemar &amp; dateaug kaf'!$K$5:$O$94,5,FALSE)</f>
        <v>1993-94</v>
      </c>
      <c r="U58" s="18">
        <f>LARGE('datemar &amp; dateaug kaf'!$K$5:$K$94,'datemar &amp; dateaug kaf rank'!$A58)</f>
        <v>20290.251801098999</v>
      </c>
      <c r="V58" s="5" t="str">
        <f>VLOOKUP(W58,'datemar &amp; dateaug kaf'!$L$5:$O$94,4,FALSE)</f>
        <v>1937-38</v>
      </c>
      <c r="W58" s="18">
        <f>LARGE('datemar &amp; dateaug kaf'!$L$5:$L$94,'datemar &amp; dateaug kaf rank'!$A58)</f>
        <v>15704.665196198999</v>
      </c>
      <c r="X58" s="5" t="str">
        <f>VLOOKUP(Y58,'datemar &amp; dateaug kaf'!$M$5:$O$94,3,FALSE)</f>
        <v>1985-86</v>
      </c>
      <c r="Y58" s="18">
        <f>LARGE('datemar &amp; dateaug kaf'!$M$5:$M$94,'datemar &amp; dateaug kaf rank'!$A58)</f>
        <v>9089.5890806280004</v>
      </c>
      <c r="Z58" s="5" t="str">
        <f>VLOOKUP(AA58,'datemar &amp; dateaug kaf'!$N$5:$O$94,2,FALSE)</f>
        <v>1985-86</v>
      </c>
      <c r="AA58" s="18">
        <f>LARGE('datemar &amp; dateaug kaf'!$N$5:$N$94,'datemar &amp; dateaug kaf rank'!$A58)</f>
        <v>3514.9387111649999</v>
      </c>
    </row>
    <row r="59" spans="1:27" x14ac:dyDescent="0.2">
      <c r="A59" s="5">
        <v>54</v>
      </c>
      <c r="B59" s="5" t="str">
        <f>VLOOKUP(C59,'datemar &amp; dateaug kaf'!$B$5:$O$94,14,FALSE)</f>
        <v>1930-31</v>
      </c>
      <c r="C59" s="18">
        <f>LARGE('datemar &amp; dateaug kaf'!$B$5:$B$94,'datemar &amp; dateaug kaf rank'!$A59)</f>
        <v>9790.8670708589998</v>
      </c>
      <c r="D59" s="5" t="str">
        <f>VLOOKUP(E59,'datemar &amp; dateaug kaf'!$C$5:$O$94,13,FALSE)</f>
        <v>1992-93</v>
      </c>
      <c r="E59" s="18">
        <f>LARGE('datemar &amp; dateaug kaf'!$C$5:$C$94,'datemar &amp; dateaug kaf rank'!$A59)</f>
        <v>6191.6090240129997</v>
      </c>
      <c r="F59" s="5" t="str">
        <f>VLOOKUP(G59,'datemar &amp; dateaug kaf'!$D$5:$O$94,12,FALSE)</f>
        <v>1961-62</v>
      </c>
      <c r="G59" s="18">
        <f>LARGE('datemar &amp; dateaug kaf'!$D$5:$D$94,'datemar &amp; dateaug kaf rank'!$A59)</f>
        <v>4267.9634763149998</v>
      </c>
      <c r="H59" s="5" t="str">
        <f>VLOOKUP(I59,'datemar &amp; dateaug kaf'!$E$5:$O$94,11,FALSE)</f>
        <v>1957-58</v>
      </c>
      <c r="I59" s="18">
        <f>LARGE('datemar &amp; dateaug kaf'!$E$5:$E$94,'datemar &amp; dateaug kaf rank'!$A59)</f>
        <v>3011.4127796339999</v>
      </c>
      <c r="J59" s="5" t="str">
        <f>VLOOKUP(K59,'datemar &amp; dateaug kaf'!$F$5:$O$94,10,FALSE)</f>
        <v>2017-18</v>
      </c>
      <c r="K59" s="18">
        <f>LARGE('datemar &amp; dateaug kaf'!$F$5:$F$94,'datemar &amp; dateaug kaf rank'!$A59)</f>
        <v>2171.1172739550002</v>
      </c>
      <c r="L59" s="5" t="str">
        <f>VLOOKUP(M59,'datemar &amp; dateaug kaf'!$G$5:$O$94,9,FALSE)</f>
        <v>1937-38</v>
      </c>
      <c r="M59" s="18">
        <f>LARGE('datemar &amp; dateaug kaf'!$G$5:$G$94,'datemar &amp; dateaug kaf rank'!$A59)</f>
        <v>1500.9996131339999</v>
      </c>
      <c r="N59" s="5" t="str">
        <f>VLOOKUP(O59,'datemar &amp; dateaug kaf'!$H$5:$O$94,8,FALSE)</f>
        <v>2013-14</v>
      </c>
      <c r="O59" s="18">
        <f>LARGE('datemar &amp; dateaug kaf'!$H$5:$H$94,'datemar &amp; dateaug kaf rank'!$A59)</f>
        <v>972.00789743400003</v>
      </c>
      <c r="P59" s="5" t="str">
        <f>VLOOKUP(Q59,'datemar &amp; dateaug kaf'!$I$5:$O$94,7,FALSE)</f>
        <v>1953-54</v>
      </c>
      <c r="Q59" s="18">
        <f>LARGE('datemar &amp; dateaug kaf'!$I$5:$I$94,'datemar &amp; dateaug kaf rank'!$A59)</f>
        <v>534.32725269000002</v>
      </c>
      <c r="R59" s="5" t="str">
        <f>VLOOKUP(S59,'datemar &amp; dateaug kaf'!$J$5:$O$94,6,FALSE)</f>
        <v>1987-88</v>
      </c>
      <c r="S59" s="18">
        <f>LARGE('datemar &amp; dateaug kaf'!$J$5:$J$94,'datemar &amp; dateaug kaf rank'!$A59)</f>
        <v>21593.757206762999</v>
      </c>
      <c r="T59" s="5" t="str">
        <f>VLOOKUP(U59,'datemar &amp; dateaug kaf'!$K$5:$O$94,5,FALSE)</f>
        <v>1930-31</v>
      </c>
      <c r="U59" s="18">
        <f>LARGE('datemar &amp; dateaug kaf'!$K$5:$K$94,'datemar &amp; dateaug kaf rank'!$A59)</f>
        <v>20162.373458787002</v>
      </c>
      <c r="V59" s="5" t="str">
        <f>VLOOKUP(W59,'datemar &amp; dateaug kaf'!$L$5:$O$94,4,FALSE)</f>
        <v>2007-08</v>
      </c>
      <c r="W59" s="18">
        <f>LARGE('datemar &amp; dateaug kaf'!$L$5:$L$94,'datemar &amp; dateaug kaf rank'!$A59)</f>
        <v>15702.767014452</v>
      </c>
      <c r="X59" s="5" t="str">
        <f>VLOOKUP(Y59,'datemar &amp; dateaug kaf'!$M$5:$O$94,3,FALSE)</f>
        <v>2012-13</v>
      </c>
      <c r="Y59" s="18">
        <f>LARGE('datemar &amp; dateaug kaf'!$M$5:$M$94,'datemar &amp; dateaug kaf rank'!$A59)</f>
        <v>9040.3375122270008</v>
      </c>
      <c r="Z59" s="5" t="str">
        <f>VLOOKUP(AA59,'datemar &amp; dateaug kaf'!$N$5:$O$94,2,FALSE)</f>
        <v>1993-94</v>
      </c>
      <c r="AA59" s="18">
        <f>LARGE('datemar &amp; dateaug kaf'!$N$5:$N$94,'datemar &amp; dateaug kaf rank'!$A59)</f>
        <v>3500.4276373289999</v>
      </c>
    </row>
    <row r="60" spans="1:27" x14ac:dyDescent="0.2">
      <c r="A60" s="5">
        <v>55</v>
      </c>
      <c r="B60" s="5" t="str">
        <f>VLOOKUP(C60,'datemar &amp; dateaug kaf'!$B$5:$O$94,14,FALSE)</f>
        <v>1947-48</v>
      </c>
      <c r="C60" s="18">
        <f>LARGE('datemar &amp; dateaug kaf'!$B$5:$B$94,'datemar &amp; dateaug kaf rank'!$A60)</f>
        <v>9789.8674014749995</v>
      </c>
      <c r="D60" s="5" t="str">
        <f>VLOOKUP(E60,'datemar &amp; dateaug kaf'!$C$5:$O$94,13,FALSE)</f>
        <v>1956-57</v>
      </c>
      <c r="E60" s="18">
        <f>LARGE('datemar &amp; dateaug kaf'!$C$5:$C$94,'datemar &amp; dateaug kaf rank'!$A60)</f>
        <v>6183.0523301189996</v>
      </c>
      <c r="F60" s="5" t="str">
        <f>VLOOKUP(G60,'datemar &amp; dateaug kaf'!$D$5:$O$94,12,FALSE)</f>
        <v>1963-64</v>
      </c>
      <c r="G60" s="18">
        <f>LARGE('datemar &amp; dateaug kaf'!$D$5:$D$94,'datemar &amp; dateaug kaf rank'!$A60)</f>
        <v>4240.6391798189998</v>
      </c>
      <c r="H60" s="5" t="str">
        <f>VLOOKUP(I60,'datemar &amp; dateaug kaf'!$E$5:$O$94,11,FALSE)</f>
        <v>1992-93</v>
      </c>
      <c r="I60" s="18">
        <f>LARGE('datemar &amp; dateaug kaf'!$E$5:$E$94,'datemar &amp; dateaug kaf rank'!$A60)</f>
        <v>2955.0048478650001</v>
      </c>
      <c r="J60" s="5" t="str">
        <f>VLOOKUP(K60,'datemar &amp; dateaug kaf'!$F$5:$O$94,10,FALSE)</f>
        <v>1968-69</v>
      </c>
      <c r="K60" s="18">
        <f>LARGE('datemar &amp; dateaug kaf'!$F$5:$F$94,'datemar &amp; dateaug kaf rank'!$A60)</f>
        <v>2170.3080177870002</v>
      </c>
      <c r="L60" s="5" t="str">
        <f>VLOOKUP(M60,'datemar &amp; dateaug kaf'!$G$5:$O$94,9,FALSE)</f>
        <v>1950-51</v>
      </c>
      <c r="M60" s="18">
        <f>LARGE('datemar &amp; dateaug kaf'!$G$5:$G$94,'datemar &amp; dateaug kaf rank'!$A60)</f>
        <v>1497.016803366</v>
      </c>
      <c r="N60" s="5" t="str">
        <f>VLOOKUP(O60,'datemar &amp; dateaug kaf'!$H$5:$O$94,8,FALSE)</f>
        <v>1961-62</v>
      </c>
      <c r="O60" s="18">
        <f>LARGE('datemar &amp; dateaug kaf'!$H$5:$H$94,'datemar &amp; dateaug kaf rank'!$A60)</f>
        <v>971.55169910400002</v>
      </c>
      <c r="P60" s="5" t="str">
        <f>VLOOKUP(Q60,'datemar &amp; dateaug kaf'!$I$5:$O$94,7,FALSE)</f>
        <v>1929-30</v>
      </c>
      <c r="Q60" s="18">
        <f>LARGE('datemar &amp; dateaug kaf'!$I$5:$I$94,'datemar &amp; dateaug kaf rank'!$A60)</f>
        <v>533.34345107399997</v>
      </c>
      <c r="R60" s="5" t="str">
        <f>VLOOKUP(S60,'datemar &amp; dateaug kaf'!$J$5:$O$94,6,FALSE)</f>
        <v>2005-06</v>
      </c>
      <c r="S60" s="18">
        <f>LARGE('datemar &amp; dateaug kaf'!$J$5:$J$94,'datemar &amp; dateaug kaf rank'!$A60)</f>
        <v>21528.939357953997</v>
      </c>
      <c r="T60" s="5" t="str">
        <f>VLOOKUP(U60,'datemar &amp; dateaug kaf'!$K$5:$O$94,5,FALSE)</f>
        <v>1952-53</v>
      </c>
      <c r="U60" s="18">
        <f>LARGE('datemar &amp; dateaug kaf'!$K$5:$K$94,'datemar &amp; dateaug kaf rank'!$A60)</f>
        <v>20083.308337784998</v>
      </c>
      <c r="V60" s="5" t="str">
        <f>VLOOKUP(W60,'datemar &amp; dateaug kaf'!$L$5:$O$94,4,FALSE)</f>
        <v>1951-52</v>
      </c>
      <c r="W60" s="18">
        <f>LARGE('datemar &amp; dateaug kaf'!$L$5:$L$94,'datemar &amp; dateaug kaf rank'!$A60)</f>
        <v>15691.133957037</v>
      </c>
      <c r="X60" s="5" t="str">
        <f>VLOOKUP(Y60,'datemar &amp; dateaug kaf'!$M$5:$O$94,3,FALSE)</f>
        <v>1935-36</v>
      </c>
      <c r="Y60" s="18">
        <f>LARGE('datemar &amp; dateaug kaf'!$M$5:$M$94,'datemar &amp; dateaug kaf rank'!$A60)</f>
        <v>9019.6776782910001</v>
      </c>
      <c r="Z60" s="5" t="str">
        <f>VLOOKUP(AA60,'datemar &amp; dateaug kaf'!$N$5:$O$94,2,FALSE)</f>
        <v>1940-41</v>
      </c>
      <c r="AA60" s="18">
        <f>LARGE('datemar &amp; dateaug kaf'!$N$5:$N$94,'datemar &amp; dateaug kaf rank'!$A60)</f>
        <v>3472.9426796820003</v>
      </c>
    </row>
    <row r="61" spans="1:27" x14ac:dyDescent="0.2">
      <c r="A61" s="5">
        <v>56</v>
      </c>
      <c r="B61" s="5" t="str">
        <f>VLOOKUP(C61,'datemar &amp; dateaug kaf'!$B$5:$O$94,14,FALSE)</f>
        <v>1935-36</v>
      </c>
      <c r="C61" s="18">
        <f>LARGE('datemar &amp; dateaug kaf'!$B$5:$B$94,'datemar &amp; dateaug kaf rank'!$A61)</f>
        <v>9782.4254182830009</v>
      </c>
      <c r="D61" s="5" t="str">
        <f>VLOOKUP(E61,'datemar &amp; dateaug kaf'!$C$5:$O$94,13,FALSE)</f>
        <v>2013-14</v>
      </c>
      <c r="E61" s="18">
        <f>LARGE('datemar &amp; dateaug kaf'!$C$5:$C$94,'datemar &amp; dateaug kaf rank'!$A61)</f>
        <v>6117.0106797030003</v>
      </c>
      <c r="F61" s="5" t="str">
        <f>VLOOKUP(G61,'datemar &amp; dateaug kaf'!$D$5:$O$94,12,FALSE)</f>
        <v>2001-02</v>
      </c>
      <c r="G61" s="18">
        <f>LARGE('datemar &amp; dateaug kaf'!$D$5:$D$94,'datemar &amp; dateaug kaf rank'!$A61)</f>
        <v>4220.1439739759999</v>
      </c>
      <c r="H61" s="5" t="str">
        <f>VLOOKUP(I61,'datemar &amp; dateaug kaf'!$E$5:$O$94,11,FALSE)</f>
        <v>1993-94</v>
      </c>
      <c r="I61" s="18">
        <f>LARGE('datemar &amp; dateaug kaf'!$E$5:$E$94,'datemar &amp; dateaug kaf rank'!$A61)</f>
        <v>2943.7307987009999</v>
      </c>
      <c r="J61" s="5" t="str">
        <f>VLOOKUP(K61,'datemar &amp; dateaug kaf'!$F$5:$O$94,10,FALSE)</f>
        <v>1937-38</v>
      </c>
      <c r="K61" s="18">
        <f>LARGE('datemar &amp; dateaug kaf'!$F$5:$F$94,'datemar &amp; dateaug kaf rank'!$A61)</f>
        <v>2162.3602494899997</v>
      </c>
      <c r="L61" s="5" t="str">
        <f>VLOOKUP(M61,'datemar &amp; dateaug kaf'!$G$5:$O$94,9,FALSE)</f>
        <v>1972-73</v>
      </c>
      <c r="M61" s="18">
        <f>LARGE('datemar &amp; dateaug kaf'!$G$5:$G$94,'datemar &amp; dateaug kaf rank'!$A61)</f>
        <v>1493.3215968929999</v>
      </c>
      <c r="N61" s="5" t="str">
        <f>VLOOKUP(O61,'datemar &amp; dateaug kaf'!$H$5:$O$94,8,FALSE)</f>
        <v>1946-47</v>
      </c>
      <c r="O61" s="18">
        <f>LARGE('datemar &amp; dateaug kaf'!$H$5:$H$94,'datemar &amp; dateaug kaf rank'!$A61)</f>
        <v>971.24227762800001</v>
      </c>
      <c r="P61" s="5" t="str">
        <f>VLOOKUP(Q61,'datemar &amp; dateaug kaf'!$I$5:$O$94,7,FALSE)</f>
        <v>2001-02</v>
      </c>
      <c r="Q61" s="18">
        <f>LARGE('datemar &amp; dateaug kaf'!$I$5:$I$94,'datemar &amp; dateaug kaf rank'!$A61)</f>
        <v>527.93254218600009</v>
      </c>
      <c r="R61" s="5" t="str">
        <f>VLOOKUP(S61,'datemar &amp; dateaug kaf'!$J$5:$O$94,6,FALSE)</f>
        <v>2015-16</v>
      </c>
      <c r="S61" s="18">
        <f>LARGE('datemar &amp; dateaug kaf'!$J$5:$J$94,'datemar &amp; dateaug kaf rank'!$A61)</f>
        <v>21486.975062006997</v>
      </c>
      <c r="T61" s="5" t="str">
        <f>VLOOKUP(U61,'datemar &amp; dateaug kaf'!$K$5:$O$94,5,FALSE)</f>
        <v>1937-38</v>
      </c>
      <c r="U61" s="18">
        <f>LARGE('datemar &amp; dateaug kaf'!$K$5:$K$94,'datemar &amp; dateaug kaf rank'!$A61)</f>
        <v>20032.531480185</v>
      </c>
      <c r="V61" s="5" t="str">
        <f>VLOOKUP(W61,'datemar &amp; dateaug kaf'!$L$5:$O$94,4,FALSE)</f>
        <v>1928-29</v>
      </c>
      <c r="W61" s="18">
        <f>LARGE('datemar &amp; dateaug kaf'!$L$5:$L$94,'datemar &amp; dateaug kaf rank'!$A61)</f>
        <v>15577.058589414</v>
      </c>
      <c r="X61" s="5" t="str">
        <f>VLOOKUP(Y61,'datemar &amp; dateaug kaf'!$M$5:$O$94,3,FALSE)</f>
        <v>1928-29</v>
      </c>
      <c r="Y61" s="18">
        <f>LARGE('datemar &amp; dateaug kaf'!$M$5:$M$94,'datemar &amp; dateaug kaf rank'!$A61)</f>
        <v>8959.6042921140015</v>
      </c>
      <c r="Z61" s="5" t="str">
        <f>VLOOKUP(AA61,'datemar &amp; dateaug kaf'!$N$5:$O$94,2,FALSE)</f>
        <v>1994-95</v>
      </c>
      <c r="AA61" s="18">
        <f>LARGE('datemar &amp; dateaug kaf'!$N$5:$N$94,'datemar &amp; dateaug kaf rank'!$A61)</f>
        <v>3468.4540848090001</v>
      </c>
    </row>
    <row r="62" spans="1:27" x14ac:dyDescent="0.2">
      <c r="A62" s="5">
        <v>57</v>
      </c>
      <c r="B62" s="5" t="str">
        <f>VLOOKUP(C62,'datemar &amp; dateaug kaf'!$B$5:$O$94,14,FALSE)</f>
        <v>1973-74</v>
      </c>
      <c r="C62" s="18">
        <f>LARGE('datemar &amp; dateaug kaf'!$B$5:$B$94,'datemar &amp; dateaug kaf rank'!$A62)</f>
        <v>9776.0128565400009</v>
      </c>
      <c r="D62" s="5" t="str">
        <f>VLOOKUP(E62,'datemar &amp; dateaug kaf'!$C$5:$O$94,13,FALSE)</f>
        <v>2008-09</v>
      </c>
      <c r="E62" s="18">
        <f>LARGE('datemar &amp; dateaug kaf'!$C$5:$C$94,'datemar &amp; dateaug kaf rank'!$A62)</f>
        <v>6082.0163008500003</v>
      </c>
      <c r="F62" s="5" t="str">
        <f>VLOOKUP(G62,'datemar &amp; dateaug kaf'!$D$5:$O$94,12,FALSE)</f>
        <v>2006-07</v>
      </c>
      <c r="G62" s="18">
        <f>LARGE('datemar &amp; dateaug kaf'!$D$5:$D$94,'datemar &amp; dateaug kaf rank'!$A62)</f>
        <v>4196.8084376609995</v>
      </c>
      <c r="H62" s="5" t="str">
        <f>VLOOKUP(I62,'datemar &amp; dateaug kaf'!$E$5:$O$94,11,FALSE)</f>
        <v>1994-95</v>
      </c>
      <c r="I62" s="18">
        <f>LARGE('datemar &amp; dateaug kaf'!$E$5:$E$94,'datemar &amp; dateaug kaf rank'!$A62)</f>
        <v>2909.5575768419999</v>
      </c>
      <c r="J62" s="5" t="str">
        <f>VLOOKUP(K62,'datemar &amp; dateaug kaf'!$F$5:$O$94,10,FALSE)</f>
        <v>2007-08</v>
      </c>
      <c r="K62" s="18">
        <f>LARGE('datemar &amp; dateaug kaf'!$F$5:$F$94,'datemar &amp; dateaug kaf rank'!$A62)</f>
        <v>2155.1245472820001</v>
      </c>
      <c r="L62" s="5" t="str">
        <f>VLOOKUP(M62,'datemar &amp; dateaug kaf'!$G$5:$O$94,9,FALSE)</f>
        <v>2000-01</v>
      </c>
      <c r="M62" s="18">
        <f>LARGE('datemar &amp; dateaug kaf'!$G$5:$G$94,'datemar &amp; dateaug kaf rank'!$A62)</f>
        <v>1492.1156465250001</v>
      </c>
      <c r="N62" s="5" t="str">
        <f>VLOOKUP(O62,'datemar &amp; dateaug kaf'!$H$5:$O$94,8,FALSE)</f>
        <v>2000-01</v>
      </c>
      <c r="O62" s="18">
        <f>LARGE('datemar &amp; dateaug kaf'!$H$5:$H$94,'datemar &amp; dateaug kaf rank'!$A62)</f>
        <v>969.40955042400003</v>
      </c>
      <c r="P62" s="5" t="str">
        <f>VLOOKUP(Q62,'datemar &amp; dateaug kaf'!$I$5:$O$94,7,FALSE)</f>
        <v>1966-67</v>
      </c>
      <c r="Q62" s="18">
        <f>LARGE('datemar &amp; dateaug kaf'!$I$5:$I$94,'datemar &amp; dateaug kaf rank'!$A62)</f>
        <v>516.18841039500001</v>
      </c>
      <c r="R62" s="5" t="str">
        <f>VLOOKUP(S62,'datemar &amp; dateaug kaf'!$J$5:$O$94,6,FALSE)</f>
        <v>1937-38</v>
      </c>
      <c r="S62" s="18">
        <f>LARGE('datemar &amp; dateaug kaf'!$J$5:$J$94,'datemar &amp; dateaug kaf rank'!$A62)</f>
        <v>21364.471926105001</v>
      </c>
      <c r="T62" s="5" t="str">
        <f>VLOOKUP(U62,'datemar &amp; dateaug kaf'!$K$5:$O$94,5,FALSE)</f>
        <v>1938-39</v>
      </c>
      <c r="U62" s="18">
        <f>LARGE('datemar &amp; dateaug kaf'!$K$5:$K$94,'datemar &amp; dateaug kaf rank'!$A62)</f>
        <v>20009.685861206999</v>
      </c>
      <c r="V62" s="5" t="str">
        <f>VLOOKUP(W62,'datemar &amp; dateaug kaf'!$L$5:$O$94,4,FALSE)</f>
        <v>1939-40</v>
      </c>
      <c r="W62" s="18">
        <f>LARGE('datemar &amp; dateaug kaf'!$L$5:$L$94,'datemar &amp; dateaug kaf rank'!$A62)</f>
        <v>15517.578261065999</v>
      </c>
      <c r="X62" s="5" t="str">
        <f>VLOOKUP(Y62,'datemar &amp; dateaug kaf'!$M$5:$O$94,3,FALSE)</f>
        <v>1947-48</v>
      </c>
      <c r="Y62" s="18">
        <f>LARGE('datemar &amp; dateaug kaf'!$M$5:$M$94,'datemar &amp; dateaug kaf rank'!$A62)</f>
        <v>8764.1966961359994</v>
      </c>
      <c r="Z62" s="5" t="str">
        <f>VLOOKUP(AA62,'datemar &amp; dateaug kaf'!$N$5:$O$94,2,FALSE)</f>
        <v>2012-13</v>
      </c>
      <c r="AA62" s="18">
        <f>LARGE('datemar &amp; dateaug kaf'!$N$5:$N$94,'datemar &amp; dateaug kaf rank'!$A62)</f>
        <v>3441.8914411769997</v>
      </c>
    </row>
    <row r="63" spans="1:27" x14ac:dyDescent="0.2">
      <c r="A63" s="5">
        <v>58</v>
      </c>
      <c r="B63" s="5" t="str">
        <f>VLOOKUP(C63,'datemar &amp; dateaug kaf'!$B$5:$O$94,14,FALSE)</f>
        <v>1984-85</v>
      </c>
      <c r="C63" s="18">
        <f>LARGE('datemar &amp; dateaug kaf'!$B$5:$B$94,'datemar &amp; dateaug kaf rank'!$A63)</f>
        <v>9759.413187741</v>
      </c>
      <c r="D63" s="5" t="str">
        <f>VLOOKUP(E63,'datemar &amp; dateaug kaf'!$C$5:$O$94,13,FALSE)</f>
        <v>1961-62</v>
      </c>
      <c r="E63" s="18">
        <f>LARGE('datemar &amp; dateaug kaf'!$C$5:$C$94,'datemar &amp; dateaug kaf rank'!$A63)</f>
        <v>6075.639441585</v>
      </c>
      <c r="F63" s="5" t="str">
        <f>VLOOKUP(G63,'datemar &amp; dateaug kaf'!$D$5:$O$94,12,FALSE)</f>
        <v>1957-58</v>
      </c>
      <c r="G63" s="18">
        <f>LARGE('datemar &amp; dateaug kaf'!$D$5:$D$94,'datemar &amp; dateaug kaf rank'!$A63)</f>
        <v>4187.4246363599996</v>
      </c>
      <c r="H63" s="5" t="str">
        <f>VLOOKUP(I63,'datemar &amp; dateaug kaf'!$E$5:$O$94,11,FALSE)</f>
        <v>2017-18</v>
      </c>
      <c r="I63" s="18">
        <f>LARGE('datemar &amp; dateaug kaf'!$E$5:$E$94,'datemar &amp; dateaug kaf rank'!$A63)</f>
        <v>2901.411461445</v>
      </c>
      <c r="J63" s="5" t="str">
        <f>VLOOKUP(K63,'datemar &amp; dateaug kaf'!$F$5:$O$94,10,FALSE)</f>
        <v>1972-73</v>
      </c>
      <c r="K63" s="18">
        <f>LARGE('datemar &amp; dateaug kaf'!$F$5:$F$94,'datemar &amp; dateaug kaf rank'!$A63)</f>
        <v>2146.7503327199997</v>
      </c>
      <c r="L63" s="5" t="str">
        <f>VLOOKUP(M63,'datemar &amp; dateaug kaf'!$G$5:$O$94,9,FALSE)</f>
        <v>1968-69</v>
      </c>
      <c r="M63" s="18">
        <f>LARGE('datemar &amp; dateaug kaf'!$G$5:$G$94,'datemar &amp; dateaug kaf rank'!$A63)</f>
        <v>1486.4429194649999</v>
      </c>
      <c r="N63" s="5" t="str">
        <f>VLOOKUP(O63,'datemar &amp; dateaug kaf'!$H$5:$O$94,8,FALSE)</f>
        <v>1964-65</v>
      </c>
      <c r="O63" s="18">
        <f>LARGE('datemar &amp; dateaug kaf'!$H$5:$H$94,'datemar &amp; dateaug kaf rank'!$A63)</f>
        <v>967.54508768400001</v>
      </c>
      <c r="P63" s="5" t="str">
        <f>VLOOKUP(Q63,'datemar &amp; dateaug kaf'!$I$5:$O$94,7,FALSE)</f>
        <v>1968-69</v>
      </c>
      <c r="Q63" s="18">
        <f>LARGE('datemar &amp; dateaug kaf'!$I$5:$I$94,'datemar &amp; dateaug kaf rank'!$A63)</f>
        <v>509.60923708799999</v>
      </c>
      <c r="R63" s="5" t="str">
        <f>VLOOKUP(S63,'datemar &amp; dateaug kaf'!$J$5:$O$94,6,FALSE)</f>
        <v>2007-08</v>
      </c>
      <c r="S63" s="18">
        <f>LARGE('datemar &amp; dateaug kaf'!$J$5:$J$94,'datemar &amp; dateaug kaf rank'!$A63)</f>
        <v>21320.488456679999</v>
      </c>
      <c r="T63" s="5" t="str">
        <f>VLOOKUP(U63,'datemar &amp; dateaug kaf'!$K$5:$O$94,5,FALSE)</f>
        <v>2005-06</v>
      </c>
      <c r="U63" s="18">
        <f>LARGE('datemar &amp; dateaug kaf'!$K$5:$K$94,'datemar &amp; dateaug kaf rank'!$A63)</f>
        <v>19878.116279364</v>
      </c>
      <c r="V63" s="5" t="str">
        <f>VLOOKUP(W63,'datemar &amp; dateaug kaf'!$L$5:$O$94,4,FALSE)</f>
        <v>1994-95</v>
      </c>
      <c r="W63" s="18">
        <f>LARGE('datemar &amp; dateaug kaf'!$L$5:$L$94,'datemar &amp; dateaug kaf rank'!$A63)</f>
        <v>15511.492972037999</v>
      </c>
      <c r="X63" s="5" t="str">
        <f>VLOOKUP(Y63,'datemar &amp; dateaug kaf'!$M$5:$O$94,3,FALSE)</f>
        <v>1994-95</v>
      </c>
      <c r="Y63" s="18">
        <f>LARGE('datemar &amp; dateaug kaf'!$M$5:$M$94,'datemar &amp; dateaug kaf rank'!$A63)</f>
        <v>8675.777525898</v>
      </c>
      <c r="Z63" s="5" t="str">
        <f>VLOOKUP(AA63,'datemar &amp; dateaug kaf'!$N$5:$O$94,2,FALSE)</f>
        <v>1974-75</v>
      </c>
      <c r="AA63" s="18">
        <f>LARGE('datemar &amp; dateaug kaf'!$N$5:$N$94,'datemar &amp; dateaug kaf rank'!$A63)</f>
        <v>3433.2216894359999</v>
      </c>
    </row>
    <row r="64" spans="1:27" x14ac:dyDescent="0.2">
      <c r="A64" s="5">
        <v>59</v>
      </c>
      <c r="B64" s="5" t="str">
        <f>VLOOKUP(C64,'datemar &amp; dateaug kaf'!$B$5:$O$94,14,FALSE)</f>
        <v>2008-09</v>
      </c>
      <c r="C64" s="18">
        <f>LARGE('datemar &amp; dateaug kaf'!$B$5:$B$94,'datemar &amp; dateaug kaf rank'!$A64)</f>
        <v>9736.6548414869994</v>
      </c>
      <c r="D64" s="5" t="str">
        <f>VLOOKUP(E64,'datemar &amp; dateaug kaf'!$C$5:$O$94,13,FALSE)</f>
        <v>1957-58</v>
      </c>
      <c r="E64" s="18">
        <f>LARGE('datemar &amp; dateaug kaf'!$C$5:$C$94,'datemar &amp; dateaug kaf rank'!$A64)</f>
        <v>6067.6956402300002</v>
      </c>
      <c r="F64" s="5" t="str">
        <f>VLOOKUP(G64,'datemar &amp; dateaug kaf'!$D$5:$O$94,12,FALSE)</f>
        <v>1956-57</v>
      </c>
      <c r="G64" s="18">
        <f>LARGE('datemar &amp; dateaug kaf'!$D$5:$D$94,'datemar &amp; dateaug kaf rank'!$A64)</f>
        <v>4163.0061248789998</v>
      </c>
      <c r="H64" s="5" t="str">
        <f>VLOOKUP(I64,'datemar &amp; dateaug kaf'!$E$5:$O$94,11,FALSE)</f>
        <v>1955-56</v>
      </c>
      <c r="I64" s="18">
        <f>LARGE('datemar &amp; dateaug kaf'!$E$5:$E$94,'datemar &amp; dateaug kaf rank'!$A64)</f>
        <v>2899.0511309549997</v>
      </c>
      <c r="J64" s="5" t="str">
        <f>VLOOKUP(K64,'datemar &amp; dateaug kaf'!$F$5:$O$94,10,FALSE)</f>
        <v>1969-70</v>
      </c>
      <c r="K64" s="18">
        <f>LARGE('datemar &amp; dateaug kaf'!$F$5:$F$94,'datemar &amp; dateaug kaf rank'!$A64)</f>
        <v>2106.7318218239998</v>
      </c>
      <c r="L64" s="5" t="str">
        <f>VLOOKUP(M64,'datemar &amp; dateaug kaf'!$G$5:$O$94,9,FALSE)</f>
        <v>1932-33</v>
      </c>
      <c r="M64" s="18">
        <f>LARGE('datemar &amp; dateaug kaf'!$G$5:$G$94,'datemar &amp; dateaug kaf rank'!$A64)</f>
        <v>1483.2396137999999</v>
      </c>
      <c r="N64" s="5" t="str">
        <f>VLOOKUP(O64,'datemar &amp; dateaug kaf'!$H$5:$O$94,8,FALSE)</f>
        <v>1937-38</v>
      </c>
      <c r="O64" s="18">
        <f>LARGE('datemar &amp; dateaug kaf'!$H$5:$H$94,'datemar &amp; dateaug kaf rank'!$A64)</f>
        <v>954.86674105199995</v>
      </c>
      <c r="P64" s="5" t="str">
        <f>VLOOKUP(Q64,'datemar &amp; dateaug kaf'!$I$5:$O$94,7,FALSE)</f>
        <v>1964-65</v>
      </c>
      <c r="Q64" s="18">
        <f>LARGE('datemar &amp; dateaug kaf'!$I$5:$I$94,'datemar &amp; dateaug kaf rank'!$A64)</f>
        <v>500.75502254399998</v>
      </c>
      <c r="R64" s="5" t="str">
        <f>VLOOKUP(S64,'datemar &amp; dateaug kaf'!$J$5:$O$94,6,FALSE)</f>
        <v>1977-78</v>
      </c>
      <c r="S64" s="18">
        <f>LARGE('datemar &amp; dateaug kaf'!$J$5:$J$94,'datemar &amp; dateaug kaf rank'!$A64)</f>
        <v>21294.237217995</v>
      </c>
      <c r="T64" s="5" t="str">
        <f>VLOOKUP(U64,'datemar &amp; dateaug kaf'!$K$5:$O$94,5,FALSE)</f>
        <v>1974-75</v>
      </c>
      <c r="U64" s="18">
        <f>LARGE('datemar &amp; dateaug kaf'!$K$5:$K$94,'datemar &amp; dateaug kaf rank'!$A64)</f>
        <v>19854.140081916001</v>
      </c>
      <c r="V64" s="5" t="str">
        <f>VLOOKUP(W64,'datemar &amp; dateaug kaf'!$L$5:$O$94,4,FALSE)</f>
        <v>1993-94</v>
      </c>
      <c r="W64" s="18">
        <f>LARGE('datemar &amp; dateaug kaf'!$L$5:$L$94,'datemar &amp; dateaug kaf rank'!$A64)</f>
        <v>15187.887694916999</v>
      </c>
      <c r="X64" s="5" t="str">
        <f>VLOOKUP(Y64,'datemar &amp; dateaug kaf'!$M$5:$O$94,3,FALSE)</f>
        <v>1978-79</v>
      </c>
      <c r="Y64" s="18">
        <f>LARGE('datemar &amp; dateaug kaf'!$M$5:$M$94,'datemar &amp; dateaug kaf rank'!$A64)</f>
        <v>8616.3805033320004</v>
      </c>
      <c r="Z64" s="5" t="str">
        <f>VLOOKUP(AA64,'datemar &amp; dateaug kaf'!$N$5:$O$94,2,FALSE)</f>
        <v>1987-88</v>
      </c>
      <c r="AA64" s="18">
        <f>LARGE('datemar &amp; dateaug kaf'!$N$5:$N$94,'datemar &amp; dateaug kaf rank'!$A64)</f>
        <v>3405.6752441879999</v>
      </c>
    </row>
    <row r="65" spans="1:27" x14ac:dyDescent="0.2">
      <c r="A65" s="5">
        <v>60</v>
      </c>
      <c r="B65" s="5" t="str">
        <f>VLOOKUP(C65,'datemar &amp; dateaug kaf'!$B$5:$O$94,14,FALSE)</f>
        <v>1956-57</v>
      </c>
      <c r="C65" s="18">
        <f>LARGE('datemar &amp; dateaug kaf'!$B$5:$B$94,'datemar &amp; dateaug kaf rank'!$A65)</f>
        <v>9729.1652549910013</v>
      </c>
      <c r="D65" s="5" t="str">
        <f>VLOOKUP(E65,'datemar &amp; dateaug kaf'!$C$5:$O$94,13,FALSE)</f>
        <v>1955-56</v>
      </c>
      <c r="E65" s="18">
        <f>LARGE('datemar &amp; dateaug kaf'!$C$5:$C$94,'datemar &amp; dateaug kaf rank'!$A65)</f>
        <v>6046.9644013380002</v>
      </c>
      <c r="F65" s="5" t="str">
        <f>VLOOKUP(G65,'datemar &amp; dateaug kaf'!$D$5:$O$94,12,FALSE)</f>
        <v>1955-56</v>
      </c>
      <c r="G65" s="18">
        <f>LARGE('datemar &amp; dateaug kaf'!$D$5:$D$94,'datemar &amp; dateaug kaf rank'!$A65)</f>
        <v>4154.1975301680004</v>
      </c>
      <c r="H65" s="5" t="str">
        <f>VLOOKUP(I65,'datemar &amp; dateaug kaf'!$E$5:$O$94,11,FALSE)</f>
        <v>1986-87</v>
      </c>
      <c r="I65" s="18">
        <f>LARGE('datemar &amp; dateaug kaf'!$E$5:$E$94,'datemar &amp; dateaug kaf rank'!$A65)</f>
        <v>2898.6663375809999</v>
      </c>
      <c r="J65" s="5" t="str">
        <f>VLOOKUP(K65,'datemar &amp; dateaug kaf'!$F$5:$O$94,10,FALSE)</f>
        <v>1979-80</v>
      </c>
      <c r="K65" s="18">
        <f>LARGE('datemar &amp; dateaug kaf'!$F$5:$F$94,'datemar &amp; dateaug kaf rank'!$A65)</f>
        <v>2101.3070286389998</v>
      </c>
      <c r="L65" s="5" t="str">
        <f>VLOOKUP(M65,'datemar &amp; dateaug kaf'!$G$5:$O$94,9,FALSE)</f>
        <v>1987-88</v>
      </c>
      <c r="M65" s="18">
        <f>LARGE('datemar &amp; dateaug kaf'!$G$5:$G$94,'datemar &amp; dateaug kaf rank'!$A65)</f>
        <v>1475.3017628579998</v>
      </c>
      <c r="N65" s="5" t="str">
        <f>VLOOKUP(O65,'datemar &amp; dateaug kaf'!$H$5:$O$94,8,FALSE)</f>
        <v>1970-71</v>
      </c>
      <c r="O65" s="18">
        <f>LARGE('datemar &amp; dateaug kaf'!$H$5:$H$94,'datemar &amp; dateaug kaf rank'!$A65)</f>
        <v>950.02112139899998</v>
      </c>
      <c r="P65" s="5" t="str">
        <f>VLOOKUP(Q65,'datemar &amp; dateaug kaf'!$I$5:$O$94,7,FALSE)</f>
        <v>2008-09</v>
      </c>
      <c r="Q65" s="18">
        <f>LARGE('datemar &amp; dateaug kaf'!$I$5:$I$94,'datemar &amp; dateaug kaf rank'!$A65)</f>
        <v>499.21783251900001</v>
      </c>
      <c r="R65" s="5" t="str">
        <f>VLOOKUP(S65,'datemar &amp; dateaug kaf'!$J$5:$O$94,6,FALSE)</f>
        <v>1986-87</v>
      </c>
      <c r="S65" s="18">
        <f>LARGE('datemar &amp; dateaug kaf'!$J$5:$J$94,'datemar &amp; dateaug kaf rank'!$A65)</f>
        <v>21163.326148524</v>
      </c>
      <c r="T65" s="5" t="str">
        <f>VLOOKUP(U65,'datemar &amp; dateaug kaf'!$K$5:$O$94,5,FALSE)</f>
        <v>1977-78</v>
      </c>
      <c r="U65" s="18">
        <f>LARGE('datemar &amp; dateaug kaf'!$K$5:$K$94,'datemar &amp; dateaug kaf rank'!$A65)</f>
        <v>19799.374464134999</v>
      </c>
      <c r="V65" s="5" t="str">
        <f>VLOOKUP(W65,'datemar &amp; dateaug kaf'!$L$5:$O$94,4,FALSE)</f>
        <v>1941-42</v>
      </c>
      <c r="W65" s="18">
        <f>LARGE('datemar &amp; dateaug kaf'!$L$5:$L$94,'datemar &amp; dateaug kaf rank'!$A65)</f>
        <v>15169.139927025</v>
      </c>
      <c r="X65" s="5" t="str">
        <f>VLOOKUP(Y65,'datemar &amp; dateaug kaf'!$M$5:$O$94,3,FALSE)</f>
        <v>1972-73</v>
      </c>
      <c r="Y65" s="18">
        <f>LARGE('datemar &amp; dateaug kaf'!$M$5:$M$94,'datemar &amp; dateaug kaf rank'!$A65)</f>
        <v>8580.7176947520002</v>
      </c>
      <c r="Z65" s="5" t="str">
        <f>VLOOKUP(AA65,'datemar &amp; dateaug kaf'!$N$5:$O$94,2,FALSE)</f>
        <v>1948-49</v>
      </c>
      <c r="AA65" s="18">
        <f>LARGE('datemar &amp; dateaug kaf'!$N$5:$N$94,'datemar &amp; dateaug kaf rank'!$A65)</f>
        <v>3388.5816911100001</v>
      </c>
    </row>
    <row r="66" spans="1:27" x14ac:dyDescent="0.2">
      <c r="A66" s="5">
        <v>61</v>
      </c>
      <c r="B66" s="5" t="str">
        <f>VLOOKUP(C66,'datemar &amp; dateaug kaf'!$B$5:$O$94,14,FALSE)</f>
        <v>2000-01</v>
      </c>
      <c r="C66" s="18">
        <f>LARGE('datemar &amp; dateaug kaf'!$B$5:$B$94,'datemar &amp; dateaug kaf rank'!$A66)</f>
        <v>9705.6948426479994</v>
      </c>
      <c r="D66" s="5" t="str">
        <f>VLOOKUP(E66,'datemar &amp; dateaug kaf'!$C$5:$O$94,13,FALSE)</f>
        <v>2000-01</v>
      </c>
      <c r="E66" s="18">
        <f>LARGE('datemar &amp; dateaug kaf'!$C$5:$C$94,'datemar &amp; dateaug kaf rank'!$A66)</f>
        <v>5987.9700233850008</v>
      </c>
      <c r="F66" s="5" t="str">
        <f>VLOOKUP(G66,'datemar &amp; dateaug kaf'!$D$5:$O$94,12,FALSE)</f>
        <v>1976-77</v>
      </c>
      <c r="G66" s="18">
        <f>LARGE('datemar &amp; dateaug kaf'!$D$5:$D$94,'datemar &amp; dateaug kaf rank'!$A66)</f>
        <v>4145.4107536379997</v>
      </c>
      <c r="H66" s="5" t="str">
        <f>VLOOKUP(I66,'datemar &amp; dateaug kaf'!$E$5:$O$94,11,FALSE)</f>
        <v>2002-03</v>
      </c>
      <c r="I66" s="18">
        <f>LARGE('datemar &amp; dateaug kaf'!$E$5:$E$94,'datemar &amp; dateaug kaf rank'!$A66)</f>
        <v>2873.0458426740001</v>
      </c>
      <c r="J66" s="5" t="str">
        <f>VLOOKUP(K66,'datemar &amp; dateaug kaf'!$F$5:$O$94,10,FALSE)</f>
        <v>2009-10</v>
      </c>
      <c r="K66" s="18">
        <f>LARGE('datemar &amp; dateaug kaf'!$F$5:$F$94,'datemar &amp; dateaug kaf rank'!$A66)</f>
        <v>2075.7222362100001</v>
      </c>
      <c r="L66" s="5" t="str">
        <f>VLOOKUP(M66,'datemar &amp; dateaug kaf'!$G$5:$O$94,9,FALSE)</f>
        <v>2013-14</v>
      </c>
      <c r="M66" s="18">
        <f>LARGE('datemar &amp; dateaug kaf'!$G$5:$G$94,'datemar &amp; dateaug kaf rank'!$A66)</f>
        <v>1473.1933331849998</v>
      </c>
      <c r="N66" s="5" t="str">
        <f>VLOOKUP(O66,'datemar &amp; dateaug kaf'!$H$5:$O$94,8,FALSE)</f>
        <v>1968-69</v>
      </c>
      <c r="O66" s="18">
        <f>LARGE('datemar &amp; dateaug kaf'!$H$5:$H$94,'datemar &amp; dateaug kaf rank'!$A66)</f>
        <v>937.91203094399998</v>
      </c>
      <c r="P66" s="5" t="str">
        <f>VLOOKUP(Q66,'datemar &amp; dateaug kaf'!$I$5:$O$94,7,FALSE)</f>
        <v>2000-01</v>
      </c>
      <c r="Q66" s="18">
        <f>LARGE('datemar &amp; dateaug kaf'!$I$5:$I$94,'datemar &amp; dateaug kaf rank'!$A66)</f>
        <v>491.90080800000004</v>
      </c>
      <c r="R66" s="5" t="str">
        <f>VLOOKUP(S66,'datemar &amp; dateaug kaf'!$J$5:$O$94,6,FALSE)</f>
        <v>1979-80</v>
      </c>
      <c r="S66" s="18">
        <f>LARGE('datemar &amp; dateaug kaf'!$J$5:$J$94,'datemar &amp; dateaug kaf rank'!$A66)</f>
        <v>21158.587636305001</v>
      </c>
      <c r="T66" s="5" t="str">
        <f>VLOOKUP(U66,'datemar &amp; dateaug kaf'!$K$5:$O$94,5,FALSE)</f>
        <v>1994-95</v>
      </c>
      <c r="U66" s="18">
        <f>LARGE('datemar &amp; dateaug kaf'!$K$5:$K$94,'datemar &amp; dateaug kaf rank'!$A66)</f>
        <v>19672.850832516</v>
      </c>
      <c r="V66" s="5" t="str">
        <f>VLOOKUP(W66,'datemar &amp; dateaug kaf'!$L$5:$O$94,4,FALSE)</f>
        <v>1988-89</v>
      </c>
      <c r="W66" s="18">
        <f>LARGE('datemar &amp; dateaug kaf'!$L$5:$L$94,'datemar &amp; dateaug kaf rank'!$A66)</f>
        <v>15036.469518776999</v>
      </c>
      <c r="X66" s="5" t="str">
        <f>VLOOKUP(Y66,'datemar &amp; dateaug kaf'!$M$5:$O$94,3,FALSE)</f>
        <v>1988-89</v>
      </c>
      <c r="Y66" s="18">
        <f>LARGE('datemar &amp; dateaug kaf'!$M$5:$M$94,'datemar &amp; dateaug kaf rank'!$A66)</f>
        <v>8563.1937284670003</v>
      </c>
      <c r="Z66" s="5" t="str">
        <f>VLOOKUP(AA66,'datemar &amp; dateaug kaf'!$N$5:$O$94,2,FALSE)</f>
        <v>1968-69</v>
      </c>
      <c r="AA66" s="18">
        <f>LARGE('datemar &amp; dateaug kaf'!$N$5:$N$94,'datemar &amp; dateaug kaf rank'!$A66)</f>
        <v>3388.2742531050003</v>
      </c>
    </row>
    <row r="67" spans="1:27" x14ac:dyDescent="0.2">
      <c r="A67" s="11">
        <v>62</v>
      </c>
      <c r="B67" s="5" t="str">
        <f>VLOOKUP(C67,'datemar &amp; dateaug kaf'!$B$5:$O$94,14,FALSE)</f>
        <v>1929-30</v>
      </c>
      <c r="C67" s="18">
        <f>LARGE('datemar &amp; dateaug kaf'!$B$5:$B$94,'datemar &amp; dateaug kaf rank'!$A67)</f>
        <v>9682.484265006</v>
      </c>
      <c r="D67" s="5" t="str">
        <f>VLOOKUP(E67,'datemar &amp; dateaug kaf'!$C$5:$O$94,13,FALSE)</f>
        <v>2007-08</v>
      </c>
      <c r="E67" s="18">
        <f>LARGE('datemar &amp; dateaug kaf'!$C$5:$C$94,'datemar &amp; dateaug kaf rank'!$A67)</f>
        <v>5961.4291979339996</v>
      </c>
      <c r="F67" s="5" t="str">
        <f>VLOOKUP(G67,'datemar &amp; dateaug kaf'!$D$5:$O$94,12,FALSE)</f>
        <v>1948-49</v>
      </c>
      <c r="G67" s="18">
        <f>LARGE('datemar &amp; dateaug kaf'!$D$5:$D$94,'datemar &amp; dateaug kaf rank'!$A67)</f>
        <v>4017.921171642</v>
      </c>
      <c r="H67" s="5" t="str">
        <f>VLOOKUP(I67,'datemar &amp; dateaug kaf'!$E$5:$O$94,11,FALSE)</f>
        <v>1963-64</v>
      </c>
      <c r="I67" s="18">
        <f>LARGE('datemar &amp; dateaug kaf'!$E$5:$E$94,'datemar &amp; dateaug kaf rank'!$A67)</f>
        <v>2870.6954295390001</v>
      </c>
      <c r="J67" s="5" t="str">
        <f>VLOOKUP(K67,'datemar &amp; dateaug kaf'!$F$5:$O$94,10,FALSE)</f>
        <v>1977-78</v>
      </c>
      <c r="K67" s="18">
        <f>LARGE('datemar &amp; dateaug kaf'!$F$5:$F$94,'datemar &amp; dateaug kaf rank'!$A67)</f>
        <v>2075.0974428449999</v>
      </c>
      <c r="L67" s="5" t="str">
        <f>VLOOKUP(M67,'datemar &amp; dateaug kaf'!$G$5:$O$94,9,FALSE)</f>
        <v>1992-93</v>
      </c>
      <c r="M67" s="18">
        <f>LARGE('datemar &amp; dateaug kaf'!$G$5:$G$94,'datemar &amp; dateaug kaf rank'!$A67)</f>
        <v>1452.6564744510001</v>
      </c>
      <c r="N67" s="5" t="str">
        <f>VLOOKUP(O67,'datemar &amp; dateaug kaf'!$H$5:$O$94,8,FALSE)</f>
        <v>1954-55</v>
      </c>
      <c r="O67" s="18">
        <f>LARGE('datemar &amp; dateaug kaf'!$H$5:$H$94,'datemar &amp; dateaug kaf rank'!$A67)</f>
        <v>935.67269218499996</v>
      </c>
      <c r="P67" s="5" t="str">
        <f>VLOOKUP(Q67,'datemar &amp; dateaug kaf'!$I$5:$O$94,7,FALSE)</f>
        <v>1932-33</v>
      </c>
      <c r="Q67" s="18">
        <f>LARGE('datemar &amp; dateaug kaf'!$I$5:$I$94,'datemar &amp; dateaug kaf rank'!$A67)</f>
        <v>485.13717188999999</v>
      </c>
      <c r="R67" s="5" t="str">
        <f>VLOOKUP(S67,'datemar &amp; dateaug kaf'!$J$5:$O$94,6,FALSE)</f>
        <v>1930-31</v>
      </c>
      <c r="S67" s="18">
        <f>LARGE('datemar &amp; dateaug kaf'!$J$5:$J$94,'datemar &amp; dateaug kaf rank'!$A67)</f>
        <v>21117.117224636997</v>
      </c>
      <c r="T67" s="5" t="str">
        <f>VLOOKUP(U67,'datemar &amp; dateaug kaf'!$K$5:$O$94,5,FALSE)</f>
        <v>1986-87</v>
      </c>
      <c r="U67" s="18">
        <f>LARGE('datemar &amp; dateaug kaf'!$K$5:$K$94,'datemar &amp; dateaug kaf rank'!$A67)</f>
        <v>19569.984059514001</v>
      </c>
      <c r="V67" s="5" t="str">
        <f>VLOOKUP(W67,'datemar &amp; dateaug kaf'!$L$5:$O$94,4,FALSE)</f>
        <v>1969-70</v>
      </c>
      <c r="W67" s="18">
        <f>LARGE('datemar &amp; dateaug kaf'!$L$5:$L$94,'datemar &amp; dateaug kaf rank'!$A67)</f>
        <v>14955.099604473</v>
      </c>
      <c r="X67" s="5" t="str">
        <f>VLOOKUP(Y67,'datemar &amp; dateaug kaf'!$M$5:$O$94,3,FALSE)</f>
        <v>2003-04</v>
      </c>
      <c r="Y67" s="18">
        <f>LARGE('datemar &amp; dateaug kaf'!$M$5:$M$94,'datemar &amp; dateaug kaf rank'!$A67)</f>
        <v>8537.6148864509996</v>
      </c>
      <c r="Z67" s="5" t="str">
        <f>VLOOKUP(AA67,'datemar &amp; dateaug kaf'!$N$5:$O$94,2,FALSE)</f>
        <v>2013-14</v>
      </c>
      <c r="AA67" s="18">
        <f>LARGE('datemar &amp; dateaug kaf'!$N$5:$N$94,'datemar &amp; dateaug kaf rank'!$A67)</f>
        <v>3363.5562375029999</v>
      </c>
    </row>
    <row r="68" spans="1:27" x14ac:dyDescent="0.2">
      <c r="A68" s="11">
        <v>63</v>
      </c>
      <c r="B68" s="5" t="str">
        <f>VLOOKUP(C68,'datemar &amp; dateaug kaf'!$B$5:$O$94,14,FALSE)</f>
        <v>2013-14</v>
      </c>
      <c r="C68" s="18">
        <f>LARGE('datemar &amp; dateaug kaf'!$B$5:$B$94,'datemar &amp; dateaug kaf rank'!$A68)</f>
        <v>9558.9021208800004</v>
      </c>
      <c r="D68" s="5" t="str">
        <f>VLOOKUP(E68,'datemar &amp; dateaug kaf'!$C$5:$O$94,13,FALSE)</f>
        <v>2001-02</v>
      </c>
      <c r="E68" s="18">
        <f>LARGE('datemar &amp; dateaug kaf'!$C$5:$C$94,'datemar &amp; dateaug kaf rank'!$A68)</f>
        <v>5894.7687045660005</v>
      </c>
      <c r="F68" s="5" t="str">
        <f>VLOOKUP(G68,'datemar &amp; dateaug kaf'!$D$5:$O$94,12,FALSE)</f>
        <v>1998-99</v>
      </c>
      <c r="G68" s="18">
        <f>LARGE('datemar &amp; dateaug kaf'!$D$5:$D$94,'datemar &amp; dateaug kaf rank'!$A68)</f>
        <v>4004.2848085170003</v>
      </c>
      <c r="H68" s="5" t="str">
        <f>VLOOKUP(I68,'datemar &amp; dateaug kaf'!$E$5:$O$94,11,FALSE)</f>
        <v>1947-48</v>
      </c>
      <c r="I68" s="18">
        <f>LARGE('datemar &amp; dateaug kaf'!$E$5:$E$94,'datemar &amp; dateaug kaf rank'!$A68)</f>
        <v>2826.3906378119996</v>
      </c>
      <c r="J68" s="5" t="str">
        <f>VLOOKUP(K68,'datemar &amp; dateaug kaf'!$F$5:$O$94,10,FALSE)</f>
        <v>1992-93</v>
      </c>
      <c r="K68" s="18">
        <f>LARGE('datemar &amp; dateaug kaf'!$F$5:$F$94,'datemar &amp; dateaug kaf rank'!$A68)</f>
        <v>2064.7040548049999</v>
      </c>
      <c r="L68" s="5" t="str">
        <f>VLOOKUP(M68,'datemar &amp; dateaug kaf'!$G$5:$O$94,9,FALSE)</f>
        <v>2007-08</v>
      </c>
      <c r="M68" s="18">
        <f>LARGE('datemar &amp; dateaug kaf'!$G$5:$G$94,'datemar &amp; dateaug kaf rank'!$A68)</f>
        <v>1443.0366401009999</v>
      </c>
      <c r="N68" s="5" t="str">
        <f>VLOOKUP(O68,'datemar &amp; dateaug kaf'!$H$5:$O$94,8,FALSE)</f>
        <v>2008-09</v>
      </c>
      <c r="O68" s="18">
        <f>LARGE('datemar &amp; dateaug kaf'!$H$5:$H$94,'datemar &amp; dateaug kaf rank'!$A68)</f>
        <v>917.13517221899997</v>
      </c>
      <c r="P68" s="5" t="str">
        <f>VLOOKUP(Q68,'datemar &amp; dateaug kaf'!$I$5:$O$94,7,FALSE)</f>
        <v>2007-08</v>
      </c>
      <c r="Q68" s="18">
        <f>LARGE('datemar &amp; dateaug kaf'!$I$5:$I$94,'datemar &amp; dateaug kaf rank'!$A68)</f>
        <v>481.57089103200002</v>
      </c>
      <c r="R68" s="5" t="str">
        <f>VLOOKUP(S68,'datemar &amp; dateaug kaf'!$J$5:$O$94,6,FALSE)</f>
        <v>1952-53</v>
      </c>
      <c r="S68" s="18">
        <f>LARGE('datemar &amp; dateaug kaf'!$J$5:$J$94,'datemar &amp; dateaug kaf rank'!$A68)</f>
        <v>20874.058721354999</v>
      </c>
      <c r="T68" s="5" t="str">
        <f>VLOOKUP(U68,'datemar &amp; dateaug kaf'!$K$5:$O$94,5,FALSE)</f>
        <v>1983-84</v>
      </c>
      <c r="U68" s="18">
        <f>LARGE('datemar &amp; dateaug kaf'!$K$5:$K$94,'datemar &amp; dateaug kaf rank'!$A68)</f>
        <v>19518.044887908</v>
      </c>
      <c r="V68" s="5" t="str">
        <f>VLOOKUP(W68,'datemar &amp; dateaug kaf'!$L$5:$O$94,4,FALSE)</f>
        <v>1987-88</v>
      </c>
      <c r="W68" s="18">
        <f>LARGE('datemar &amp; dateaug kaf'!$L$5:$L$94,'datemar &amp; dateaug kaf rank'!$A68)</f>
        <v>14948.587869179999</v>
      </c>
      <c r="X68" s="5" t="str">
        <f>VLOOKUP(Y68,'datemar &amp; dateaug kaf'!$M$5:$O$94,3,FALSE)</f>
        <v>1957-58</v>
      </c>
      <c r="Y68" s="18">
        <f>LARGE('datemar &amp; dateaug kaf'!$M$5:$M$94,'datemar &amp; dateaug kaf rank'!$A68)</f>
        <v>8487.0720784290006</v>
      </c>
      <c r="Z68" s="5" t="str">
        <f>VLOOKUP(AA68,'datemar &amp; dateaug kaf'!$N$5:$O$94,2,FALSE)</f>
        <v>1969-70</v>
      </c>
      <c r="AA68" s="18">
        <f>LARGE('datemar &amp; dateaug kaf'!$N$5:$N$94,'datemar &amp; dateaug kaf rank'!$A68)</f>
        <v>3356.4236757869999</v>
      </c>
    </row>
    <row r="69" spans="1:27" x14ac:dyDescent="0.2">
      <c r="A69" s="11">
        <v>64</v>
      </c>
      <c r="B69" s="5" t="str">
        <f>VLOOKUP(C69,'datemar &amp; dateaug kaf'!$B$5:$O$94,14,FALSE)</f>
        <v>2010-11</v>
      </c>
      <c r="C69" s="18">
        <f>LARGE('datemar &amp; dateaug kaf'!$B$5:$B$94,'datemar &amp; dateaug kaf rank'!$A69)</f>
        <v>9377.0059293540016</v>
      </c>
      <c r="D69" s="5" t="str">
        <f>VLOOKUP(E69,'datemar &amp; dateaug kaf'!$C$5:$O$94,13,FALSE)</f>
        <v>1998-99</v>
      </c>
      <c r="E69" s="18">
        <f>LARGE('datemar &amp; dateaug kaf'!$C$5:$C$94,'datemar &amp; dateaug kaf rank'!$A69)</f>
        <v>5883.7227545670003</v>
      </c>
      <c r="F69" s="5" t="str">
        <f>VLOOKUP(G69,'datemar &amp; dateaug kaf'!$D$5:$O$94,12,FALSE)</f>
        <v>1994-95</v>
      </c>
      <c r="G69" s="18">
        <f>LARGE('datemar &amp; dateaug kaf'!$D$5:$D$94,'datemar &amp; dateaug kaf rank'!$A69)</f>
        <v>3926.6239849829999</v>
      </c>
      <c r="H69" s="5" t="str">
        <f>VLOOKUP(I69,'datemar &amp; dateaug kaf'!$E$5:$O$94,11,FALSE)</f>
        <v>1944-45</v>
      </c>
      <c r="I69" s="18">
        <f>LARGE('datemar &amp; dateaug kaf'!$E$5:$E$94,'datemar &amp; dateaug kaf rank'!$A69)</f>
        <v>2822.6874974550001</v>
      </c>
      <c r="J69" s="5" t="str">
        <f>VLOOKUP(K69,'datemar &amp; dateaug kaf'!$F$5:$O$94,10,FALSE)</f>
        <v>2000-01</v>
      </c>
      <c r="K69" s="18">
        <f>LARGE('datemar &amp; dateaug kaf'!$F$5:$F$94,'datemar &amp; dateaug kaf rank'!$A69)</f>
        <v>2043.9668655</v>
      </c>
      <c r="L69" s="5" t="str">
        <f>VLOOKUP(M69,'datemar &amp; dateaug kaf'!$G$5:$O$94,9,FALSE)</f>
        <v>1976-77</v>
      </c>
      <c r="M69" s="18">
        <f>LARGE('datemar &amp; dateaug kaf'!$G$5:$G$94,'datemar &amp; dateaug kaf rank'!$A69)</f>
        <v>1437.0624254489999</v>
      </c>
      <c r="N69" s="5" t="str">
        <f>VLOOKUP(O69,'datemar &amp; dateaug kaf'!$H$5:$O$94,8,FALSE)</f>
        <v>1992-93</v>
      </c>
      <c r="O69" s="18">
        <f>LARGE('datemar &amp; dateaug kaf'!$H$5:$H$94,'datemar &amp; dateaug kaf rank'!$A69)</f>
        <v>914.82442850399991</v>
      </c>
      <c r="P69" s="5" t="str">
        <f>VLOOKUP(Q69,'datemar &amp; dateaug kaf'!$I$5:$O$94,7,FALSE)</f>
        <v>1938-39</v>
      </c>
      <c r="Q69" s="18">
        <f>LARGE('datemar &amp; dateaug kaf'!$I$5:$I$94,'datemar &amp; dateaug kaf rank'!$A69)</f>
        <v>480.95601502200003</v>
      </c>
      <c r="R69" s="5" t="str">
        <f>VLOOKUP(S69,'datemar &amp; dateaug kaf'!$J$5:$O$94,6,FALSE)</f>
        <v>1997-98</v>
      </c>
      <c r="S69" s="18">
        <f>LARGE('datemar &amp; dateaug kaf'!$J$5:$J$94,'datemar &amp; dateaug kaf rank'!$A69)</f>
        <v>20867.045167899003</v>
      </c>
      <c r="T69" s="5" t="str">
        <f>VLOOKUP(U69,'datemar &amp; dateaug kaf'!$K$5:$O$94,5,FALSE)</f>
        <v>1987-88</v>
      </c>
      <c r="U69" s="18">
        <f>LARGE('datemar &amp; dateaug kaf'!$K$5:$K$94,'datemar &amp; dateaug kaf rank'!$A69)</f>
        <v>19473.030013562999</v>
      </c>
      <c r="V69" s="5" t="str">
        <f>VLOOKUP(W69,'datemar &amp; dateaug kaf'!$L$5:$O$94,4,FALSE)</f>
        <v>2002-03</v>
      </c>
      <c r="W69" s="18">
        <f>LARGE('datemar &amp; dateaug kaf'!$L$5:$L$94,'datemar &amp; dateaug kaf rank'!$A69)</f>
        <v>14760.798785313</v>
      </c>
      <c r="X69" s="5" t="str">
        <f>VLOOKUP(Y69,'datemar &amp; dateaug kaf'!$M$5:$O$94,3,FALSE)</f>
        <v>1968-69</v>
      </c>
      <c r="Y69" s="18">
        <f>LARGE('datemar &amp; dateaug kaf'!$M$5:$M$94,'datemar &amp; dateaug kaf rank'!$A69)</f>
        <v>8450.1180302280009</v>
      </c>
      <c r="Z69" s="5" t="str">
        <f>VLOOKUP(AA69,'datemar &amp; dateaug kaf'!$N$5:$O$94,2,FALSE)</f>
        <v>1972-73</v>
      </c>
      <c r="AA69" s="18">
        <f>LARGE('datemar &amp; dateaug kaf'!$N$5:$N$94,'datemar &amp; dateaug kaf rank'!$A69)</f>
        <v>3345.417395208</v>
      </c>
    </row>
    <row r="70" spans="1:27" x14ac:dyDescent="0.2">
      <c r="A70" s="11">
        <v>65</v>
      </c>
      <c r="B70" s="5" t="str">
        <f>VLOOKUP(C70,'datemar &amp; dateaug kaf'!$B$5:$O$94,14,FALSE)</f>
        <v>1994-95</v>
      </c>
      <c r="C70" s="18">
        <f>LARGE('datemar &amp; dateaug kaf'!$B$5:$B$94,'datemar &amp; dateaug kaf rank'!$A70)</f>
        <v>9342.3705587519999</v>
      </c>
      <c r="D70" s="5" t="str">
        <f>VLOOKUP(E70,'datemar &amp; dateaug kaf'!$C$5:$O$94,13,FALSE)</f>
        <v>1985-86</v>
      </c>
      <c r="E70" s="18">
        <f>LARGE('datemar &amp; dateaug kaf'!$C$5:$C$94,'datemar &amp; dateaug kaf rank'!$A70)</f>
        <v>5869.939614588</v>
      </c>
      <c r="F70" s="5" t="str">
        <f>VLOOKUP(G70,'datemar &amp; dateaug kaf'!$D$5:$O$94,12,FALSE)</f>
        <v>2000-01</v>
      </c>
      <c r="G70" s="18">
        <f>LARGE('datemar &amp; dateaug kaf'!$D$5:$D$94,'datemar &amp; dateaug kaf rank'!$A70)</f>
        <v>3916.8692746050001</v>
      </c>
      <c r="H70" s="5" t="str">
        <f>VLOOKUP(I70,'datemar &amp; dateaug kaf'!$E$5:$O$94,11,FALSE)</f>
        <v>2009-10</v>
      </c>
      <c r="I70" s="18">
        <f>LARGE('datemar &amp; dateaug kaf'!$E$5:$E$94,'datemar &amp; dateaug kaf rank'!$A70)</f>
        <v>2812.6808862600001</v>
      </c>
      <c r="J70" s="5" t="str">
        <f>VLOOKUP(K70,'datemar &amp; dateaug kaf'!$F$5:$O$94,10,FALSE)</f>
        <v>2013-14</v>
      </c>
      <c r="K70" s="18">
        <f>LARGE('datemar &amp; dateaug kaf'!$F$5:$F$94,'datemar &amp; dateaug kaf rank'!$A70)</f>
        <v>2027.3195933969998</v>
      </c>
      <c r="L70" s="5" t="str">
        <f>VLOOKUP(M70,'datemar &amp; dateaug kaf'!$G$5:$O$94,9,FALSE)</f>
        <v>1929-30</v>
      </c>
      <c r="M70" s="18">
        <f>LARGE('datemar &amp; dateaug kaf'!$G$5:$G$94,'datemar &amp; dateaug kaf rank'!$A70)</f>
        <v>1436.459450265</v>
      </c>
      <c r="N70" s="5" t="str">
        <f>VLOOKUP(O70,'datemar &amp; dateaug kaf'!$H$5:$O$94,8,FALSE)</f>
        <v>1950-51</v>
      </c>
      <c r="O70" s="18">
        <f>LARGE('datemar &amp; dateaug kaf'!$H$5:$H$94,'datemar &amp; dateaug kaf rank'!$A70)</f>
        <v>912.3312054569999</v>
      </c>
      <c r="P70" s="5" t="str">
        <f>VLOOKUP(Q70,'datemar &amp; dateaug kaf'!$I$5:$O$94,7,FALSE)</f>
        <v>1930-31</v>
      </c>
      <c r="Q70" s="18">
        <f>LARGE('datemar &amp; dateaug kaf'!$I$5:$I$94,'datemar &amp; dateaug kaf rank'!$A70)</f>
        <v>480.64857701699998</v>
      </c>
      <c r="R70" s="5" t="str">
        <f>VLOOKUP(S70,'datemar &amp; dateaug kaf'!$J$5:$O$94,6,FALSE)</f>
        <v>1983-84</v>
      </c>
      <c r="S70" s="18">
        <f>LARGE('datemar &amp; dateaug kaf'!$J$5:$J$94,'datemar &amp; dateaug kaf rank'!$A70)</f>
        <v>20824.934095098</v>
      </c>
      <c r="T70" s="5" t="str">
        <f>VLOOKUP(U70,'datemar &amp; dateaug kaf'!$K$5:$O$94,5,FALSE)</f>
        <v>1997-98</v>
      </c>
      <c r="U70" s="18">
        <f>LARGE('datemar &amp; dateaug kaf'!$K$5:$K$94,'datemar &amp; dateaug kaf rank'!$A70)</f>
        <v>19279.891508409</v>
      </c>
      <c r="V70" s="5" t="str">
        <f>VLOOKUP(W70,'datemar &amp; dateaug kaf'!$L$5:$O$94,4,FALSE)</f>
        <v>1942-43</v>
      </c>
      <c r="W70" s="18">
        <f>LARGE('datemar &amp; dateaug kaf'!$L$5:$L$94,'datemar &amp; dateaug kaf rank'!$A70)</f>
        <v>14554.497966602999</v>
      </c>
      <c r="X70" s="5" t="str">
        <f>VLOOKUP(Y70,'datemar &amp; dateaug kaf'!$M$5:$O$94,3,FALSE)</f>
        <v>1937-38</v>
      </c>
      <c r="Y70" s="18">
        <f>LARGE('datemar &amp; dateaug kaf'!$M$5:$M$94,'datemar &amp; dateaug kaf rank'!$A70)</f>
        <v>8418.205965309</v>
      </c>
      <c r="Z70" s="5" t="str">
        <f>VLOOKUP(AA70,'datemar &amp; dateaug kaf'!$N$5:$O$94,2,FALSE)</f>
        <v>2000-01</v>
      </c>
      <c r="AA70" s="18">
        <f>LARGE('datemar &amp; dateaug kaf'!$N$5:$N$94,'datemar &amp; dateaug kaf rank'!$A70)</f>
        <v>3317.7479747580001</v>
      </c>
    </row>
    <row r="71" spans="1:27" x14ac:dyDescent="0.2">
      <c r="A71" s="11">
        <v>66</v>
      </c>
      <c r="B71" s="5" t="str">
        <f>VLOOKUP(C71,'datemar &amp; dateaug kaf'!$B$5:$O$94,14,FALSE)</f>
        <v>2001-02</v>
      </c>
      <c r="C71" s="18">
        <f>LARGE('datemar &amp; dateaug kaf'!$B$5:$B$94,'datemar &amp; dateaug kaf rank'!$A71)</f>
        <v>9212.5166793239987</v>
      </c>
      <c r="D71" s="5" t="str">
        <f>VLOOKUP(E71,'datemar &amp; dateaug kaf'!$C$5:$O$94,13,FALSE)</f>
        <v>1994-95</v>
      </c>
      <c r="E71" s="18">
        <f>LARGE('datemar &amp; dateaug kaf'!$C$5:$C$94,'datemar &amp; dateaug kaf rank'!$A71)</f>
        <v>5841.9429214230004</v>
      </c>
      <c r="F71" s="5" t="str">
        <f>VLOOKUP(G71,'datemar &amp; dateaug kaf'!$D$5:$O$94,12,FALSE)</f>
        <v>1986-87</v>
      </c>
      <c r="G71" s="18">
        <f>LARGE('datemar &amp; dateaug kaf'!$D$5:$D$94,'datemar &amp; dateaug kaf rank'!$A71)</f>
        <v>3894.3965481750001</v>
      </c>
      <c r="H71" s="5" t="str">
        <f>VLOOKUP(I71,'datemar &amp; dateaug kaf'!$E$5:$O$94,11,FALSE)</f>
        <v>1949-50</v>
      </c>
      <c r="I71" s="18">
        <f>LARGE('datemar &amp; dateaug kaf'!$E$5:$E$94,'datemar &amp; dateaug kaf rank'!$A71)</f>
        <v>2797.987333092</v>
      </c>
      <c r="J71" s="5" t="str">
        <f>VLOOKUP(K71,'datemar &amp; dateaug kaf'!$F$5:$O$94,10,FALSE)</f>
        <v>1963-64</v>
      </c>
      <c r="K71" s="18">
        <f>LARGE('datemar &amp; dateaug kaf'!$F$5:$F$94,'datemar &amp; dateaug kaf rank'!$A71)</f>
        <v>2020.2028994489999</v>
      </c>
      <c r="L71" s="5" t="str">
        <f>VLOOKUP(M71,'datemar &amp; dateaug kaf'!$G$5:$O$94,9,FALSE)</f>
        <v>1961-62</v>
      </c>
      <c r="M71" s="18">
        <f>LARGE('datemar &amp; dateaug kaf'!$G$5:$G$94,'datemar &amp; dateaug kaf rank'!$A71)</f>
        <v>1424.6538308730001</v>
      </c>
      <c r="N71" s="5" t="str">
        <f>VLOOKUP(O71,'datemar &amp; dateaug kaf'!$H$5:$O$94,8,FALSE)</f>
        <v>2007-08</v>
      </c>
      <c r="O71" s="18">
        <f>LARGE('datemar &amp; dateaug kaf'!$H$5:$H$94,'datemar &amp; dateaug kaf rank'!$A71)</f>
        <v>909.75467662799997</v>
      </c>
      <c r="P71" s="5" t="str">
        <f>VLOOKUP(Q71,'datemar &amp; dateaug kaf'!$I$5:$O$94,7,FALSE)</f>
        <v>1945-46</v>
      </c>
      <c r="Q71" s="18">
        <f>LARGE('datemar &amp; dateaug kaf'!$I$5:$I$94,'datemar &amp; dateaug kaf rank'!$A71)</f>
        <v>477.57419696699998</v>
      </c>
      <c r="R71" s="5" t="str">
        <f>VLOOKUP(S71,'datemar &amp; dateaug kaf'!$J$5:$O$94,6,FALSE)</f>
        <v>1994-95</v>
      </c>
      <c r="S71" s="18">
        <f>LARGE('datemar &amp; dateaug kaf'!$J$5:$J$94,'datemar &amp; dateaug kaf rank'!$A71)</f>
        <v>20819.614425876</v>
      </c>
      <c r="T71" s="5" t="str">
        <f>VLOOKUP(U71,'datemar &amp; dateaug kaf'!$K$5:$O$94,5,FALSE)</f>
        <v>1988-89</v>
      </c>
      <c r="U71" s="18">
        <f>LARGE('datemar &amp; dateaug kaf'!$K$5:$K$94,'datemar &amp; dateaug kaf rank'!$A71)</f>
        <v>19110.269035431</v>
      </c>
      <c r="V71" s="5" t="str">
        <f>VLOOKUP(W71,'datemar &amp; dateaug kaf'!$L$5:$O$94,4,FALSE)</f>
        <v>1956-57</v>
      </c>
      <c r="W71" s="18">
        <f>LARGE('datemar &amp; dateaug kaf'!$L$5:$L$94,'datemar &amp; dateaug kaf rank'!$A71)</f>
        <v>14524.946232173999</v>
      </c>
      <c r="X71" s="5" t="str">
        <f>VLOOKUP(Y71,'datemar &amp; dateaug kaf'!$M$5:$O$94,3,FALSE)</f>
        <v>1936-37</v>
      </c>
      <c r="Y71" s="18">
        <f>LARGE('datemar &amp; dateaug kaf'!$M$5:$M$94,'datemar &amp; dateaug kaf rank'!$A71)</f>
        <v>8409.4747259669984</v>
      </c>
      <c r="Z71" s="5" t="str">
        <f>VLOOKUP(AA71,'datemar &amp; dateaug kaf'!$N$5:$O$94,2,FALSE)</f>
        <v>1943-44</v>
      </c>
      <c r="AA71" s="18">
        <f>LARGE('datemar &amp; dateaug kaf'!$N$5:$N$94,'datemar &amp; dateaug kaf rank'!$A71)</f>
        <v>3312.2140906679997</v>
      </c>
    </row>
    <row r="72" spans="1:27" x14ac:dyDescent="0.2">
      <c r="A72" s="11">
        <v>67</v>
      </c>
      <c r="B72" s="5" t="str">
        <f>VLOOKUP(C72,'datemar &amp; dateaug kaf'!$B$5:$O$94,14,FALSE)</f>
        <v>1977-78</v>
      </c>
      <c r="C72" s="18">
        <f>LARGE('datemar &amp; dateaug kaf'!$B$5:$B$94,'datemar &amp; dateaug kaf rank'!$A72)</f>
        <v>9130.7937071819997</v>
      </c>
      <c r="D72" s="5" t="str">
        <f>VLOOKUP(E72,'datemar &amp; dateaug kaf'!$C$5:$O$94,13,FALSE)</f>
        <v>1935-36</v>
      </c>
      <c r="E72" s="18">
        <f>LARGE('datemar &amp; dateaug kaf'!$C$5:$C$94,'datemar &amp; dateaug kaf rank'!$A72)</f>
        <v>5791.2652373729998</v>
      </c>
      <c r="F72" s="5" t="str">
        <f>VLOOKUP(G72,'datemar &amp; dateaug kaf'!$D$5:$O$94,12,FALSE)</f>
        <v>1993-94</v>
      </c>
      <c r="G72" s="18">
        <f>LARGE('datemar &amp; dateaug kaf'!$D$5:$D$94,'datemar &amp; dateaug kaf rank'!$A72)</f>
        <v>3886.88911044</v>
      </c>
      <c r="H72" s="5" t="str">
        <f>VLOOKUP(I72,'datemar &amp; dateaug kaf'!$E$5:$O$94,11,FALSE)</f>
        <v>2000-01</v>
      </c>
      <c r="I72" s="18">
        <f>LARGE('datemar &amp; dateaug kaf'!$E$5:$E$94,'datemar &amp; dateaug kaf rank'!$A72)</f>
        <v>2739.6891534600004</v>
      </c>
      <c r="J72" s="5" t="str">
        <f>VLOOKUP(K72,'datemar &amp; dateaug kaf'!$F$5:$O$94,10,FALSE)</f>
        <v>1955-56</v>
      </c>
      <c r="K72" s="18">
        <f>LARGE('datemar &amp; dateaug kaf'!$F$5:$F$94,'datemar &amp; dateaug kaf rank'!$A72)</f>
        <v>1993.933809525</v>
      </c>
      <c r="L72" s="5" t="str">
        <f>VLOOKUP(M72,'datemar &amp; dateaug kaf'!$G$5:$O$94,9,FALSE)</f>
        <v>1970-71</v>
      </c>
      <c r="M72" s="18">
        <f>LARGE('datemar &amp; dateaug kaf'!$G$5:$G$94,'datemar &amp; dateaug kaf rank'!$A72)</f>
        <v>1423.598624301</v>
      </c>
      <c r="N72" s="5" t="str">
        <f>VLOOKUP(O72,'datemar &amp; dateaug kaf'!$H$5:$O$94,8,FALSE)</f>
        <v>1932-33</v>
      </c>
      <c r="O72" s="18">
        <f>LARGE('datemar &amp; dateaug kaf'!$H$5:$H$94,'datemar &amp; dateaug kaf rank'!$A72)</f>
        <v>894.55732182600002</v>
      </c>
      <c r="P72" s="5" t="str">
        <f>VLOOKUP(Q72,'datemar &amp; dateaug kaf'!$I$5:$O$94,7,FALSE)</f>
        <v>1949-50</v>
      </c>
      <c r="Q72" s="18">
        <f>LARGE('datemar &amp; dateaug kaf'!$I$5:$I$94,'datemar &amp; dateaug kaf rank'!$A72)</f>
        <v>470.31866004900002</v>
      </c>
      <c r="R72" s="5" t="str">
        <f>VLOOKUP(S72,'datemar &amp; dateaug kaf'!$J$5:$O$94,6,FALSE)</f>
        <v>1991-92</v>
      </c>
      <c r="S72" s="18">
        <f>LARGE('datemar &amp; dateaug kaf'!$J$5:$J$94,'datemar &amp; dateaug kaf rank'!$A72)</f>
        <v>20761.449138800999</v>
      </c>
      <c r="T72" s="5" t="str">
        <f>VLOOKUP(U72,'datemar &amp; dateaug kaf'!$K$5:$O$94,5,FALSE)</f>
        <v>1979-80</v>
      </c>
      <c r="U72" s="18">
        <f>LARGE('datemar &amp; dateaug kaf'!$K$5:$K$94,'datemar &amp; dateaug kaf rank'!$A72)</f>
        <v>18995.850527325001</v>
      </c>
      <c r="V72" s="5" t="str">
        <f>VLOOKUP(W72,'datemar &amp; dateaug kaf'!$L$5:$O$94,4,FALSE)</f>
        <v>1938-39</v>
      </c>
      <c r="W72" s="18">
        <f>LARGE('datemar &amp; dateaug kaf'!$L$5:$L$94,'datemar &amp; dateaug kaf rank'!$A72)</f>
        <v>14503.840117263</v>
      </c>
      <c r="X72" s="5" t="str">
        <f>VLOOKUP(Y72,'datemar &amp; dateaug kaf'!$M$5:$O$94,3,FALSE)</f>
        <v>1940-41</v>
      </c>
      <c r="Y72" s="18">
        <f>LARGE('datemar &amp; dateaug kaf'!$M$5:$M$94,'datemar &amp; dateaug kaf rank'!$A72)</f>
        <v>8371.9672893570005</v>
      </c>
      <c r="Z72" s="5" t="str">
        <f>VLOOKUP(AA72,'datemar &amp; dateaug kaf'!$N$5:$O$94,2,FALSE)</f>
        <v>1950-51</v>
      </c>
      <c r="AA72" s="18">
        <f>LARGE('datemar &amp; dateaug kaf'!$N$5:$N$94,'datemar &amp; dateaug kaf rank'!$A72)</f>
        <v>3298.6868184479999</v>
      </c>
    </row>
    <row r="73" spans="1:27" x14ac:dyDescent="0.2">
      <c r="A73" s="11">
        <v>68</v>
      </c>
      <c r="B73" s="5" t="str">
        <f>VLOOKUP(C73,'datemar &amp; dateaug kaf'!$B$5:$O$94,14,FALSE)</f>
        <v>1998-99</v>
      </c>
      <c r="C73" s="18">
        <f>LARGE('datemar &amp; dateaug kaf'!$B$5:$B$94,'datemar &amp; dateaug kaf rank'!$A73)</f>
        <v>9083.3530478039993</v>
      </c>
      <c r="D73" s="5" t="str">
        <f>VLOOKUP(E73,'datemar &amp; dateaug kaf'!$C$5:$O$94,13,FALSE)</f>
        <v>2006-07</v>
      </c>
      <c r="E73" s="18">
        <f>LARGE('datemar &amp; dateaug kaf'!$C$5:$C$94,'datemar &amp; dateaug kaf rank'!$A73)</f>
        <v>5749.3306934909997</v>
      </c>
      <c r="F73" s="5" t="str">
        <f>VLOOKUP(G73,'datemar &amp; dateaug kaf'!$D$5:$O$94,12,FALSE)</f>
        <v>2017-18</v>
      </c>
      <c r="G73" s="18">
        <f>LARGE('datemar &amp; dateaug kaf'!$D$5:$D$94,'datemar &amp; dateaug kaf rank'!$A73)</f>
        <v>3834.1783686150002</v>
      </c>
      <c r="H73" s="5" t="str">
        <f>VLOOKUP(I73,'datemar &amp; dateaug kaf'!$E$5:$O$94,11,FALSE)</f>
        <v>1977-78</v>
      </c>
      <c r="I73" s="18">
        <f>LARGE('datemar &amp; dateaug kaf'!$E$5:$E$94,'datemar &amp; dateaug kaf rank'!$A73)</f>
        <v>2726.7271704750001</v>
      </c>
      <c r="J73" s="5" t="str">
        <f>VLOOKUP(K73,'datemar &amp; dateaug kaf'!$F$5:$O$94,10,FALSE)</f>
        <v>1987-88</v>
      </c>
      <c r="K73" s="18">
        <f>LARGE('datemar &amp; dateaug kaf'!$F$5:$F$94,'datemar &amp; dateaug kaf rank'!$A73)</f>
        <v>1986.694140375</v>
      </c>
      <c r="L73" s="5" t="str">
        <f>VLOOKUP(M73,'datemar &amp; dateaug kaf'!$G$5:$O$94,9,FALSE)</f>
        <v>1946-47</v>
      </c>
      <c r="M73" s="18">
        <f>LARGE('datemar &amp; dateaug kaf'!$G$5:$G$94,'datemar &amp; dateaug kaf rank'!$A73)</f>
        <v>1396.3060633409998</v>
      </c>
      <c r="N73" s="5" t="str">
        <f>VLOOKUP(O73,'datemar &amp; dateaug kaf'!$H$5:$O$94,8,FALSE)</f>
        <v>1976-77</v>
      </c>
      <c r="O73" s="18">
        <f>LARGE('datemar &amp; dateaug kaf'!$H$5:$H$94,'datemar &amp; dateaug kaf rank'!$A73)</f>
        <v>867.81021539100004</v>
      </c>
      <c r="P73" s="5" t="str">
        <f>VLOOKUP(Q73,'datemar &amp; dateaug kaf'!$I$5:$O$94,7,FALSE)</f>
        <v>1984-85</v>
      </c>
      <c r="Q73" s="18">
        <f>LARGE('datemar &amp; dateaug kaf'!$I$5:$I$94,'datemar &amp; dateaug kaf rank'!$A73)</f>
        <v>469.33485843299997</v>
      </c>
      <c r="R73" s="5" t="str">
        <f>VLOOKUP(S73,'datemar &amp; dateaug kaf'!$J$5:$O$94,6,FALSE)</f>
        <v>1974-75</v>
      </c>
      <c r="S73" s="18">
        <f>LARGE('datemar &amp; dateaug kaf'!$J$5:$J$94,'datemar &amp; dateaug kaf rank'!$A73)</f>
        <v>20608.652450316</v>
      </c>
      <c r="T73" s="5" t="str">
        <f>VLOOKUP(U73,'datemar &amp; dateaug kaf'!$K$5:$O$94,5,FALSE)</f>
        <v>1941-42</v>
      </c>
      <c r="U73" s="18">
        <f>LARGE('datemar &amp; dateaug kaf'!$K$5:$K$94,'datemar &amp; dateaug kaf rank'!$A73)</f>
        <v>18912.935489112002</v>
      </c>
      <c r="V73" s="5" t="str">
        <f>VLOOKUP(W73,'datemar &amp; dateaug kaf'!$L$5:$O$94,4,FALSE)</f>
        <v>1978-79</v>
      </c>
      <c r="W73" s="18">
        <f>LARGE('datemar &amp; dateaug kaf'!$L$5:$L$94,'datemar &amp; dateaug kaf rank'!$A73)</f>
        <v>14418.509211371998</v>
      </c>
      <c r="X73" s="5" t="str">
        <f>VLOOKUP(Y73,'datemar &amp; dateaug kaf'!$M$5:$O$94,3,FALSE)</f>
        <v>1987-88</v>
      </c>
      <c r="Y73" s="18">
        <f>LARGE('datemar &amp; dateaug kaf'!$M$5:$M$94,'datemar &amp; dateaug kaf rank'!$A73)</f>
        <v>8347.5567117600003</v>
      </c>
      <c r="Z73" s="5" t="str">
        <f>VLOOKUP(AA73,'datemar &amp; dateaug kaf'!$N$5:$O$94,2,FALSE)</f>
        <v>1978-79</v>
      </c>
      <c r="AA73" s="18">
        <f>LARGE('datemar &amp; dateaug kaf'!$N$5:$N$94,'datemar &amp; dateaug kaf rank'!$A73)</f>
        <v>3295.2435127920003</v>
      </c>
    </row>
    <row r="74" spans="1:27" x14ac:dyDescent="0.2">
      <c r="A74" s="11">
        <v>69</v>
      </c>
      <c r="B74" s="5" t="str">
        <f>VLOOKUP(C74,'datemar &amp; dateaug kaf'!$B$5:$O$94,14,FALSE)</f>
        <v>1992-93</v>
      </c>
      <c r="C74" s="18">
        <f>LARGE('datemar &amp; dateaug kaf'!$B$5:$B$94,'datemar &amp; dateaug kaf rank'!$A74)</f>
        <v>9043.7113963980009</v>
      </c>
      <c r="D74" s="5" t="str">
        <f>VLOOKUP(E74,'datemar &amp; dateaug kaf'!$C$5:$O$94,13,FALSE)</f>
        <v>1928-29</v>
      </c>
      <c r="E74" s="18">
        <f>LARGE('datemar &amp; dateaug kaf'!$C$5:$C$94,'datemar &amp; dateaug kaf rank'!$A74)</f>
        <v>5733.2903635139992</v>
      </c>
      <c r="F74" s="5" t="str">
        <f>VLOOKUP(G74,'datemar &amp; dateaug kaf'!$D$5:$O$94,12,FALSE)</f>
        <v>1938-39</v>
      </c>
      <c r="G74" s="18">
        <f>LARGE('datemar &amp; dateaug kaf'!$D$5:$D$94,'datemar &amp; dateaug kaf rank'!$A74)</f>
        <v>3774.9201890190002</v>
      </c>
      <c r="H74" s="5" t="str">
        <f>VLOOKUP(I74,'datemar &amp; dateaug kaf'!$E$5:$O$94,11,FALSE)</f>
        <v>1956-57</v>
      </c>
      <c r="I74" s="18">
        <f>LARGE('datemar &amp; dateaug kaf'!$E$5:$E$94,'datemar &amp; dateaug kaf rank'!$A74)</f>
        <v>2725.7949391049997</v>
      </c>
      <c r="J74" s="5" t="str">
        <f>VLOOKUP(K74,'datemar &amp; dateaug kaf'!$F$5:$O$94,10,FALSE)</f>
        <v>1976-77</v>
      </c>
      <c r="K74" s="18">
        <f>LARGE('datemar &amp; dateaug kaf'!$F$5:$F$94,'datemar &amp; dateaug kaf rank'!$A74)</f>
        <v>1970.2829013210001</v>
      </c>
      <c r="L74" s="5" t="str">
        <f>VLOOKUP(M74,'datemar &amp; dateaug kaf'!$G$5:$O$94,9,FALSE)</f>
        <v>1963-64</v>
      </c>
      <c r="M74" s="18">
        <f>LARGE('datemar &amp; dateaug kaf'!$G$5:$G$94,'datemar &amp; dateaug kaf rank'!$A74)</f>
        <v>1388.9096999820001</v>
      </c>
      <c r="N74" s="5" t="str">
        <f>VLOOKUP(O74,'datemar &amp; dateaug kaf'!$H$5:$O$94,8,FALSE)</f>
        <v>1956-57</v>
      </c>
      <c r="O74" s="18">
        <f>LARGE('datemar &amp; dateaug kaf'!$H$5:$H$94,'datemar &amp; dateaug kaf rank'!$A74)</f>
        <v>867.52261209599999</v>
      </c>
      <c r="P74" s="5" t="str">
        <f>VLOOKUP(Q74,'datemar &amp; dateaug kaf'!$I$5:$O$94,7,FALSE)</f>
        <v>1956-57</v>
      </c>
      <c r="Q74" s="18">
        <f>LARGE('datemar &amp; dateaug kaf'!$I$5:$I$94,'datemar &amp; dateaug kaf rank'!$A74)</f>
        <v>466.32196598400003</v>
      </c>
      <c r="R74" s="5" t="str">
        <f>VLOOKUP(S74,'datemar &amp; dateaug kaf'!$J$5:$O$94,6,FALSE)</f>
        <v>1988-89</v>
      </c>
      <c r="S74" s="18">
        <f>LARGE('datemar &amp; dateaug kaf'!$J$5:$J$94,'datemar &amp; dateaug kaf rank'!$A74)</f>
        <v>20571.273939320999</v>
      </c>
      <c r="T74" s="5" t="str">
        <f>VLOOKUP(U74,'datemar &amp; dateaug kaf'!$K$5:$O$94,5,FALSE)</f>
        <v>1991-92</v>
      </c>
      <c r="U74" s="18">
        <f>LARGE('datemar &amp; dateaug kaf'!$K$5:$K$94,'datemar &amp; dateaug kaf rank'!$A74)</f>
        <v>18797.336815760998</v>
      </c>
      <c r="V74" s="5" t="str">
        <f>VLOOKUP(W74,'datemar &amp; dateaug kaf'!$L$5:$O$94,4,FALSE)</f>
        <v>2003-04</v>
      </c>
      <c r="W74" s="18">
        <f>LARGE('datemar &amp; dateaug kaf'!$L$5:$L$94,'datemar &amp; dateaug kaf rank'!$A74)</f>
        <v>14312.252686431</v>
      </c>
      <c r="X74" s="5" t="str">
        <f>VLOOKUP(Y74,'datemar &amp; dateaug kaf'!$M$5:$O$94,3,FALSE)</f>
        <v>1969-70</v>
      </c>
      <c r="Y74" s="18">
        <f>LARGE('datemar &amp; dateaug kaf'!$M$5:$M$94,'datemar &amp; dateaug kaf rank'!$A74)</f>
        <v>8226.6106005929996</v>
      </c>
      <c r="Z74" s="5" t="str">
        <f>VLOOKUP(AA74,'datemar &amp; dateaug kaf'!$N$5:$O$94,2,FALSE)</f>
        <v>1997-98</v>
      </c>
      <c r="AA74" s="18">
        <f>LARGE('datemar &amp; dateaug kaf'!$N$5:$N$94,'datemar &amp; dateaug kaf rank'!$A74)</f>
        <v>3199.6302932369999</v>
      </c>
    </row>
    <row r="75" spans="1:27" x14ac:dyDescent="0.2">
      <c r="A75" s="11">
        <v>70</v>
      </c>
      <c r="B75" s="5" t="str">
        <f>VLOOKUP(C75,'datemar &amp; dateaug kaf'!$B$5:$O$94,14,FALSE)</f>
        <v>1938-39</v>
      </c>
      <c r="C75" s="18">
        <f>LARGE('datemar &amp; dateaug kaf'!$B$5:$B$94,'datemar &amp; dateaug kaf rank'!$A75)</f>
        <v>9039.4985039939984</v>
      </c>
      <c r="D75" s="5" t="str">
        <f>VLOOKUP(E75,'datemar &amp; dateaug kaf'!$C$5:$O$94,13,FALSE)</f>
        <v>1979-80</v>
      </c>
      <c r="E75" s="18">
        <f>LARGE('datemar &amp; dateaug kaf'!$C$5:$C$94,'datemar &amp; dateaug kaf rank'!$A75)</f>
        <v>5675.3075557709999</v>
      </c>
      <c r="F75" s="5" t="str">
        <f>VLOOKUP(G75,'datemar &amp; dateaug kaf'!$D$5:$O$94,12,FALSE)</f>
        <v>1949-50</v>
      </c>
      <c r="G75" s="18">
        <f>LARGE('datemar &amp; dateaug kaf'!$D$5:$D$94,'datemar &amp; dateaug kaf rank'!$A75)</f>
        <v>3742.9287852599996</v>
      </c>
      <c r="H75" s="5" t="str">
        <f>VLOOKUP(I75,'datemar &amp; dateaug kaf'!$E$5:$O$94,11,FALSE)</f>
        <v>1961-62</v>
      </c>
      <c r="I75" s="18">
        <f>LARGE('datemar &amp; dateaug kaf'!$E$5:$E$94,'datemar &amp; dateaug kaf rank'!$A75)</f>
        <v>2718.660393918</v>
      </c>
      <c r="J75" s="5" t="str">
        <f>VLOOKUP(K75,'datemar &amp; dateaug kaf'!$F$5:$O$94,10,FALSE)</f>
        <v>1961-62</v>
      </c>
      <c r="K75" s="18">
        <f>LARGE('datemar &amp; dateaug kaf'!$F$5:$F$94,'datemar &amp; dateaug kaf rank'!$A75)</f>
        <v>1967.8967857079999</v>
      </c>
      <c r="L75" s="5" t="str">
        <f>VLOOKUP(M75,'datemar &amp; dateaug kaf'!$G$5:$O$94,9,FALSE)</f>
        <v>1955-56</v>
      </c>
      <c r="M75" s="18">
        <f>LARGE('datemar &amp; dateaug kaf'!$G$5:$G$94,'datemar &amp; dateaug kaf rank'!$A75)</f>
        <v>1381.1483779589998</v>
      </c>
      <c r="N75" s="5" t="str">
        <f>VLOOKUP(O75,'datemar &amp; dateaug kaf'!$H$5:$O$94,8,FALSE)</f>
        <v>1955-56</v>
      </c>
      <c r="O75" s="18">
        <f>LARGE('datemar &amp; dateaug kaf'!$H$5:$H$94,'datemar &amp; dateaug kaf rank'!$A75)</f>
        <v>852.10905895500002</v>
      </c>
      <c r="P75" s="5" t="str">
        <f>VLOOKUP(Q75,'datemar &amp; dateaug kaf'!$I$5:$O$94,7,FALSE)</f>
        <v>1955-56</v>
      </c>
      <c r="Q75" s="18">
        <f>LARGE('datemar &amp; dateaug kaf'!$I$5:$I$94,'datemar &amp; dateaug kaf rank'!$A75)</f>
        <v>466.26047838300002</v>
      </c>
      <c r="R75" s="5" t="str">
        <f>VLOOKUP(S75,'datemar &amp; dateaug kaf'!$J$5:$O$94,6,FALSE)</f>
        <v>2004-05</v>
      </c>
      <c r="S75" s="18">
        <f>LARGE('datemar &amp; dateaug kaf'!$J$5:$J$94,'datemar &amp; dateaug kaf rank'!$A75)</f>
        <v>20426.839564571997</v>
      </c>
      <c r="T75" s="5" t="str">
        <f>VLOOKUP(U75,'datemar &amp; dateaug kaf'!$K$5:$O$94,5,FALSE)</f>
        <v>1984-85</v>
      </c>
      <c r="U75" s="18">
        <f>LARGE('datemar &amp; dateaug kaf'!$K$5:$K$94,'datemar &amp; dateaug kaf rank'!$A75)</f>
        <v>18626.462772581999</v>
      </c>
      <c r="V75" s="5" t="str">
        <f>VLOOKUP(W75,'datemar &amp; dateaug kaf'!$L$5:$O$94,4,FALSE)</f>
        <v>2005-06</v>
      </c>
      <c r="W75" s="18">
        <f>LARGE('datemar &amp; dateaug kaf'!$L$5:$L$94,'datemar &amp; dateaug kaf rank'!$A75)</f>
        <v>14243.515498926001</v>
      </c>
      <c r="X75" s="5" t="str">
        <f>VLOOKUP(Y75,'datemar &amp; dateaug kaf'!$M$5:$O$94,3,FALSE)</f>
        <v>2016-17</v>
      </c>
      <c r="Y75" s="18">
        <f>LARGE('datemar &amp; dateaug kaf'!$M$5:$M$94,'datemar &amp; dateaug kaf rank'!$A75)</f>
        <v>8220.4618404930006</v>
      </c>
      <c r="Z75" s="5" t="str">
        <f>VLOOKUP(AA75,'datemar &amp; dateaug kaf'!$N$5:$O$94,2,FALSE)</f>
        <v>1946-47</v>
      </c>
      <c r="AA75" s="18">
        <f>LARGE('datemar &amp; dateaug kaf'!$N$5:$N$94,'datemar &amp; dateaug kaf rank'!$A75)</f>
        <v>3157.572774153</v>
      </c>
    </row>
    <row r="76" spans="1:27" x14ac:dyDescent="0.2">
      <c r="A76" s="11">
        <v>71</v>
      </c>
      <c r="B76" s="5" t="str">
        <f>VLOOKUP(C76,'datemar &amp; dateaug kaf'!$B$5:$O$94,14,FALSE)</f>
        <v>1957-58</v>
      </c>
      <c r="C76" s="18">
        <f>LARGE('datemar &amp; dateaug kaf'!$B$5:$B$94,'datemar &amp; dateaug kaf rank'!$A76)</f>
        <v>9023.3431326989994</v>
      </c>
      <c r="D76" s="5" t="str">
        <f>VLOOKUP(E76,'datemar &amp; dateaug kaf'!$C$5:$O$94,13,FALSE)</f>
        <v>1984-85</v>
      </c>
      <c r="E76" s="18">
        <f>LARGE('datemar &amp; dateaug kaf'!$C$5:$C$94,'datemar &amp; dateaug kaf rank'!$A76)</f>
        <v>5647.7987964719996</v>
      </c>
      <c r="F76" s="5" t="str">
        <f>VLOOKUP(G76,'datemar &amp; dateaug kaf'!$D$5:$O$94,12,FALSE)</f>
        <v>2002-03</v>
      </c>
      <c r="G76" s="18">
        <f>LARGE('datemar &amp; dateaug kaf'!$D$5:$D$94,'datemar &amp; dateaug kaf rank'!$A76)</f>
        <v>3696.4877952659999</v>
      </c>
      <c r="H76" s="5" t="str">
        <f>VLOOKUP(I76,'datemar &amp; dateaug kaf'!$E$5:$O$94,11,FALSE)</f>
        <v>2013-14</v>
      </c>
      <c r="I76" s="18">
        <f>LARGE('datemar &amp; dateaug kaf'!$E$5:$E$94,'datemar &amp; dateaug kaf rank'!$A76)</f>
        <v>2693.8848576569999</v>
      </c>
      <c r="J76" s="5" t="str">
        <f>VLOOKUP(K76,'datemar &amp; dateaug kaf'!$F$5:$O$94,10,FALSE)</f>
        <v>1949-50</v>
      </c>
      <c r="K76" s="18">
        <f>LARGE('datemar &amp; dateaug kaf'!$F$5:$F$94,'datemar &amp; dateaug kaf rank'!$A76)</f>
        <v>1948.4468690819999</v>
      </c>
      <c r="L76" s="5" t="str">
        <f>VLOOKUP(M76,'datemar &amp; dateaug kaf'!$G$5:$O$94,9,FALSE)</f>
        <v>1956-57</v>
      </c>
      <c r="M76" s="18">
        <f>LARGE('datemar &amp; dateaug kaf'!$G$5:$G$94,'datemar &amp; dateaug kaf rank'!$A76)</f>
        <v>1331.9999500500001</v>
      </c>
      <c r="N76" s="5" t="str">
        <f>VLOOKUP(O76,'datemar &amp; dateaug kaf'!$H$5:$O$94,8,FALSE)</f>
        <v>1963-64</v>
      </c>
      <c r="O76" s="18">
        <f>LARGE('datemar &amp; dateaug kaf'!$H$5:$H$94,'datemar &amp; dateaug kaf rank'!$A76)</f>
        <v>850.52426562599999</v>
      </c>
      <c r="P76" s="5" t="str">
        <f>VLOOKUP(Q76,'datemar &amp; dateaug kaf'!$I$5:$O$94,7,FALSE)</f>
        <v>1944-45</v>
      </c>
      <c r="Q76" s="18">
        <f>LARGE('datemar &amp; dateaug kaf'!$I$5:$I$94,'datemar &amp; dateaug kaf rank'!$A76)</f>
        <v>458.69750345999995</v>
      </c>
      <c r="R76" s="5" t="str">
        <f>VLOOKUP(S76,'datemar &amp; dateaug kaf'!$J$5:$O$94,6,FALSE)</f>
        <v>2003-04</v>
      </c>
      <c r="S76" s="18">
        <f>LARGE('datemar &amp; dateaug kaf'!$J$5:$J$94,'datemar &amp; dateaug kaf rank'!$A76)</f>
        <v>20393.082871622999</v>
      </c>
      <c r="T76" s="5" t="str">
        <f>VLOOKUP(U76,'datemar &amp; dateaug kaf'!$K$5:$O$94,5,FALSE)</f>
        <v>2004-05</v>
      </c>
      <c r="U76" s="18">
        <f>LARGE('datemar &amp; dateaug kaf'!$K$5:$K$94,'datemar &amp; dateaug kaf rank'!$A76)</f>
        <v>18591.434674722001</v>
      </c>
      <c r="V76" s="5" t="str">
        <f>VLOOKUP(W76,'datemar &amp; dateaug kaf'!$L$5:$O$94,4,FALSE)</f>
        <v>1936-37</v>
      </c>
      <c r="W76" s="18">
        <f>LARGE('datemar &amp; dateaug kaf'!$L$5:$L$94,'datemar &amp; dateaug kaf rank'!$A76)</f>
        <v>14178.400129467</v>
      </c>
      <c r="X76" s="5" t="str">
        <f>VLOOKUP(Y76,'datemar &amp; dateaug kaf'!$M$5:$O$94,3,FALSE)</f>
        <v>2000-01</v>
      </c>
      <c r="Y76" s="18">
        <f>LARGE('datemar &amp; dateaug kaf'!$M$5:$M$94,'datemar &amp; dateaug kaf rank'!$A76)</f>
        <v>8154.3626694179993</v>
      </c>
      <c r="Z76" s="5" t="str">
        <f>VLOOKUP(AA76,'datemar &amp; dateaug kaf'!$N$5:$O$94,2,FALSE)</f>
        <v>1992-93</v>
      </c>
      <c r="AA76" s="18">
        <f>LARGE('datemar &amp; dateaug kaf'!$N$5:$N$94,'datemar &amp; dateaug kaf rank'!$A76)</f>
        <v>3142.9387251149997</v>
      </c>
    </row>
    <row r="77" spans="1:27" x14ac:dyDescent="0.2">
      <c r="A77" s="11">
        <v>72</v>
      </c>
      <c r="B77" s="5" t="str">
        <f>VLOOKUP(C77,'datemar &amp; dateaug kaf'!$B$5:$O$94,14,FALSE)</f>
        <v>1986-87</v>
      </c>
      <c r="C77" s="18">
        <f>LARGE('datemar &amp; dateaug kaf'!$B$5:$B$94,'datemar &amp; dateaug kaf rank'!$A77)</f>
        <v>8997.381480779999</v>
      </c>
      <c r="D77" s="5" t="str">
        <f>VLOOKUP(E77,'datemar &amp; dateaug kaf'!$C$5:$O$94,13,FALSE)</f>
        <v>2017-18</v>
      </c>
      <c r="E77" s="18">
        <f>LARGE('datemar &amp; dateaug kaf'!$C$5:$C$94,'datemar &amp; dateaug kaf rank'!$A77)</f>
        <v>5627.156813775</v>
      </c>
      <c r="F77" s="5" t="str">
        <f>VLOOKUP(G77,'datemar &amp; dateaug kaf'!$D$5:$O$94,12,FALSE)</f>
        <v>2013-14</v>
      </c>
      <c r="G77" s="18">
        <f>LARGE('datemar &amp; dateaug kaf'!$D$5:$D$94,'datemar &amp; dateaug kaf rank'!$A77)</f>
        <v>3685.4339113830001</v>
      </c>
      <c r="H77" s="5" t="str">
        <f>VLOOKUP(I77,'datemar &amp; dateaug kaf'!$E$5:$O$94,11,FALSE)</f>
        <v>1976-77</v>
      </c>
      <c r="I77" s="18">
        <f>LARGE('datemar &amp; dateaug kaf'!$E$5:$E$94,'datemar &amp; dateaug kaf rank'!$A77)</f>
        <v>2684.0349406710002</v>
      </c>
      <c r="J77" s="5" t="str">
        <f>VLOOKUP(K77,'datemar &amp; dateaug kaf'!$F$5:$O$94,10,FALSE)</f>
        <v>1956-57</v>
      </c>
      <c r="K77" s="18">
        <f>LARGE('datemar &amp; dateaug kaf'!$F$5:$F$94,'datemar &amp; dateaug kaf rank'!$A77)</f>
        <v>1947.183398055</v>
      </c>
      <c r="L77" s="5" t="str">
        <f>VLOOKUP(M77,'datemar &amp; dateaug kaf'!$G$5:$O$94,9,FALSE)</f>
        <v>1944-45</v>
      </c>
      <c r="M77" s="18">
        <f>LARGE('datemar &amp; dateaug kaf'!$G$5:$G$94,'datemar &amp; dateaug kaf rank'!$A77)</f>
        <v>1330.4568096119999</v>
      </c>
      <c r="N77" s="5" t="str">
        <f>VLOOKUP(O77,'datemar &amp; dateaug kaf'!$H$5:$O$94,8,FALSE)</f>
        <v>1952-53</v>
      </c>
      <c r="O77" s="18">
        <f>LARGE('datemar &amp; dateaug kaf'!$H$5:$H$94,'datemar &amp; dateaug kaf rank'!$A77)</f>
        <v>840.27368749799996</v>
      </c>
      <c r="P77" s="5" t="str">
        <f>VLOOKUP(Q77,'datemar &amp; dateaug kaf'!$I$5:$O$94,7,FALSE)</f>
        <v>1954-55</v>
      </c>
      <c r="Q77" s="18">
        <f>LARGE('datemar &amp; dateaug kaf'!$I$5:$I$94,'datemar &amp; dateaug kaf rank'!$A77)</f>
        <v>456.05353661700002</v>
      </c>
      <c r="R77" s="5" t="str">
        <f>VLOOKUP(S77,'datemar &amp; dateaug kaf'!$J$5:$O$94,6,FALSE)</f>
        <v>2002-03</v>
      </c>
      <c r="S77" s="18">
        <f>LARGE('datemar &amp; dateaug kaf'!$J$5:$J$94,'datemar &amp; dateaug kaf rank'!$A77)</f>
        <v>20118.183708377997</v>
      </c>
      <c r="T77" s="5" t="str">
        <f>VLOOKUP(U77,'datemar &amp; dateaug kaf'!$K$5:$O$94,5,FALSE)</f>
        <v>1928-29</v>
      </c>
      <c r="U77" s="18">
        <f>LARGE('datemar &amp; dateaug kaf'!$K$5:$K$94,'datemar &amp; dateaug kaf rank'!$A77)</f>
        <v>18587.307071570998</v>
      </c>
      <c r="V77" s="5" t="str">
        <f>VLOOKUP(W77,'datemar &amp; dateaug kaf'!$L$5:$O$94,4,FALSE)</f>
        <v>1986-87</v>
      </c>
      <c r="W77" s="18">
        <f>LARGE('datemar &amp; dateaug kaf'!$L$5:$L$94,'datemar &amp; dateaug kaf rank'!$A77)</f>
        <v>14148.007403333999</v>
      </c>
      <c r="X77" s="5" t="str">
        <f>VLOOKUP(Y77,'datemar &amp; dateaug kaf'!$M$5:$O$94,3,FALSE)</f>
        <v>1976-77</v>
      </c>
      <c r="Y77" s="18">
        <f>LARGE('datemar &amp; dateaug kaf'!$M$5:$M$94,'datemar &amp; dateaug kaf rank'!$A77)</f>
        <v>8050.0796981220001</v>
      </c>
      <c r="Z77" s="5" t="str">
        <f>VLOOKUP(AA77,'datemar &amp; dateaug kaf'!$N$5:$O$94,2,FALSE)</f>
        <v>1936-37</v>
      </c>
      <c r="AA77" s="18">
        <f>LARGE('datemar &amp; dateaug kaf'!$N$5:$N$94,'datemar &amp; dateaug kaf rank'!$A77)</f>
        <v>3138.6960806459997</v>
      </c>
    </row>
    <row r="78" spans="1:27" x14ac:dyDescent="0.2">
      <c r="A78" s="11">
        <v>73</v>
      </c>
      <c r="B78" s="5" t="str">
        <f>VLOOKUP(C78,'datemar &amp; dateaug kaf'!$B$5:$O$94,14,FALSE)</f>
        <v>1979-80</v>
      </c>
      <c r="C78" s="18">
        <f>LARGE('datemar &amp; dateaug kaf'!$B$5:$B$94,'datemar &amp; dateaug kaf rank'!$A78)</f>
        <v>8970.5510685629997</v>
      </c>
      <c r="D78" s="5" t="str">
        <f>VLOOKUP(E78,'datemar &amp; dateaug kaf'!$C$5:$O$94,13,FALSE)</f>
        <v>1929-30</v>
      </c>
      <c r="E78" s="18">
        <f>LARGE('datemar &amp; dateaug kaf'!$C$5:$C$94,'datemar &amp; dateaug kaf rank'!$A78)</f>
        <v>5571.484749747</v>
      </c>
      <c r="F78" s="5" t="str">
        <f>VLOOKUP(G78,'datemar &amp; dateaug kaf'!$D$5:$O$94,12,FALSE)</f>
        <v>1979-80</v>
      </c>
      <c r="G78" s="18">
        <f>LARGE('datemar &amp; dateaug kaf'!$D$5:$D$94,'datemar &amp; dateaug kaf rank'!$A78)</f>
        <v>3661.6282924409998</v>
      </c>
      <c r="H78" s="5" t="str">
        <f>VLOOKUP(I78,'datemar &amp; dateaug kaf'!$E$5:$O$94,11,FALSE)</f>
        <v>1979-80</v>
      </c>
      <c r="I78" s="18">
        <f>LARGE('datemar &amp; dateaug kaf'!$E$5:$E$94,'datemar &amp; dateaug kaf rank'!$A78)</f>
        <v>2608.222712109</v>
      </c>
      <c r="J78" s="5" t="str">
        <f>VLOOKUP(K78,'datemar &amp; dateaug kaf'!$F$5:$O$94,10,FALSE)</f>
        <v>1929-30</v>
      </c>
      <c r="K78" s="18">
        <f>LARGE('datemar &amp; dateaug kaf'!$F$5:$F$94,'datemar &amp; dateaug kaf rank'!$A78)</f>
        <v>1940.6577784650001</v>
      </c>
      <c r="L78" s="5" t="str">
        <f>VLOOKUP(M78,'datemar &amp; dateaug kaf'!$G$5:$O$94,9,FALSE)</f>
        <v>1938-39</v>
      </c>
      <c r="M78" s="18">
        <f>LARGE('datemar &amp; dateaug kaf'!$G$5:$G$94,'datemar &amp; dateaug kaf rank'!$A78)</f>
        <v>1323.1576363319998</v>
      </c>
      <c r="N78" s="5" t="str">
        <f>VLOOKUP(O78,'datemar &amp; dateaug kaf'!$H$5:$O$94,8,FALSE)</f>
        <v>1969-70</v>
      </c>
      <c r="O78" s="18">
        <f>LARGE('datemar &amp; dateaug kaf'!$H$5:$H$94,'datemar &amp; dateaug kaf rank'!$A78)</f>
        <v>836.15203475999999</v>
      </c>
      <c r="P78" s="5" t="str">
        <f>VLOOKUP(Q78,'datemar &amp; dateaug kaf'!$I$5:$O$94,7,FALSE)</f>
        <v>1979-80</v>
      </c>
      <c r="Q78" s="18">
        <f>LARGE('datemar &amp; dateaug kaf'!$I$5:$I$94,'datemar &amp; dateaug kaf rank'!$A78)</f>
        <v>455.80758621299998</v>
      </c>
      <c r="R78" s="5" t="str">
        <f>VLOOKUP(S78,'datemar &amp; dateaug kaf'!$J$5:$O$94,6,FALSE)</f>
        <v>2014-15</v>
      </c>
      <c r="S78" s="18">
        <f>LARGE('datemar &amp; dateaug kaf'!$J$5:$J$94,'datemar &amp; dateaug kaf rank'!$A78)</f>
        <v>20113.980733328997</v>
      </c>
      <c r="T78" s="5" t="str">
        <f>VLOOKUP(U78,'datemar &amp; dateaug kaf'!$K$5:$O$94,5,FALSE)</f>
        <v>2002-03</v>
      </c>
      <c r="U78" s="18">
        <f>LARGE('datemar &amp; dateaug kaf'!$K$5:$K$94,'datemar &amp; dateaug kaf rank'!$A78)</f>
        <v>18477.416827757999</v>
      </c>
      <c r="V78" s="5" t="str">
        <f>VLOOKUP(W78,'datemar &amp; dateaug kaf'!$L$5:$O$94,4,FALSE)</f>
        <v>1972-73</v>
      </c>
      <c r="W78" s="18">
        <f>LARGE('datemar &amp; dateaug kaf'!$L$5:$L$94,'datemar &amp; dateaug kaf rank'!$A78)</f>
        <v>14145.900957132</v>
      </c>
      <c r="X78" s="5" t="str">
        <f>VLOOKUP(Y78,'datemar &amp; dateaug kaf'!$M$5:$O$94,3,FALSE)</f>
        <v>2004-05</v>
      </c>
      <c r="Y78" s="18">
        <f>LARGE('datemar &amp; dateaug kaf'!$M$5:$M$94,'datemar &amp; dateaug kaf rank'!$A78)</f>
        <v>8028.9279633779997</v>
      </c>
      <c r="Z78" s="5" t="str">
        <f>VLOOKUP(AA78,'datemar &amp; dateaug kaf'!$N$5:$O$94,2,FALSE)</f>
        <v>2002-03</v>
      </c>
      <c r="AA78" s="18">
        <f>LARGE('datemar &amp; dateaug kaf'!$N$5:$N$94,'datemar &amp; dateaug kaf rank'!$A78)</f>
        <v>3099.4669912080003</v>
      </c>
    </row>
    <row r="79" spans="1:27" x14ac:dyDescent="0.2">
      <c r="A79" s="11">
        <v>74</v>
      </c>
      <c r="B79" s="5" t="str">
        <f>VLOOKUP(C79,'datemar &amp; dateaug kaf'!$B$5:$O$94,14,FALSE)</f>
        <v>1949-50</v>
      </c>
      <c r="C79" s="18">
        <f>LARGE('datemar &amp; dateaug kaf'!$B$5:$B$94,'datemar &amp; dateaug kaf rank'!$A79)</f>
        <v>8896.0459473899991</v>
      </c>
      <c r="D79" s="5" t="str">
        <f>VLOOKUP(E79,'datemar &amp; dateaug kaf'!$C$5:$O$94,13,FALSE)</f>
        <v>1974-75</v>
      </c>
      <c r="E79" s="18">
        <f>LARGE('datemar &amp; dateaug kaf'!$C$5:$C$94,'datemar &amp; dateaug kaf rank'!$A79)</f>
        <v>5535.3300403590001</v>
      </c>
      <c r="F79" s="5" t="str">
        <f>VLOOKUP(G79,'datemar &amp; dateaug kaf'!$D$5:$O$94,12,FALSE)</f>
        <v>1951-52</v>
      </c>
      <c r="G79" s="18">
        <f>LARGE('datemar &amp; dateaug kaf'!$D$5:$D$94,'datemar &amp; dateaug kaf rank'!$A79)</f>
        <v>3654.5234993190002</v>
      </c>
      <c r="H79" s="5" t="str">
        <f>VLOOKUP(I79,'datemar &amp; dateaug kaf'!$E$5:$O$94,11,FALSE)</f>
        <v>1987-88</v>
      </c>
      <c r="I79" s="18">
        <f>LARGE('datemar &amp; dateaug kaf'!$E$5:$E$94,'datemar &amp; dateaug kaf rank'!$A79)</f>
        <v>2607.6792410550001</v>
      </c>
      <c r="J79" s="5" t="str">
        <f>VLOOKUP(K79,'datemar &amp; dateaug kaf'!$F$5:$O$94,10,FALSE)</f>
        <v>1970-71</v>
      </c>
      <c r="K79" s="18">
        <f>LARGE('datemar &amp; dateaug kaf'!$F$5:$F$94,'datemar &amp; dateaug kaf rank'!$A79)</f>
        <v>1913.2858786649999</v>
      </c>
      <c r="L79" s="5" t="str">
        <f>VLOOKUP(M79,'datemar &amp; dateaug kaf'!$G$5:$O$94,9,FALSE)</f>
        <v>1941-42</v>
      </c>
      <c r="M79" s="18">
        <f>LARGE('datemar &amp; dateaug kaf'!$G$5:$G$94,'datemar &amp; dateaug kaf rank'!$A79)</f>
        <v>1305.3916865850001</v>
      </c>
      <c r="N79" s="5" t="str">
        <f>VLOOKUP(O79,'datemar &amp; dateaug kaf'!$H$5:$O$94,8,FALSE)</f>
        <v>1944-45</v>
      </c>
      <c r="O79" s="18">
        <f>LARGE('datemar &amp; dateaug kaf'!$H$5:$H$94,'datemar &amp; dateaug kaf rank'!$A79)</f>
        <v>830.68558868399998</v>
      </c>
      <c r="P79" s="5" t="str">
        <f>VLOOKUP(Q79,'datemar &amp; dateaug kaf'!$I$5:$O$94,7,FALSE)</f>
        <v>1961-62</v>
      </c>
      <c r="Q79" s="18">
        <f>LARGE('datemar &amp; dateaug kaf'!$I$5:$I$94,'datemar &amp; dateaug kaf rank'!$A79)</f>
        <v>452.05684255200003</v>
      </c>
      <c r="R79" s="5" t="str">
        <f>VLOOKUP(S79,'datemar &amp; dateaug kaf'!$J$5:$O$94,6,FALSE)</f>
        <v>1984-85</v>
      </c>
      <c r="S79" s="18">
        <f>LARGE('datemar &amp; dateaug kaf'!$J$5:$J$94,'datemar &amp; dateaug kaf rank'!$A79)</f>
        <v>20018.680902192002</v>
      </c>
      <c r="T79" s="5" t="str">
        <f>VLOOKUP(U79,'datemar &amp; dateaug kaf'!$K$5:$O$94,5,FALSE)</f>
        <v>2003-04</v>
      </c>
      <c r="U79" s="18">
        <f>LARGE('datemar &amp; dateaug kaf'!$K$5:$K$94,'datemar &amp; dateaug kaf rank'!$A79)</f>
        <v>18379.165591772999</v>
      </c>
      <c r="V79" s="5" t="str">
        <f>VLOOKUP(W79,'datemar &amp; dateaug kaf'!$L$5:$O$94,4,FALSE)</f>
        <v>1991-92</v>
      </c>
      <c r="W79" s="18">
        <f>LARGE('datemar &amp; dateaug kaf'!$L$5:$L$94,'datemar &amp; dateaug kaf rank'!$A79)</f>
        <v>14027.620630989</v>
      </c>
      <c r="X79" s="5" t="str">
        <f>VLOOKUP(Y79,'datemar &amp; dateaug kaf'!$M$5:$O$94,3,FALSE)</f>
        <v>1997-98</v>
      </c>
      <c r="Y79" s="18">
        <f>LARGE('datemar &amp; dateaug kaf'!$M$5:$M$94,'datemar &amp; dateaug kaf rank'!$A79)</f>
        <v>7993.3881300000003</v>
      </c>
      <c r="Z79" s="5" t="str">
        <f>VLOOKUP(AA79,'datemar &amp; dateaug kaf'!$N$5:$O$94,2,FALSE)</f>
        <v>1944-45</v>
      </c>
      <c r="AA79" s="18">
        <f>LARGE('datemar &amp; dateaug kaf'!$N$5:$N$94,'datemar &amp; dateaug kaf rank'!$A79)</f>
        <v>3042.5909602830002</v>
      </c>
    </row>
    <row r="80" spans="1:27" x14ac:dyDescent="0.2">
      <c r="A80" s="11">
        <v>75</v>
      </c>
      <c r="B80" s="5" t="str">
        <f>VLOOKUP(C80,'datemar &amp; dateaug kaf'!$B$5:$O$94,14,FALSE)</f>
        <v>2007-08</v>
      </c>
      <c r="C80" s="18">
        <f>LARGE('datemar &amp; dateaug kaf'!$B$5:$B$94,'datemar &amp; dateaug kaf rank'!$A80)</f>
        <v>8850.3626433179998</v>
      </c>
      <c r="D80" s="5" t="str">
        <f>VLOOKUP(E80,'datemar &amp; dateaug kaf'!$C$5:$O$94,13,FALSE)</f>
        <v>2009-10</v>
      </c>
      <c r="E80" s="18">
        <f>LARGE('datemar &amp; dateaug kaf'!$C$5:$C$94,'datemar &amp; dateaug kaf rank'!$A80)</f>
        <v>5510.8817768129993</v>
      </c>
      <c r="F80" s="5" t="str">
        <f>VLOOKUP(G80,'datemar &amp; dateaug kaf'!$D$5:$O$94,12,FALSE)</f>
        <v>2009-10</v>
      </c>
      <c r="G80" s="18">
        <f>LARGE('datemar &amp; dateaug kaf'!$D$5:$D$94,'datemar &amp; dateaug kaf rank'!$A80)</f>
        <v>3634.9545744329998</v>
      </c>
      <c r="H80" s="5" t="str">
        <f>VLOOKUP(I80,'datemar &amp; dateaug kaf'!$E$5:$O$94,11,FALSE)</f>
        <v>1948-49</v>
      </c>
      <c r="I80" s="18">
        <f>LARGE('datemar &amp; dateaug kaf'!$E$5:$E$94,'datemar &amp; dateaug kaf rank'!$A80)</f>
        <v>2588.7033739979997</v>
      </c>
      <c r="J80" s="5" t="str">
        <f>VLOOKUP(K80,'datemar &amp; dateaug kaf'!$F$5:$O$94,10,FALSE)</f>
        <v>1946-47</v>
      </c>
      <c r="K80" s="18">
        <f>LARGE('datemar &amp; dateaug kaf'!$F$5:$F$94,'datemar &amp; dateaug kaf rank'!$A80)</f>
        <v>1904.4395980050001</v>
      </c>
      <c r="L80" s="5" t="str">
        <f>VLOOKUP(M80,'datemar &amp; dateaug kaf'!$G$5:$O$94,9,FALSE)</f>
        <v>1952-53</v>
      </c>
      <c r="M80" s="18">
        <f>LARGE('datemar &amp; dateaug kaf'!$G$5:$G$94,'datemar &amp; dateaug kaf rank'!$A80)</f>
        <v>1296.63466212</v>
      </c>
      <c r="N80" s="5" t="str">
        <f>VLOOKUP(O80,'datemar &amp; dateaug kaf'!$H$5:$O$94,8,FALSE)</f>
        <v>1949-50</v>
      </c>
      <c r="O80" s="18">
        <f>LARGE('datemar &amp; dateaug kaf'!$H$5:$H$94,'datemar &amp; dateaug kaf rank'!$A80)</f>
        <v>829.31104328100002</v>
      </c>
      <c r="P80" s="5" t="str">
        <f>VLOOKUP(Q80,'datemar &amp; dateaug kaf'!$I$5:$O$94,7,FALSE)</f>
        <v>1952-53</v>
      </c>
      <c r="Q80" s="18">
        <f>LARGE('datemar &amp; dateaug kaf'!$I$5:$I$94,'datemar &amp; dateaug kaf rank'!$A80)</f>
        <v>436.68494230200002</v>
      </c>
      <c r="R80" s="5" t="str">
        <f>VLOOKUP(S80,'datemar &amp; dateaug kaf'!$J$5:$O$94,6,FALSE)</f>
        <v>1941-42</v>
      </c>
      <c r="S80" s="18">
        <f>LARGE('datemar &amp; dateaug kaf'!$J$5:$J$94,'datemar &amp; dateaug kaf rank'!$A80)</f>
        <v>19983.295779552001</v>
      </c>
      <c r="T80" s="5" t="str">
        <f>VLOOKUP(U80,'datemar &amp; dateaug kaf'!$K$5:$O$94,5,FALSE)</f>
        <v>2014-15</v>
      </c>
      <c r="U80" s="18">
        <f>LARGE('datemar &amp; dateaug kaf'!$K$5:$K$94,'datemar &amp; dateaug kaf rank'!$A80)</f>
        <v>18377.352699278999</v>
      </c>
      <c r="V80" s="5" t="str">
        <f>VLOOKUP(W80,'datemar &amp; dateaug kaf'!$L$5:$O$94,4,FALSE)</f>
        <v>1976-77</v>
      </c>
      <c r="W80" s="18">
        <f>LARGE('datemar &amp; dateaug kaf'!$L$5:$L$94,'datemar &amp; dateaug kaf rank'!$A80)</f>
        <v>13967.527410102</v>
      </c>
      <c r="X80" s="5" t="str">
        <f>VLOOKUP(Y80,'datemar &amp; dateaug kaf'!$M$5:$O$94,3,FALSE)</f>
        <v>2002-03</v>
      </c>
      <c r="Y80" s="18">
        <f>LARGE('datemar &amp; dateaug kaf'!$M$5:$M$94,'datemar &amp; dateaug kaf rank'!$A80)</f>
        <v>7829.4006981330003</v>
      </c>
      <c r="Z80" s="5" t="str">
        <f>VLOOKUP(AA80,'datemar &amp; dateaug kaf'!$N$5:$O$94,2,FALSE)</f>
        <v>2001-02</v>
      </c>
      <c r="AA80" s="18">
        <f>LARGE('datemar &amp; dateaug kaf'!$N$5:$N$94,'datemar &amp; dateaug kaf rank'!$A80)</f>
        <v>2987.6825325899999</v>
      </c>
    </row>
    <row r="81" spans="1:27" x14ac:dyDescent="0.2">
      <c r="A81" s="11">
        <v>76</v>
      </c>
      <c r="B81" s="5" t="str">
        <f>VLOOKUP(C81,'datemar &amp; dateaug kaf'!$B$5:$O$94,14,FALSE)</f>
        <v>1942-43</v>
      </c>
      <c r="C81" s="18">
        <f>LARGE('datemar &amp; dateaug kaf'!$B$5:$B$94,'datemar &amp; dateaug kaf rank'!$A81)</f>
        <v>8822.104131981001</v>
      </c>
      <c r="D81" s="5" t="str">
        <f>VLOOKUP(E81,'datemar &amp; dateaug kaf'!$C$5:$O$94,13,FALSE)</f>
        <v>1949-50</v>
      </c>
      <c r="E81" s="18">
        <f>LARGE('datemar &amp; dateaug kaf'!$C$5:$C$94,'datemar &amp; dateaug kaf rank'!$A81)</f>
        <v>5507.46425628</v>
      </c>
      <c r="F81" s="5" t="str">
        <f>VLOOKUP(G81,'datemar &amp; dateaug kaf'!$D$5:$O$94,12,FALSE)</f>
        <v>1977-78</v>
      </c>
      <c r="G81" s="18">
        <f>LARGE('datemar &amp; dateaug kaf'!$D$5:$D$94,'datemar &amp; dateaug kaf rank'!$A81)</f>
        <v>3585.0940804349998</v>
      </c>
      <c r="H81" s="5" t="str">
        <f>VLOOKUP(I81,'datemar &amp; dateaug kaf'!$E$5:$O$94,11,FALSE)</f>
        <v>1970-71</v>
      </c>
      <c r="I81" s="18">
        <f>LARGE('datemar &amp; dateaug kaf'!$E$5:$E$94,'datemar &amp; dateaug kaf rank'!$A81)</f>
        <v>2534.9255247749998</v>
      </c>
      <c r="J81" s="5" t="str">
        <f>VLOOKUP(K81,'datemar &amp; dateaug kaf'!$F$5:$O$94,10,FALSE)</f>
        <v>1944-45</v>
      </c>
      <c r="K81" s="18">
        <f>LARGE('datemar &amp; dateaug kaf'!$F$5:$F$94,'datemar &amp; dateaug kaf rank'!$A81)</f>
        <v>1861.2792690449999</v>
      </c>
      <c r="L81" s="5" t="str">
        <f>VLOOKUP(M81,'datemar &amp; dateaug kaf'!$G$5:$O$94,9,FALSE)</f>
        <v>1969-70</v>
      </c>
      <c r="M81" s="18">
        <f>LARGE('datemar &amp; dateaug kaf'!$G$5:$G$94,'datemar &amp; dateaug kaf rank'!$A81)</f>
        <v>1283.1668940300001</v>
      </c>
      <c r="N81" s="5" t="str">
        <f>VLOOKUP(O81,'datemar &amp; dateaug kaf'!$H$5:$O$94,8,FALSE)</f>
        <v>1945-46</v>
      </c>
      <c r="O81" s="18">
        <f>LARGE('datemar &amp; dateaug kaf'!$H$5:$H$94,'datemar &amp; dateaug kaf rank'!$A81)</f>
        <v>828.84691106700006</v>
      </c>
      <c r="P81" s="5" t="str">
        <f>VLOOKUP(Q81,'datemar &amp; dateaug kaf'!$I$5:$O$94,7,FALSE)</f>
        <v>1969-70</v>
      </c>
      <c r="Q81" s="18">
        <f>LARGE('datemar &amp; dateaug kaf'!$I$5:$I$94,'datemar &amp; dateaug kaf rank'!$A81)</f>
        <v>436.5619671</v>
      </c>
      <c r="R81" s="5" t="str">
        <f>VLOOKUP(S81,'datemar &amp; dateaug kaf'!$J$5:$O$94,6,FALSE)</f>
        <v>1948-49</v>
      </c>
      <c r="S81" s="18">
        <f>LARGE('datemar &amp; dateaug kaf'!$J$5:$J$94,'datemar &amp; dateaug kaf rank'!$A81)</f>
        <v>19299.797623365001</v>
      </c>
      <c r="T81" s="5" t="str">
        <f>VLOOKUP(U81,'datemar &amp; dateaug kaf'!$K$5:$O$94,5,FALSE)</f>
        <v>2015-16</v>
      </c>
      <c r="U81" s="18">
        <f>LARGE('datemar &amp; dateaug kaf'!$K$5:$K$94,'datemar &amp; dateaug kaf rank'!$A81)</f>
        <v>18219.424771317001</v>
      </c>
      <c r="V81" s="5" t="str">
        <f>VLOOKUP(W81,'datemar &amp; dateaug kaf'!$L$5:$O$94,4,FALSE)</f>
        <v>2004-05</v>
      </c>
      <c r="W81" s="18">
        <f>LARGE('datemar &amp; dateaug kaf'!$L$5:$L$94,'datemar &amp; dateaug kaf rank'!$A81)</f>
        <v>13816.061630658001</v>
      </c>
      <c r="X81" s="5" t="str">
        <f>VLOOKUP(Y81,'datemar &amp; dateaug kaf'!$M$5:$O$94,3,FALSE)</f>
        <v>2009-10</v>
      </c>
      <c r="Y81" s="18">
        <f>LARGE('datemar &amp; dateaug kaf'!$M$5:$M$94,'datemar &amp; dateaug kaf rank'!$A81)</f>
        <v>7811.8767318479995</v>
      </c>
      <c r="Z81" s="5" t="str">
        <f>VLOOKUP(AA81,'datemar &amp; dateaug kaf'!$N$5:$O$94,2,FALSE)</f>
        <v>2008-09</v>
      </c>
      <c r="AA81" s="18">
        <f>LARGE('datemar &amp; dateaug kaf'!$N$5:$N$94,'datemar &amp; dateaug kaf rank'!$A81)</f>
        <v>2978.582367642</v>
      </c>
    </row>
    <row r="82" spans="1:27" x14ac:dyDescent="0.2">
      <c r="A82" s="11">
        <v>77</v>
      </c>
      <c r="B82" s="5" t="str">
        <f>VLOOKUP(C82,'datemar &amp; dateaug kaf'!$B$5:$O$94,14,FALSE)</f>
        <v>1946-47</v>
      </c>
      <c r="C82" s="18">
        <f>LARGE('datemar &amp; dateaug kaf'!$B$5:$B$94,'datemar &amp; dateaug kaf rank'!$A82)</f>
        <v>8764.8175225590003</v>
      </c>
      <c r="D82" s="5" t="str">
        <f>VLOOKUP(E82,'datemar &amp; dateaug kaf'!$C$5:$O$94,13,FALSE)</f>
        <v>1986-87</v>
      </c>
      <c r="E82" s="18">
        <f>LARGE('datemar &amp; dateaug kaf'!$C$5:$C$94,'datemar &amp; dateaug kaf rank'!$A82)</f>
        <v>5482.4427696150005</v>
      </c>
      <c r="F82" s="5" t="str">
        <f>VLOOKUP(G82,'datemar &amp; dateaug kaf'!$D$5:$O$94,12,FALSE)</f>
        <v>1928-29</v>
      </c>
      <c r="G82" s="18">
        <f>LARGE('datemar &amp; dateaug kaf'!$D$5:$D$94,'datemar &amp; dateaug kaf rank'!$A82)</f>
        <v>3562.9962300239999</v>
      </c>
      <c r="H82" s="5" t="str">
        <f>VLOOKUP(I82,'datemar &amp; dateaug kaf'!$E$5:$O$94,11,FALSE)</f>
        <v>1938-39</v>
      </c>
      <c r="I82" s="18">
        <f>LARGE('datemar &amp; dateaug kaf'!$E$5:$E$94,'datemar &amp; dateaug kaf rank'!$A82)</f>
        <v>2516.6379221549996</v>
      </c>
      <c r="J82" s="5" t="str">
        <f>VLOOKUP(K82,'datemar &amp; dateaug kaf'!$F$5:$O$94,10,FALSE)</f>
        <v>1947-48</v>
      </c>
      <c r="K82" s="18">
        <f>LARGE('datemar &amp; dateaug kaf'!$F$5:$F$94,'datemar &amp; dateaug kaf rank'!$A82)</f>
        <v>1860.8171203020001</v>
      </c>
      <c r="L82" s="5" t="str">
        <f>VLOOKUP(M82,'datemar &amp; dateaug kaf'!$G$5:$O$94,9,FALSE)</f>
        <v>1979-80</v>
      </c>
      <c r="M82" s="18">
        <f>LARGE('datemar &amp; dateaug kaf'!$G$5:$G$94,'datemar &amp; dateaug kaf rank'!$A82)</f>
        <v>1279.7711916779999</v>
      </c>
      <c r="N82" s="5" t="str">
        <f>VLOOKUP(O82,'datemar &amp; dateaug kaf'!$H$5:$O$94,8,FALSE)</f>
        <v>1979-80</v>
      </c>
      <c r="O82" s="18">
        <f>LARGE('datemar &amp; dateaug kaf'!$H$5:$H$94,'datemar &amp; dateaug kaf rank'!$A82)</f>
        <v>825.37782028800007</v>
      </c>
      <c r="P82" s="5" t="str">
        <f>VLOOKUP(Q82,'datemar &amp; dateaug kaf'!$I$5:$O$94,7,FALSE)</f>
        <v>1963-64</v>
      </c>
      <c r="Q82" s="18">
        <f>LARGE('datemar &amp; dateaug kaf'!$I$5:$I$94,'datemar &amp; dateaug kaf rank'!$A82)</f>
        <v>435.45519028199999</v>
      </c>
      <c r="R82" s="5" t="str">
        <f>VLOOKUP(S82,'datemar &amp; dateaug kaf'!$J$5:$O$94,6,FALSE)</f>
        <v>1928-29</v>
      </c>
      <c r="S82" s="18">
        <f>LARGE('datemar &amp; dateaug kaf'!$J$5:$J$94,'datemar &amp; dateaug kaf rank'!$A82)</f>
        <v>19280.351673680998</v>
      </c>
      <c r="T82" s="5" t="str">
        <f>VLOOKUP(U82,'datemar &amp; dateaug kaf'!$K$5:$O$94,5,FALSE)</f>
        <v>1972-73</v>
      </c>
      <c r="U82" s="18">
        <f>LARGE('datemar &amp; dateaug kaf'!$K$5:$K$94,'datemar &amp; dateaug kaf rank'!$A82)</f>
        <v>18084.981139995001</v>
      </c>
      <c r="V82" s="5" t="str">
        <f>VLOOKUP(W82,'datemar &amp; dateaug kaf'!$L$5:$O$94,4,FALSE)</f>
        <v>2009-10</v>
      </c>
      <c r="W82" s="18">
        <f>LARGE('datemar &amp; dateaug kaf'!$L$5:$L$94,'datemar &amp; dateaug kaf rank'!$A82)</f>
        <v>13580.385606438</v>
      </c>
      <c r="X82" s="5" t="str">
        <f>VLOOKUP(Y82,'datemar &amp; dateaug kaf'!$M$5:$O$94,3,FALSE)</f>
        <v>1956-57</v>
      </c>
      <c r="Y82" s="18">
        <f>LARGE('datemar &amp; dateaug kaf'!$M$5:$M$94,'datemar &amp; dateaug kaf rank'!$A82)</f>
        <v>7758.1365685740002</v>
      </c>
      <c r="Z82" s="5" t="str">
        <f>VLOOKUP(AA82,'datemar &amp; dateaug kaf'!$N$5:$O$94,2,FALSE)</f>
        <v>2009-10</v>
      </c>
      <c r="AA82" s="18">
        <f>LARGE('datemar &amp; dateaug kaf'!$N$5:$N$94,'datemar &amp; dateaug kaf rank'!$A82)</f>
        <v>2957.0617072919999</v>
      </c>
    </row>
    <row r="83" spans="1:27" x14ac:dyDescent="0.2">
      <c r="A83" s="11">
        <v>78</v>
      </c>
      <c r="B83" s="5" t="str">
        <f>VLOOKUP(C83,'datemar &amp; dateaug kaf'!$B$5:$O$94,14,FALSE)</f>
        <v>1952-53</v>
      </c>
      <c r="C83" s="18">
        <f>LARGE('datemar &amp; dateaug kaf'!$B$5:$B$94,'datemar &amp; dateaug kaf rank'!$A83)</f>
        <v>8701.1639712269989</v>
      </c>
      <c r="D83" s="5" t="str">
        <f>VLOOKUP(E83,'datemar &amp; dateaug kaf'!$C$5:$O$94,13,FALSE)</f>
        <v>1993-94</v>
      </c>
      <c r="E83" s="18">
        <f>LARGE('datemar &amp; dateaug kaf'!$C$5:$C$94,'datemar &amp; dateaug kaf rank'!$A83)</f>
        <v>5467.3188032400003</v>
      </c>
      <c r="F83" s="5" t="str">
        <f>VLOOKUP(G83,'datemar &amp; dateaug kaf'!$D$5:$O$94,12,FALSE)</f>
        <v>1984-85</v>
      </c>
      <c r="G83" s="18">
        <f>LARGE('datemar &amp; dateaug kaf'!$D$5:$D$94,'datemar &amp; dateaug kaf rank'!$A83)</f>
        <v>3534.0930906119997</v>
      </c>
      <c r="H83" s="5" t="str">
        <f>VLOOKUP(I83,'datemar &amp; dateaug kaf'!$E$5:$O$94,11,FALSE)</f>
        <v>1929-30</v>
      </c>
      <c r="I83" s="18">
        <f>LARGE('datemar &amp; dateaug kaf'!$E$5:$E$94,'datemar &amp; dateaug kaf rank'!$A83)</f>
        <v>2493.748666815</v>
      </c>
      <c r="J83" s="5" t="str">
        <f>VLOOKUP(K83,'datemar &amp; dateaug kaf'!$F$5:$O$94,10,FALSE)</f>
        <v>1938-39</v>
      </c>
      <c r="K83" s="18">
        <f>LARGE('datemar &amp; dateaug kaf'!$F$5:$F$94,'datemar &amp; dateaug kaf rank'!$A83)</f>
        <v>1837.993319505</v>
      </c>
      <c r="L83" s="5" t="str">
        <f>VLOOKUP(M83,'datemar &amp; dateaug kaf'!$G$5:$O$94,9,FALSE)</f>
        <v>1949-50</v>
      </c>
      <c r="M83" s="18">
        <f>LARGE('datemar &amp; dateaug kaf'!$G$5:$G$94,'datemar &amp; dateaug kaf rank'!$A83)</f>
        <v>1250.7470605349999</v>
      </c>
      <c r="N83" s="5" t="str">
        <f>VLOOKUP(O83,'datemar &amp; dateaug kaf'!$H$5:$O$94,8,FALSE)</f>
        <v>1984-85</v>
      </c>
      <c r="O83" s="18">
        <f>LARGE('datemar &amp; dateaug kaf'!$H$5:$H$94,'datemar &amp; dateaug kaf rank'!$A83)</f>
        <v>824.995010385</v>
      </c>
      <c r="P83" s="5" t="str">
        <f>VLOOKUP(Q83,'datemar &amp; dateaug kaf'!$I$5:$O$94,7,FALSE)</f>
        <v>1950-51</v>
      </c>
      <c r="Q83" s="18">
        <f>LARGE('datemar &amp; dateaug kaf'!$I$5:$I$94,'datemar &amp; dateaug kaf rank'!$A83)</f>
        <v>431.21254581300002</v>
      </c>
      <c r="R83" s="5" t="str">
        <f>VLOOKUP(S83,'datemar &amp; dateaug kaf'!$J$5:$O$94,6,FALSE)</f>
        <v>1940-41</v>
      </c>
      <c r="S83" s="18">
        <f>LARGE('datemar &amp; dateaug kaf'!$J$5:$J$94,'datemar &amp; dateaug kaf rank'!$A83)</f>
        <v>19222.825064268</v>
      </c>
      <c r="T83" s="5" t="str">
        <f>VLOOKUP(U83,'datemar &amp; dateaug kaf'!$K$5:$O$94,5,FALSE)</f>
        <v>1978-79</v>
      </c>
      <c r="U83" s="18">
        <f>LARGE('datemar &amp; dateaug kaf'!$K$5:$K$94,'datemar &amp; dateaug kaf rank'!$A83)</f>
        <v>18078.066760088997</v>
      </c>
      <c r="V83" s="5" t="str">
        <f>VLOOKUP(W83,'datemar &amp; dateaug kaf'!$L$5:$O$94,4,FALSE)</f>
        <v>1940-41</v>
      </c>
      <c r="W83" s="18">
        <f>LARGE('datemar &amp; dateaug kaf'!$L$5:$L$94,'datemar &amp; dateaug kaf rank'!$A83)</f>
        <v>13559.299326237</v>
      </c>
      <c r="X83" s="5" t="str">
        <f>VLOOKUP(Y83,'datemar &amp; dateaug kaf'!$M$5:$O$94,3,FALSE)</f>
        <v>1944-45</v>
      </c>
      <c r="Y83" s="18">
        <f>LARGE('datemar &amp; dateaug kaf'!$M$5:$M$94,'datemar &amp; dateaug kaf rank'!$A83)</f>
        <v>7738.7679742589999</v>
      </c>
      <c r="Z83" s="5" t="str">
        <f>VLOOKUP(AA83,'datemar &amp; dateaug kaf'!$N$5:$O$94,2,FALSE)</f>
        <v>1956-57</v>
      </c>
      <c r="AA83" s="18">
        <f>LARGE('datemar &amp; dateaug kaf'!$N$5:$N$94,'datemar &amp; dateaug kaf rank'!$A83)</f>
        <v>2955.6474924690001</v>
      </c>
    </row>
    <row r="84" spans="1:27" x14ac:dyDescent="0.2">
      <c r="A84" s="11">
        <v>79</v>
      </c>
      <c r="B84" s="5" t="str">
        <f>VLOOKUP(C84,'datemar &amp; dateaug kaf'!$B$5:$O$94,14,FALSE)</f>
        <v>1985-86</v>
      </c>
      <c r="C84" s="18">
        <f>LARGE('datemar &amp; dateaug kaf'!$B$5:$B$94,'datemar &amp; dateaug kaf rank'!$A84)</f>
        <v>8631.2862878970009</v>
      </c>
      <c r="D84" s="5" t="str">
        <f>VLOOKUP(E84,'datemar &amp; dateaug kaf'!$C$5:$O$94,13,FALSE)</f>
        <v>2002-03</v>
      </c>
      <c r="E84" s="18">
        <f>LARGE('datemar &amp; dateaug kaf'!$C$5:$C$94,'datemar &amp; dateaug kaf rank'!$A84)</f>
        <v>5465.2480595159996</v>
      </c>
      <c r="F84" s="5" t="str">
        <f>VLOOKUP(G84,'datemar &amp; dateaug kaf'!$D$5:$O$94,12,FALSE)</f>
        <v>1929-30</v>
      </c>
      <c r="G84" s="18">
        <f>LARGE('datemar &amp; dateaug kaf'!$D$5:$D$94,'datemar &amp; dateaug kaf rank'!$A84)</f>
        <v>3519.4848266969998</v>
      </c>
      <c r="H84" s="5" t="str">
        <f>VLOOKUP(I84,'datemar &amp; dateaug kaf'!$E$5:$O$94,11,FALSE)</f>
        <v>1974-75</v>
      </c>
      <c r="I84" s="18">
        <f>LARGE('datemar &amp; dateaug kaf'!$E$5:$E$94,'datemar &amp; dateaug kaf rank'!$A84)</f>
        <v>2450.8442056140002</v>
      </c>
      <c r="J84" s="5" t="str">
        <f>VLOOKUP(K84,'datemar &amp; dateaug kaf'!$F$5:$O$94,10,FALSE)</f>
        <v>1974-75</v>
      </c>
      <c r="K84" s="18">
        <f>LARGE('datemar &amp; dateaug kaf'!$F$5:$F$94,'datemar &amp; dateaug kaf rank'!$A84)</f>
        <v>1784.6359661339998</v>
      </c>
      <c r="L84" s="5" t="str">
        <f>VLOOKUP(M84,'datemar &amp; dateaug kaf'!$G$5:$O$94,9,FALSE)</f>
        <v>1945-46</v>
      </c>
      <c r="M84" s="18">
        <f>LARGE('datemar &amp; dateaug kaf'!$G$5:$G$94,'datemar &amp; dateaug kaf rank'!$A84)</f>
        <v>1248.8072258969999</v>
      </c>
      <c r="N84" s="5" t="str">
        <f>VLOOKUP(O84,'datemar &amp; dateaug kaf'!$H$5:$O$94,8,FALSE)</f>
        <v>1938-39</v>
      </c>
      <c r="O84" s="18">
        <f>LARGE('datemar &amp; dateaug kaf'!$H$5:$H$94,'datemar &amp; dateaug kaf rank'!$A84)</f>
        <v>820.06608495</v>
      </c>
      <c r="P84" s="5" t="str">
        <f>VLOOKUP(Q84,'datemar &amp; dateaug kaf'!$I$5:$O$94,7,FALSE)</f>
        <v>1948-49</v>
      </c>
      <c r="Q84" s="18">
        <f>LARGE('datemar &amp; dateaug kaf'!$I$5:$I$94,'datemar &amp; dateaug kaf rank'!$A84)</f>
        <v>430.044281394</v>
      </c>
      <c r="R84" s="5" t="str">
        <f>VLOOKUP(S84,'datemar &amp; dateaug kaf'!$J$5:$O$94,6,FALSE)</f>
        <v>1978-79</v>
      </c>
      <c r="S84" s="18">
        <f>LARGE('datemar &amp; dateaug kaf'!$J$5:$J$94,'datemar &amp; dateaug kaf rank'!$A84)</f>
        <v>19041.974161958999</v>
      </c>
      <c r="T84" s="5" t="str">
        <f>VLOOKUP(U84,'datemar &amp; dateaug kaf'!$K$5:$O$94,5,FALSE)</f>
        <v>1969-70</v>
      </c>
      <c r="U84" s="18">
        <f>LARGE('datemar &amp; dateaug kaf'!$K$5:$K$94,'datemar &amp; dateaug kaf rank'!$A84)</f>
        <v>17966.024450240999</v>
      </c>
      <c r="V84" s="5" t="str">
        <f>VLOOKUP(W84,'datemar &amp; dateaug kaf'!$L$5:$O$94,4,FALSE)</f>
        <v>1984-85</v>
      </c>
      <c r="W84" s="18">
        <f>LARGE('datemar &amp; dateaug kaf'!$L$5:$L$94,'datemar &amp; dateaug kaf rank'!$A84)</f>
        <v>13487.759494208998</v>
      </c>
      <c r="X84" s="5" t="str">
        <f>VLOOKUP(Y84,'datemar &amp; dateaug kaf'!$M$5:$O$94,3,FALSE)</f>
        <v>1984-85</v>
      </c>
      <c r="Y84" s="18">
        <f>LARGE('datemar &amp; dateaug kaf'!$M$5:$M$94,'datemar &amp; dateaug kaf rank'!$A84)</f>
        <v>7679.739877299</v>
      </c>
      <c r="Z84" s="5" t="str">
        <f>VLOOKUP(AA84,'datemar &amp; dateaug kaf'!$N$5:$O$94,2,FALSE)</f>
        <v>2006-07</v>
      </c>
      <c r="AA84" s="18">
        <f>LARGE('datemar &amp; dateaug kaf'!$N$5:$N$94,'datemar &amp; dateaug kaf rank'!$A84)</f>
        <v>2888.9334453840002</v>
      </c>
    </row>
    <row r="85" spans="1:27" x14ac:dyDescent="0.2">
      <c r="A85" s="11">
        <v>80</v>
      </c>
      <c r="B85" s="5" t="str">
        <f>VLOOKUP(C85,'datemar &amp; dateaug kaf'!$B$5:$O$94,14,FALSE)</f>
        <v>1993-94</v>
      </c>
      <c r="C85" s="18">
        <f>LARGE('datemar &amp; dateaug kaf'!$B$5:$B$94,'datemar &amp; dateaug kaf rank'!$A85)</f>
        <v>8610.2575283550013</v>
      </c>
      <c r="D85" s="5" t="str">
        <f>VLOOKUP(E85,'datemar &amp; dateaug kaf'!$C$5:$O$94,13,FALSE)</f>
        <v>1930-31</v>
      </c>
      <c r="E85" s="18">
        <f>LARGE('datemar &amp; dateaug kaf'!$C$5:$C$94,'datemar &amp; dateaug kaf rank'!$A85)</f>
        <v>5377.9634346899993</v>
      </c>
      <c r="F85" s="5" t="str">
        <f>VLOOKUP(G85,'datemar &amp; dateaug kaf'!$D$5:$O$94,12,FALSE)</f>
        <v>1935-36</v>
      </c>
      <c r="G85" s="18">
        <f>LARGE('datemar &amp; dateaug kaf'!$D$5:$D$94,'datemar &amp; dateaug kaf rank'!$A85)</f>
        <v>3496.1909432729999</v>
      </c>
      <c r="H85" s="5" t="str">
        <f>VLOOKUP(I85,'datemar &amp; dateaug kaf'!$E$5:$O$94,11,FALSE)</f>
        <v>1946-47</v>
      </c>
      <c r="I85" s="18">
        <f>LARGE('datemar &amp; dateaug kaf'!$E$5:$E$94,'datemar &amp; dateaug kaf rank'!$A85)</f>
        <v>2400.704042205</v>
      </c>
      <c r="J85" s="5" t="str">
        <f>VLOOKUP(K85,'datemar &amp; dateaug kaf'!$F$5:$O$94,10,FALSE)</f>
        <v>1948-49</v>
      </c>
      <c r="K85" s="18">
        <f>LARGE('datemar &amp; dateaug kaf'!$F$5:$F$94,'datemar &amp; dateaug kaf rank'!$A85)</f>
        <v>1763.0835702480001</v>
      </c>
      <c r="L85" s="5" t="str">
        <f>VLOOKUP(M85,'datemar &amp; dateaug kaf'!$G$5:$O$94,9,FALSE)</f>
        <v>1948-49</v>
      </c>
      <c r="M85" s="18">
        <f>LARGE('datemar &amp; dateaug kaf'!$G$5:$G$94,'datemar &amp; dateaug kaf rank'!$A85)</f>
        <v>1243.6978046009999</v>
      </c>
      <c r="N85" s="5" t="str">
        <f>VLOOKUP(O85,'datemar &amp; dateaug kaf'!$H$5:$O$94,8,FALSE)</f>
        <v>1948-49</v>
      </c>
      <c r="O85" s="18">
        <f>LARGE('datemar &amp; dateaug kaf'!$H$5:$H$94,'datemar &amp; dateaug kaf rank'!$A85)</f>
        <v>814.08393641400005</v>
      </c>
      <c r="P85" s="5" t="str">
        <f>VLOOKUP(Q85,'datemar &amp; dateaug kaf'!$I$5:$O$94,7,FALSE)</f>
        <v>1935-36</v>
      </c>
      <c r="Q85" s="18">
        <f>LARGE('datemar &amp; dateaug kaf'!$I$5:$I$94,'datemar &amp; dateaug kaf rank'!$A85)</f>
        <v>423.03469488000002</v>
      </c>
      <c r="R85" s="5" t="str">
        <f>VLOOKUP(S85,'datemar &amp; dateaug kaf'!$J$5:$O$94,6,FALSE)</f>
        <v>1972-73</v>
      </c>
      <c r="S85" s="18">
        <f>LARGE('datemar &amp; dateaug kaf'!$J$5:$J$94,'datemar &amp; dateaug kaf rank'!$A85)</f>
        <v>19001.166229605002</v>
      </c>
      <c r="T85" s="5" t="str">
        <f>VLOOKUP(U85,'datemar &amp; dateaug kaf'!$K$5:$O$94,5,FALSE)</f>
        <v>1948-49</v>
      </c>
      <c r="U85" s="18">
        <f>LARGE('datemar &amp; dateaug kaf'!$K$5:$K$94,'datemar &amp; dateaug kaf rank'!$A85)</f>
        <v>17834.389413855002</v>
      </c>
      <c r="V85" s="5" t="str">
        <f>VLOOKUP(W85,'datemar &amp; dateaug kaf'!$L$5:$O$94,4,FALSE)</f>
        <v>1944-45</v>
      </c>
      <c r="W85" s="18">
        <f>LARGE('datemar &amp; dateaug kaf'!$L$5:$L$94,'datemar &amp; dateaug kaf rank'!$A85)</f>
        <v>13429.504950938999</v>
      </c>
      <c r="X85" s="5" t="str">
        <f>VLOOKUP(Y85,'datemar &amp; dateaug kaf'!$M$5:$O$94,3,FALSE)</f>
        <v>1948-49</v>
      </c>
      <c r="Y85" s="18">
        <f>LARGE('datemar &amp; dateaug kaf'!$M$5:$M$94,'datemar &amp; dateaug kaf rank'!$A85)</f>
        <v>7598.2073183729999</v>
      </c>
      <c r="Z85" s="5" t="str">
        <f>VLOOKUP(AA85,'datemar &amp; dateaug kaf'!$N$5:$O$94,2,FALSE)</f>
        <v>2015-16</v>
      </c>
      <c r="AA85" s="18">
        <f>LARGE('datemar &amp; dateaug kaf'!$N$5:$N$94,'datemar &amp; dateaug kaf rank'!$A85)</f>
        <v>2888.564519778</v>
      </c>
    </row>
    <row r="86" spans="1:27" x14ac:dyDescent="0.2">
      <c r="A86" s="11">
        <v>81</v>
      </c>
      <c r="B86" s="5" t="str">
        <f>VLOOKUP(C86,'datemar &amp; dateaug kaf'!$B$5:$O$94,14,FALSE)</f>
        <v>1936-37</v>
      </c>
      <c r="C86" s="18">
        <f>LARGE('datemar &amp; dateaug kaf'!$B$5:$B$94,'datemar &amp; dateaug kaf rank'!$A86)</f>
        <v>8597.4244709849991</v>
      </c>
      <c r="D86" s="5" t="str">
        <f>VLOOKUP(E86,'datemar &amp; dateaug kaf'!$C$5:$O$94,13,FALSE)</f>
        <v>1977-78</v>
      </c>
      <c r="E86" s="18">
        <f>LARGE('datemar &amp; dateaug kaf'!$C$5:$C$94,'datemar &amp; dateaug kaf rank'!$A86)</f>
        <v>5326.1254201049996</v>
      </c>
      <c r="F86" s="5" t="str">
        <f>VLOOKUP(G86,'datemar &amp; dateaug kaf'!$D$5:$O$94,12,FALSE)</f>
        <v>1970-71</v>
      </c>
      <c r="G86" s="18">
        <f>LARGE('datemar &amp; dateaug kaf'!$D$5:$D$94,'datemar &amp; dateaug kaf rank'!$A86)</f>
        <v>3494.9929267890002</v>
      </c>
      <c r="H86" s="5" t="str">
        <f>VLOOKUP(I86,'datemar &amp; dateaug kaf'!$E$5:$O$94,11,FALSE)</f>
        <v>1928-29</v>
      </c>
      <c r="I86" s="18">
        <f>LARGE('datemar &amp; dateaug kaf'!$E$5:$E$94,'datemar &amp; dateaug kaf rank'!$A86)</f>
        <v>2376.2240431229998</v>
      </c>
      <c r="J86" s="5" t="str">
        <f>VLOOKUP(K86,'datemar &amp; dateaug kaf'!$F$5:$O$94,10,FALSE)</f>
        <v>1952-53</v>
      </c>
      <c r="K86" s="18">
        <f>LARGE('datemar &amp; dateaug kaf'!$F$5:$F$94,'datemar &amp; dateaug kaf rank'!$A86)</f>
        <v>1741.620430557</v>
      </c>
      <c r="L86" s="5" t="str">
        <f>VLOOKUP(M86,'datemar &amp; dateaug kaf'!$G$5:$O$94,9,FALSE)</f>
        <v>1947-48</v>
      </c>
      <c r="M86" s="18">
        <f>LARGE('datemar &amp; dateaug kaf'!$G$5:$G$94,'datemar &amp; dateaug kaf rank'!$A86)</f>
        <v>1239.361936995</v>
      </c>
      <c r="N86" s="5" t="str">
        <f>VLOOKUP(O86,'datemar &amp; dateaug kaf'!$H$5:$O$94,8,FALSE)</f>
        <v>1941-42</v>
      </c>
      <c r="O86" s="18">
        <f>LARGE('datemar &amp; dateaug kaf'!$H$5:$H$94,'datemar &amp; dateaug kaf rank'!$A86)</f>
        <v>801.37782118799998</v>
      </c>
      <c r="P86" s="5" t="str">
        <f>VLOOKUP(Q86,'datemar &amp; dateaug kaf'!$I$5:$O$94,7,FALSE)</f>
        <v>1970-71</v>
      </c>
      <c r="Q86" s="18">
        <f>LARGE('datemar &amp; dateaug kaf'!$I$5:$I$94,'datemar &amp; dateaug kaf rank'!$A86)</f>
        <v>422.97320727900001</v>
      </c>
      <c r="R86" s="5" t="str">
        <f>VLOOKUP(S86,'datemar &amp; dateaug kaf'!$J$5:$O$94,6,FALSE)</f>
        <v>1942-43</v>
      </c>
      <c r="S86" s="18">
        <f>LARGE('datemar &amp; dateaug kaf'!$J$5:$J$94,'datemar &amp; dateaug kaf rank'!$A86)</f>
        <v>18976.759618949996</v>
      </c>
      <c r="T86" s="5" t="str">
        <f>VLOOKUP(U86,'datemar &amp; dateaug kaf'!$K$5:$O$94,5,FALSE)</f>
        <v>1976-77</v>
      </c>
      <c r="U86" s="18">
        <f>LARGE('datemar &amp; dateaug kaf'!$K$5:$K$94,'datemar &amp; dateaug kaf rank'!$A86)</f>
        <v>17420.302156656002</v>
      </c>
      <c r="V86" s="5" t="str">
        <f>VLOOKUP(W86,'datemar &amp; dateaug kaf'!$L$5:$O$94,4,FALSE)</f>
        <v>2017-18</v>
      </c>
      <c r="W86" s="18">
        <f>LARGE('datemar &amp; dateaug kaf'!$L$5:$L$94,'datemar &amp; dateaug kaf rank'!$A86)</f>
        <v>13401.932720568</v>
      </c>
      <c r="X86" s="5" t="str">
        <f>VLOOKUP(Y86,'datemar &amp; dateaug kaf'!$M$5:$O$94,3,FALSE)</f>
        <v>2008-09</v>
      </c>
      <c r="Y86" s="18">
        <f>LARGE('datemar &amp; dateaug kaf'!$M$5:$M$94,'datemar &amp; dateaug kaf rank'!$A86)</f>
        <v>7582.5894677189999</v>
      </c>
      <c r="Z86" s="5" t="str">
        <f>VLOOKUP(AA86,'datemar &amp; dateaug kaf'!$N$5:$O$94,2,FALSE)</f>
        <v>2017-18</v>
      </c>
      <c r="AA86" s="18">
        <f>LARGE('datemar &amp; dateaug kaf'!$N$5:$N$94,'datemar &amp; dateaug kaf rank'!$A86)</f>
        <v>2863.5390661709998</v>
      </c>
    </row>
    <row r="87" spans="1:27" x14ac:dyDescent="0.2">
      <c r="A87" s="11">
        <v>82</v>
      </c>
      <c r="B87" s="5" t="str">
        <f>VLOOKUP(C87,'datemar &amp; dateaug kaf'!$B$5:$O$94,14,FALSE)</f>
        <v>1951-52</v>
      </c>
      <c r="C87" s="18">
        <f>LARGE('datemar &amp; dateaug kaf'!$B$5:$B$94,'datemar &amp; dateaug kaf rank'!$A87)</f>
        <v>8552.5028197770007</v>
      </c>
      <c r="D87" s="5" t="str">
        <f>VLOOKUP(E87,'datemar &amp; dateaug kaf'!$C$5:$O$94,13,FALSE)</f>
        <v>1987-88</v>
      </c>
      <c r="E87" s="18">
        <f>LARGE('datemar &amp; dateaug kaf'!$C$5:$C$94,'datemar &amp; dateaug kaf rank'!$A87)</f>
        <v>5288.7607934069993</v>
      </c>
      <c r="F87" s="5" t="str">
        <f>VLOOKUP(G87,'datemar &amp; dateaug kaf'!$D$5:$O$94,12,FALSE)</f>
        <v>1974-75</v>
      </c>
      <c r="G87" s="18">
        <f>LARGE('datemar &amp; dateaug kaf'!$D$5:$D$94,'datemar &amp; dateaug kaf rank'!$A87)</f>
        <v>3468.156564159</v>
      </c>
      <c r="H87" s="5" t="str">
        <f>VLOOKUP(I87,'datemar &amp; dateaug kaf'!$E$5:$O$94,11,FALSE)</f>
        <v>1951-52</v>
      </c>
      <c r="I87" s="18">
        <f>LARGE('datemar &amp; dateaug kaf'!$E$5:$E$94,'datemar &amp; dateaug kaf rank'!$A87)</f>
        <v>2360.8858618799995</v>
      </c>
      <c r="J87" s="5" t="str">
        <f>VLOOKUP(K87,'datemar &amp; dateaug kaf'!$F$5:$O$94,10,FALSE)</f>
        <v>1945-46</v>
      </c>
      <c r="K87" s="18">
        <f>LARGE('datemar &amp; dateaug kaf'!$F$5:$F$94,'datemar &amp; dateaug kaf rank'!$A87)</f>
        <v>1706.397952539</v>
      </c>
      <c r="L87" s="5" t="str">
        <f>VLOOKUP(M87,'datemar &amp; dateaug kaf'!$G$5:$O$94,9,FALSE)</f>
        <v>1974-75</v>
      </c>
      <c r="M87" s="18">
        <f>LARGE('datemar &amp; dateaug kaf'!$G$5:$G$94,'datemar &amp; dateaug kaf rank'!$A87)</f>
        <v>1219.687888146</v>
      </c>
      <c r="N87" s="5" t="str">
        <f>VLOOKUP(O87,'datemar &amp; dateaug kaf'!$H$5:$O$94,8,FALSE)</f>
        <v>1930-31</v>
      </c>
      <c r="O87" s="18">
        <f>LARGE('datemar &amp; dateaug kaf'!$H$5:$H$94,'datemar &amp; dateaug kaf rank'!$A87)</f>
        <v>800.87600302499993</v>
      </c>
      <c r="P87" s="5" t="str">
        <f>VLOOKUP(Q87,'datemar &amp; dateaug kaf'!$I$5:$O$94,7,FALSE)</f>
        <v>1976-77</v>
      </c>
      <c r="Q87" s="18">
        <f>LARGE('datemar &amp; dateaug kaf'!$I$5:$I$94,'datemar &amp; dateaug kaf rank'!$A87)</f>
        <v>415.34874475499998</v>
      </c>
      <c r="R87" s="5" t="str">
        <f>VLOOKUP(S87,'datemar &amp; dateaug kaf'!$J$5:$O$94,6,FALSE)</f>
        <v>1976-77</v>
      </c>
      <c r="S87" s="18">
        <f>LARGE('datemar &amp; dateaug kaf'!$J$5:$J$94,'datemar &amp; dateaug kaf rank'!$A87)</f>
        <v>18775.925246316001</v>
      </c>
      <c r="T87" s="5" t="str">
        <f>VLOOKUP(U87,'datemar &amp; dateaug kaf'!$K$5:$O$94,5,FALSE)</f>
        <v>1942-43</v>
      </c>
      <c r="U87" s="18">
        <f>LARGE('datemar &amp; dateaug kaf'!$K$5:$K$94,'datemar &amp; dateaug kaf rank'!$A87)</f>
        <v>17302.194392490001</v>
      </c>
      <c r="V87" s="5" t="str">
        <f>VLOOKUP(W87,'datemar &amp; dateaug kaf'!$L$5:$O$94,4,FALSE)</f>
        <v>2008-09</v>
      </c>
      <c r="W87" s="18">
        <f>LARGE('datemar &amp; dateaug kaf'!$L$5:$L$94,'datemar &amp; dateaug kaf rank'!$A87)</f>
        <v>13379.481812319</v>
      </c>
      <c r="X87" s="5" t="str">
        <f>VLOOKUP(Y87,'datemar &amp; dateaug kaf'!$M$5:$O$94,3,FALSE)</f>
        <v>1986-87</v>
      </c>
      <c r="Y87" s="18">
        <f>LARGE('datemar &amp; dateaug kaf'!$M$5:$M$94,'datemar &amp; dateaug kaf rank'!$A87)</f>
        <v>7581.6671537040002</v>
      </c>
      <c r="Z87" s="5" t="str">
        <f>VLOOKUP(AA87,'datemar &amp; dateaug kaf'!$N$5:$O$94,2,FALSE)</f>
        <v>1991-92</v>
      </c>
      <c r="AA87" s="18">
        <f>LARGE('datemar &amp; dateaug kaf'!$N$5:$N$94,'datemar &amp; dateaug kaf rank'!$A87)</f>
        <v>2852.1023723849999</v>
      </c>
    </row>
    <row r="88" spans="1:27" x14ac:dyDescent="0.2">
      <c r="A88" s="11">
        <v>83</v>
      </c>
      <c r="B88" s="5" t="str">
        <f>VLOOKUP(C88,'datemar &amp; dateaug kaf'!$B$5:$O$94,14,FALSE)</f>
        <v>2009-10</v>
      </c>
      <c r="C88" s="18">
        <f>LARGE('datemar &amp; dateaug kaf'!$B$5:$B$94,'datemar &amp; dateaug kaf rank'!$A88)</f>
        <v>8489.4641444550016</v>
      </c>
      <c r="D88" s="5" t="str">
        <f>VLOOKUP(E88,'datemar &amp; dateaug kaf'!$C$5:$O$94,13,FALSE)</f>
        <v>1951-52</v>
      </c>
      <c r="E88" s="18">
        <f>LARGE('datemar &amp; dateaug kaf'!$C$5:$C$94,'datemar &amp; dateaug kaf rank'!$A88)</f>
        <v>5253.8160013289998</v>
      </c>
      <c r="F88" s="5" t="str">
        <f>VLOOKUP(G88,'datemar &amp; dateaug kaf'!$D$5:$O$94,12,FALSE)</f>
        <v>1987-88</v>
      </c>
      <c r="G88" s="18">
        <f>LARGE('datemar &amp; dateaug kaf'!$D$5:$D$94,'datemar &amp; dateaug kaf rank'!$A88)</f>
        <v>3406.5261532470004</v>
      </c>
      <c r="H88" s="5" t="str">
        <f>VLOOKUP(I88,'datemar &amp; dateaug kaf'!$E$5:$O$94,11,FALSE)</f>
        <v>1984-85</v>
      </c>
      <c r="I88" s="18">
        <f>LARGE('datemar &amp; dateaug kaf'!$E$5:$E$94,'datemar &amp; dateaug kaf rank'!$A88)</f>
        <v>2352.4858621950002</v>
      </c>
      <c r="J88" s="5" t="str">
        <f>VLOOKUP(K88,'datemar &amp; dateaug kaf'!$F$5:$O$94,10,FALSE)</f>
        <v>1951-52</v>
      </c>
      <c r="K88" s="18">
        <f>LARGE('datemar &amp; dateaug kaf'!$F$5:$F$94,'datemar &amp; dateaug kaf rank'!$A88)</f>
        <v>1702.8296882100001</v>
      </c>
      <c r="L88" s="5" t="str">
        <f>VLOOKUP(M88,'datemar &amp; dateaug kaf'!$G$5:$O$94,9,FALSE)</f>
        <v>1951-52</v>
      </c>
      <c r="M88" s="18">
        <f>LARGE('datemar &amp; dateaug kaf'!$G$5:$G$94,'datemar &amp; dateaug kaf rank'!$A88)</f>
        <v>1207.915987761</v>
      </c>
      <c r="N88" s="5" t="str">
        <f>VLOOKUP(O88,'datemar &amp; dateaug kaf'!$H$5:$O$94,8,FALSE)</f>
        <v>1951-52</v>
      </c>
      <c r="O88" s="18">
        <f>LARGE('datemar &amp; dateaug kaf'!$H$5:$H$94,'datemar &amp; dateaug kaf rank'!$A88)</f>
        <v>785.12724328499996</v>
      </c>
      <c r="P88" s="5" t="str">
        <f>VLOOKUP(Q88,'datemar &amp; dateaug kaf'!$I$5:$O$94,7,FALSE)</f>
        <v>1941-42</v>
      </c>
      <c r="Q88" s="18">
        <f>LARGE('datemar &amp; dateaug kaf'!$I$5:$I$94,'datemar &amp; dateaug kaf rank'!$A88)</f>
        <v>409.50742265999997</v>
      </c>
      <c r="R88" s="5" t="str">
        <f>VLOOKUP(S88,'datemar &amp; dateaug kaf'!$J$5:$O$94,6,FALSE)</f>
        <v>1969-70</v>
      </c>
      <c r="S88" s="18">
        <f>LARGE('datemar &amp; dateaug kaf'!$J$5:$J$94,'datemar &amp; dateaug kaf rank'!$A88)</f>
        <v>18605.039302311001</v>
      </c>
      <c r="T88" s="5" t="str">
        <f>VLOOKUP(U88,'datemar &amp; dateaug kaf'!$K$5:$O$94,5,FALSE)</f>
        <v>1940-41</v>
      </c>
      <c r="U88" s="18">
        <f>LARGE('datemar &amp; dateaug kaf'!$K$5:$K$94,'datemar &amp; dateaug kaf rank'!$A88)</f>
        <v>17212.954065258</v>
      </c>
      <c r="V88" s="5" t="str">
        <f>VLOOKUP(W88,'datemar &amp; dateaug kaf'!$L$5:$O$94,4,FALSE)</f>
        <v>2014-15</v>
      </c>
      <c r="W88" s="18">
        <f>LARGE('datemar &amp; dateaug kaf'!$L$5:$L$94,'datemar &amp; dateaug kaf rank'!$A88)</f>
        <v>13369.802473839</v>
      </c>
      <c r="X88" s="5" t="str">
        <f>VLOOKUP(Y88,'datemar &amp; dateaug kaf'!$M$5:$O$94,3,FALSE)</f>
        <v>2005-06</v>
      </c>
      <c r="Y88" s="18">
        <f>LARGE('datemar &amp; dateaug kaf'!$M$5:$M$94,'datemar &amp; dateaug kaf rank'!$A88)</f>
        <v>7404.7058380260005</v>
      </c>
      <c r="Z88" s="5" t="str">
        <f>VLOOKUP(AA88,'datemar &amp; dateaug kaf'!$N$5:$O$94,2,FALSE)</f>
        <v>2004-05</v>
      </c>
      <c r="AA88" s="18">
        <f>LARGE('datemar &amp; dateaug kaf'!$N$5:$N$94,'datemar &amp; dateaug kaf rank'!$A88)</f>
        <v>2845.5231990780003</v>
      </c>
    </row>
    <row r="89" spans="1:27" x14ac:dyDescent="0.2">
      <c r="A89" s="11">
        <v>84</v>
      </c>
      <c r="B89" s="5" t="str">
        <f>VLOOKUP(C89,'datemar &amp; dateaug kaf'!$B$5:$O$94,14,FALSE)</f>
        <v>2002-03</v>
      </c>
      <c r="C89" s="18">
        <f>LARGE('datemar &amp; dateaug kaf'!$B$5:$B$94,'datemar &amp; dateaug kaf rank'!$A89)</f>
        <v>8452.9305921060004</v>
      </c>
      <c r="D89" s="5" t="str">
        <f>VLOOKUP(E89,'datemar &amp; dateaug kaf'!$C$5:$O$94,13,FALSE)</f>
        <v>1946-47</v>
      </c>
      <c r="E89" s="18">
        <f>LARGE('datemar &amp; dateaug kaf'!$C$5:$C$94,'datemar &amp; dateaug kaf rank'!$A89)</f>
        <v>5212.063936779</v>
      </c>
      <c r="F89" s="5" t="str">
        <f>VLOOKUP(G89,'datemar &amp; dateaug kaf'!$D$5:$O$94,12,FALSE)</f>
        <v>1952-53</v>
      </c>
      <c r="G89" s="18">
        <f>LARGE('datemar &amp; dateaug kaf'!$D$5:$D$94,'datemar &amp; dateaug kaf rank'!$A89)</f>
        <v>3358.1413616729997</v>
      </c>
      <c r="H89" s="5" t="str">
        <f>VLOOKUP(I89,'datemar &amp; dateaug kaf'!$E$5:$O$94,11,FALSE)</f>
        <v>1945-46</v>
      </c>
      <c r="I89" s="18">
        <f>LARGE('datemar &amp; dateaug kaf'!$E$5:$E$94,'datemar &amp; dateaug kaf rank'!$A89)</f>
        <v>2307.4491696690002</v>
      </c>
      <c r="J89" s="5" t="str">
        <f>VLOOKUP(K89,'datemar &amp; dateaug kaf'!$F$5:$O$94,10,FALSE)</f>
        <v>1935-36</v>
      </c>
      <c r="K89" s="18">
        <f>LARGE('datemar &amp; dateaug kaf'!$F$5:$F$94,'datemar &amp; dateaug kaf rank'!$A89)</f>
        <v>1676.4693586200001</v>
      </c>
      <c r="L89" s="5" t="str">
        <f>VLOOKUP(M89,'datemar &amp; dateaug kaf'!$G$5:$O$94,9,FALSE)</f>
        <v>1930-31</v>
      </c>
      <c r="M89" s="18">
        <f>LARGE('datemar &amp; dateaug kaf'!$G$5:$G$94,'datemar &amp; dateaug kaf rank'!$A89)</f>
        <v>1195.5649138440001</v>
      </c>
      <c r="N89" s="5" t="str">
        <f>VLOOKUP(O89,'datemar &amp; dateaug kaf'!$H$5:$O$94,8,FALSE)</f>
        <v>1947-48</v>
      </c>
      <c r="O89" s="18">
        <f>LARGE('datemar &amp; dateaug kaf'!$H$5:$H$94,'datemar &amp; dateaug kaf rank'!$A89)</f>
        <v>760.80393841199998</v>
      </c>
      <c r="P89" s="5" t="str">
        <f>VLOOKUP(Q89,'datemar &amp; dateaug kaf'!$I$5:$O$94,7,FALSE)</f>
        <v>1928-29</v>
      </c>
      <c r="Q89" s="18">
        <f>LARGE('datemar &amp; dateaug kaf'!$I$5:$I$94,'datemar &amp; dateaug kaf rank'!$A89)</f>
        <v>403.174199757</v>
      </c>
      <c r="R89" s="5" t="str">
        <f>VLOOKUP(S89,'datemar &amp; dateaug kaf'!$J$5:$O$94,6,FALSE)</f>
        <v>2009-10</v>
      </c>
      <c r="S89" s="18">
        <f>LARGE('datemar &amp; dateaug kaf'!$J$5:$J$94,'datemar &amp; dateaug kaf rank'!$A89)</f>
        <v>18105.980147472001</v>
      </c>
      <c r="T89" s="5" t="str">
        <f>VLOOKUP(U89,'datemar &amp; dateaug kaf'!$K$5:$O$94,5,FALSE)</f>
        <v>1936-37</v>
      </c>
      <c r="U89" s="18">
        <f>LARGE('datemar &amp; dateaug kaf'!$K$5:$K$94,'datemar &amp; dateaug kaf rank'!$A89)</f>
        <v>17151.264150215997</v>
      </c>
      <c r="V89" s="5" t="str">
        <f>VLOOKUP(W89,'datemar &amp; dateaug kaf'!$L$5:$O$94,4,FALSE)</f>
        <v>2000-01</v>
      </c>
      <c r="W89" s="18">
        <f>LARGE('datemar &amp; dateaug kaf'!$L$5:$L$94,'datemar &amp; dateaug kaf rank'!$A89)</f>
        <v>13013.469925218</v>
      </c>
      <c r="X89" s="5" t="str">
        <f>VLOOKUP(Y89,'datemar &amp; dateaug kaf'!$M$5:$O$94,3,FALSE)</f>
        <v>2017-18</v>
      </c>
      <c r="Y89" s="18">
        <f>LARGE('datemar &amp; dateaug kaf'!$M$5:$M$94,'datemar &amp; dateaug kaf rank'!$A89)</f>
        <v>7393.1461690379992</v>
      </c>
      <c r="Z89" s="5" t="str">
        <f>VLOOKUP(AA89,'datemar &amp; dateaug kaf'!$N$5:$O$94,2,FALSE)</f>
        <v>2016-17</v>
      </c>
      <c r="AA89" s="18">
        <f>LARGE('datemar &amp; dateaug kaf'!$N$5:$N$94,'datemar &amp; dateaug kaf rank'!$A89)</f>
        <v>2813.3651837550001</v>
      </c>
    </row>
    <row r="90" spans="1:27" x14ac:dyDescent="0.2">
      <c r="A90" s="11">
        <v>85</v>
      </c>
      <c r="B90" s="5" t="str">
        <f>VLOOKUP(C90,'datemar &amp; dateaug kaf'!$B$5:$O$94,14,FALSE)</f>
        <v>1943-44</v>
      </c>
      <c r="C90" s="18">
        <f>LARGE('datemar &amp; dateaug kaf'!$B$5:$B$94,'datemar &amp; dateaug kaf rank'!$A90)</f>
        <v>8449.1262947279993</v>
      </c>
      <c r="D90" s="5" t="str">
        <f>VLOOKUP(E90,'datemar &amp; dateaug kaf'!$C$5:$O$94,13,FALSE)</f>
        <v>1952-53</v>
      </c>
      <c r="E90" s="18">
        <f>LARGE('datemar &amp; dateaug kaf'!$C$5:$C$94,'datemar &amp; dateaug kaf rank'!$A90)</f>
        <v>5059.0074135929999</v>
      </c>
      <c r="F90" s="5" t="str">
        <f>VLOOKUP(G90,'datemar &amp; dateaug kaf'!$D$5:$O$94,12,FALSE)</f>
        <v>1943-44</v>
      </c>
      <c r="G90" s="18">
        <f>LARGE('datemar &amp; dateaug kaf'!$D$5:$D$94,'datemar &amp; dateaug kaf rank'!$A90)</f>
        <v>3285.6534305069999</v>
      </c>
      <c r="H90" s="5" t="str">
        <f>VLOOKUP(I90,'datemar &amp; dateaug kaf'!$E$5:$O$94,11,FALSE)</f>
        <v>1935-36</v>
      </c>
      <c r="I90" s="18">
        <f>LARGE('datemar &amp; dateaug kaf'!$E$5:$E$94,'datemar &amp; dateaug kaf rank'!$A90)</f>
        <v>2305.6065251099999</v>
      </c>
      <c r="J90" s="5" t="str">
        <f>VLOOKUP(K90,'datemar &amp; dateaug kaf'!$F$5:$O$94,10,FALSE)</f>
        <v>1984-85</v>
      </c>
      <c r="K90" s="18">
        <f>LARGE('datemar &amp; dateaug kaf'!$F$5:$F$94,'datemar &amp; dateaug kaf rank'!$A90)</f>
        <v>1642.7801036850001</v>
      </c>
      <c r="L90" s="5" t="str">
        <f>VLOOKUP(M90,'datemar &amp; dateaug kaf'!$G$5:$O$94,9,FALSE)</f>
        <v>1984-85</v>
      </c>
      <c r="M90" s="18">
        <f>LARGE('datemar &amp; dateaug kaf'!$G$5:$G$94,'datemar &amp; dateaug kaf rank'!$A90)</f>
        <v>1190.9692115370001</v>
      </c>
      <c r="N90" s="5" t="str">
        <f>VLOOKUP(O90,'datemar &amp; dateaug kaf'!$H$5:$O$94,8,FALSE)</f>
        <v>1935-36</v>
      </c>
      <c r="O90" s="18">
        <f>LARGE('datemar &amp; dateaug kaf'!$H$5:$H$94,'datemar &amp; dateaug kaf rank'!$A90)</f>
        <v>718.00063423200004</v>
      </c>
      <c r="P90" s="5" t="str">
        <f>VLOOKUP(Q90,'datemar &amp; dateaug kaf'!$I$5:$O$94,7,FALSE)</f>
        <v>1951-52</v>
      </c>
      <c r="Q90" s="18">
        <f>LARGE('datemar &amp; dateaug kaf'!$I$5:$I$94,'datemar &amp; dateaug kaf rank'!$A90)</f>
        <v>396.28758844499998</v>
      </c>
      <c r="R90" s="5" t="str">
        <f>VLOOKUP(S90,'datemar &amp; dateaug kaf'!$J$5:$O$94,6,FALSE)</f>
        <v>1936-37</v>
      </c>
      <c r="S90" s="18">
        <f>LARGE('datemar &amp; dateaug kaf'!$J$5:$J$94,'datemar &amp; dateaug kaf rank'!$A90)</f>
        <v>17852.044289226</v>
      </c>
      <c r="T90" s="5" t="str">
        <f>VLOOKUP(U90,'datemar &amp; dateaug kaf'!$K$5:$O$94,5,FALSE)</f>
        <v>1944-45</v>
      </c>
      <c r="U90" s="18">
        <f>LARGE('datemar &amp; dateaug kaf'!$K$5:$K$94,'datemar &amp; dateaug kaf rank'!$A90)</f>
        <v>17007.714403533002</v>
      </c>
      <c r="V90" s="5" t="str">
        <f>VLOOKUP(W90,'datemar &amp; dateaug kaf'!$L$5:$O$94,4,FALSE)</f>
        <v>1997-98</v>
      </c>
      <c r="W90" s="18">
        <f>LARGE('datemar &amp; dateaug kaf'!$L$5:$L$94,'datemar &amp; dateaug kaf rank'!$A90)</f>
        <v>12960.25736523</v>
      </c>
      <c r="X90" s="5" t="str">
        <f>VLOOKUP(Y90,'datemar &amp; dateaug kaf'!$M$5:$O$94,3,FALSE)</f>
        <v>2015-16</v>
      </c>
      <c r="Y90" s="18">
        <f>LARGE('datemar &amp; dateaug kaf'!$M$5:$M$94,'datemar &amp; dateaug kaf rank'!$A90)</f>
        <v>7350.5967491459996</v>
      </c>
      <c r="Z90" s="5" t="str">
        <f>VLOOKUP(AA90,'datemar &amp; dateaug kaf'!$N$5:$O$94,2,FALSE)</f>
        <v>1986-87</v>
      </c>
      <c r="AA90" s="18">
        <f>LARGE('datemar &amp; dateaug kaf'!$N$5:$N$94,'datemar &amp; dateaug kaf rank'!$A90)</f>
        <v>2799.2230355250003</v>
      </c>
    </row>
    <row r="91" spans="1:27" x14ac:dyDescent="0.2">
      <c r="A91" s="11">
        <v>86</v>
      </c>
      <c r="B91" s="5" t="str">
        <f>VLOOKUP(C91,'datemar &amp; dateaug kaf'!$B$5:$O$94,14,FALSE)</f>
        <v>2017-18</v>
      </c>
      <c r="C91" s="18">
        <f>LARGE('datemar &amp; dateaug kaf'!$B$5:$B$94,'datemar &amp; dateaug kaf rank'!$A91)</f>
        <v>8440.5219975300006</v>
      </c>
      <c r="D91" s="5" t="str">
        <f>VLOOKUP(E91,'datemar &amp; dateaug kaf'!$C$5:$O$94,13,FALSE)</f>
        <v>1970-71</v>
      </c>
      <c r="E91" s="18">
        <f>LARGE('datemar &amp; dateaug kaf'!$C$5:$C$94,'datemar &amp; dateaug kaf rank'!$A91)</f>
        <v>4990.3912178189994</v>
      </c>
      <c r="F91" s="5" t="str">
        <f>VLOOKUP(G91,'datemar &amp; dateaug kaf'!$D$5:$O$94,12,FALSE)</f>
        <v>1942-43</v>
      </c>
      <c r="G91" s="18">
        <f>LARGE('datemar &amp; dateaug kaf'!$D$5:$D$94,'datemar &amp; dateaug kaf rank'!$A91)</f>
        <v>3284.8699594620002</v>
      </c>
      <c r="H91" s="5" t="str">
        <f>VLOOKUP(I91,'datemar &amp; dateaug kaf'!$E$5:$O$94,11,FALSE)</f>
        <v>1952-53</v>
      </c>
      <c r="I91" s="18">
        <f>LARGE('datemar &amp; dateaug kaf'!$E$5:$E$94,'datemar &amp; dateaug kaf rank'!$A91)</f>
        <v>2261.4485102369999</v>
      </c>
      <c r="J91" s="5" t="str">
        <f>VLOOKUP(K91,'datemar &amp; dateaug kaf'!$F$5:$O$94,10,FALSE)</f>
        <v>1928-29</v>
      </c>
      <c r="K91" s="18">
        <f>LARGE('datemar &amp; dateaug kaf'!$F$5:$F$94,'datemar &amp; dateaug kaf rank'!$A91)</f>
        <v>1640.6339880629998</v>
      </c>
      <c r="L91" s="5" t="str">
        <f>VLOOKUP(M91,'datemar &amp; dateaug kaf'!$G$5:$O$94,9,FALSE)</f>
        <v>1935-36</v>
      </c>
      <c r="M91" s="18">
        <f>LARGE('datemar &amp; dateaug kaf'!$G$5:$G$94,'datemar &amp; dateaug kaf rank'!$A91)</f>
        <v>1141.1583043140001</v>
      </c>
      <c r="N91" s="5" t="str">
        <f>VLOOKUP(O91,'datemar &amp; dateaug kaf'!$H$5:$O$94,8,FALSE)</f>
        <v>1942-43</v>
      </c>
      <c r="O91" s="18">
        <f>LARGE('datemar &amp; dateaug kaf'!$H$5:$H$94,'datemar &amp; dateaug kaf rank'!$A91)</f>
        <v>715.12261781099994</v>
      </c>
      <c r="P91" s="5" t="str">
        <f>VLOOKUP(Q91,'datemar &amp; dateaug kaf'!$I$5:$O$94,7,FALSE)</f>
        <v>1947-48</v>
      </c>
      <c r="Q91" s="18">
        <f>LARGE('datemar &amp; dateaug kaf'!$I$5:$I$94,'datemar &amp; dateaug kaf rank'!$A91)</f>
        <v>394.62742321799999</v>
      </c>
      <c r="R91" s="5" t="str">
        <f>VLOOKUP(S91,'datemar &amp; dateaug kaf'!$J$5:$O$94,6,FALSE)</f>
        <v>2000-01</v>
      </c>
      <c r="S91" s="18">
        <f>LARGE('datemar &amp; dateaug kaf'!$J$5:$J$94,'datemar &amp; dateaug kaf rank'!$A91)</f>
        <v>17761.239003375002</v>
      </c>
      <c r="T91" s="5" t="str">
        <f>VLOOKUP(U91,'datemar &amp; dateaug kaf'!$K$5:$O$94,5,FALSE)</f>
        <v>2000-01</v>
      </c>
      <c r="U91" s="18">
        <f>LARGE('datemar &amp; dateaug kaf'!$K$5:$K$94,'datemar &amp; dateaug kaf rank'!$A91)</f>
        <v>16783.705155735002</v>
      </c>
      <c r="V91" s="5" t="str">
        <f>VLOOKUP(W91,'datemar &amp; dateaug kaf'!$L$5:$O$94,4,FALSE)</f>
        <v>1979-80</v>
      </c>
      <c r="W91" s="18">
        <f>LARGE('datemar &amp; dateaug kaf'!$L$5:$L$94,'datemar &amp; dateaug kaf rank'!$A91)</f>
        <v>12814.379023592999</v>
      </c>
      <c r="X91" s="5" t="str">
        <f>VLOOKUP(Y91,'datemar &amp; dateaug kaf'!$M$5:$O$94,3,FALSE)</f>
        <v>1979-80</v>
      </c>
      <c r="Y91" s="18">
        <f>LARGE('datemar &amp; dateaug kaf'!$M$5:$M$94,'datemar &amp; dateaug kaf rank'!$A91)</f>
        <v>7197.3081598529998</v>
      </c>
      <c r="Z91" s="5" t="str">
        <f>VLOOKUP(AA91,'datemar &amp; dateaug kaf'!$N$5:$O$94,2,FALSE)</f>
        <v>2014-15</v>
      </c>
      <c r="AA91" s="18">
        <f>LARGE('datemar &amp; dateaug kaf'!$N$5:$N$94,'datemar &amp; dateaug kaf rank'!$A91)</f>
        <v>2794.918903455</v>
      </c>
    </row>
    <row r="92" spans="1:27" x14ac:dyDescent="0.2">
      <c r="A92" s="11">
        <v>87</v>
      </c>
      <c r="B92" s="5" t="str">
        <f>VLOOKUP(C92,'datemar &amp; dateaug kaf'!$B$5:$O$94,14,FALSE)</f>
        <v>2006-07</v>
      </c>
      <c r="C92" s="18">
        <f>LARGE('datemar &amp; dateaug kaf'!$B$5:$B$94,'datemar &amp; dateaug kaf rank'!$A92)</f>
        <v>8352.9001826339991</v>
      </c>
      <c r="D92" s="5" t="str">
        <f>VLOOKUP(E92,'datemar &amp; dateaug kaf'!$C$5:$O$94,13,FALSE)</f>
        <v>1942-43</v>
      </c>
      <c r="E92" s="18">
        <f>LARGE('datemar &amp; dateaug kaf'!$C$5:$C$94,'datemar &amp; dateaug kaf rank'!$A92)</f>
        <v>4957.0550207220003</v>
      </c>
      <c r="F92" s="5" t="str">
        <f>VLOOKUP(G92,'datemar &amp; dateaug kaf'!$D$5:$O$94,12,FALSE)</f>
        <v>1946-47</v>
      </c>
      <c r="G92" s="18">
        <f>LARGE('datemar &amp; dateaug kaf'!$D$5:$D$94,'datemar &amp; dateaug kaf rank'!$A92)</f>
        <v>3246.4045063589997</v>
      </c>
      <c r="H92" s="5" t="str">
        <f>VLOOKUP(I92,'datemar &amp; dateaug kaf'!$E$5:$O$94,11,FALSE)</f>
        <v>1930-31</v>
      </c>
      <c r="I92" s="18">
        <f>LARGE('datemar &amp; dateaug kaf'!$E$5:$E$94,'datemar &amp; dateaug kaf rank'!$A92)</f>
        <v>2156.118266253</v>
      </c>
      <c r="J92" s="5" t="str">
        <f>VLOOKUP(K92,'datemar &amp; dateaug kaf'!$F$5:$O$94,10,FALSE)</f>
        <v>1930-31</v>
      </c>
      <c r="K92" s="18">
        <f>LARGE('datemar &amp; dateaug kaf'!$F$5:$F$94,'datemar &amp; dateaug kaf rank'!$A92)</f>
        <v>1595.1728327430001</v>
      </c>
      <c r="L92" s="5" t="str">
        <f>VLOOKUP(M92,'datemar &amp; dateaug kaf'!$G$5:$O$94,9,FALSE)</f>
        <v>1928-29</v>
      </c>
      <c r="M92" s="18">
        <f>LARGE('datemar &amp; dateaug kaf'!$G$5:$G$94,'datemar &amp; dateaug kaf rank'!$A92)</f>
        <v>1086.6307030529999</v>
      </c>
      <c r="N92" s="5" t="str">
        <f>VLOOKUP(O92,'datemar &amp; dateaug kaf'!$H$5:$O$94,8,FALSE)</f>
        <v>1928-29</v>
      </c>
      <c r="O92" s="18">
        <f>LARGE('datemar &amp; dateaug kaf'!$H$5:$H$94,'datemar &amp; dateaug kaf rank'!$A92)</f>
        <v>693.35600705699994</v>
      </c>
      <c r="P92" s="5" t="str">
        <f>VLOOKUP(Q92,'datemar &amp; dateaug kaf'!$I$5:$O$94,7,FALSE)</f>
        <v>1942-43</v>
      </c>
      <c r="Q92" s="18">
        <f>LARGE('datemar &amp; dateaug kaf'!$I$5:$I$94,'datemar &amp; dateaug kaf rank'!$A92)</f>
        <v>373.29122567100001</v>
      </c>
      <c r="R92" s="5" t="str">
        <f>VLOOKUP(S92,'datemar &amp; dateaug kaf'!$J$5:$O$94,6,FALSE)</f>
        <v>1992-93</v>
      </c>
      <c r="S92" s="18">
        <f>LARGE('datemar &amp; dateaug kaf'!$J$5:$J$94,'datemar &amp; dateaug kaf rank'!$A92)</f>
        <v>17725.389748521</v>
      </c>
      <c r="T92" s="5" t="str">
        <f>VLOOKUP(U92,'datemar &amp; dateaug kaf'!$K$5:$O$94,5,FALSE)</f>
        <v>2009-10</v>
      </c>
      <c r="U92" s="18">
        <f>LARGE('datemar &amp; dateaug kaf'!$K$5:$K$94,'datemar &amp; dateaug kaf rank'!$A92)</f>
        <v>16733.100860112001</v>
      </c>
      <c r="V92" s="5" t="str">
        <f>VLOOKUP(W92,'datemar &amp; dateaug kaf'!$L$5:$O$94,4,FALSE)</f>
        <v>2015-16</v>
      </c>
      <c r="W92" s="18">
        <f>LARGE('datemar &amp; dateaug kaf'!$L$5:$L$94,'datemar &amp; dateaug kaf rank'!$A92)</f>
        <v>12728.520514415999</v>
      </c>
      <c r="X92" s="5" t="str">
        <f>VLOOKUP(Y92,'datemar &amp; dateaug kaf'!$M$5:$O$94,3,FALSE)</f>
        <v>1943-44</v>
      </c>
      <c r="Y92" s="18">
        <f>LARGE('datemar &amp; dateaug kaf'!$M$5:$M$94,'datemar &amp; dateaug kaf rank'!$A92)</f>
        <v>7165.3346073329994</v>
      </c>
      <c r="Z92" s="5" t="str">
        <f>VLOOKUP(AA92,'datemar &amp; dateaug kaf'!$N$5:$O$94,2,FALSE)</f>
        <v>1984-85</v>
      </c>
      <c r="AA92" s="18">
        <f>LARGE('datemar &amp; dateaug kaf'!$N$5:$N$94,'datemar &amp; dateaug kaf rank'!$A92)</f>
        <v>2761.3466733090004</v>
      </c>
    </row>
    <row r="93" spans="1:27" x14ac:dyDescent="0.2">
      <c r="A93" s="11">
        <v>88</v>
      </c>
      <c r="B93" s="5" t="str">
        <f>VLOOKUP(C93,'datemar &amp; dateaug kaf'!$B$5:$O$94,14,FALSE)</f>
        <v>1970-71</v>
      </c>
      <c r="C93" s="18">
        <f>LARGE('datemar &amp; dateaug kaf'!$B$5:$B$94,'datemar &amp; dateaug kaf rank'!$A93)</f>
        <v>8346.8148936059988</v>
      </c>
      <c r="D93" s="5" t="str">
        <f>VLOOKUP(E93,'datemar &amp; dateaug kaf'!$C$5:$O$94,13,FALSE)</f>
        <v>1945-46</v>
      </c>
      <c r="E93" s="18">
        <f>LARGE('datemar &amp; dateaug kaf'!$C$5:$C$94,'datemar &amp; dateaug kaf rank'!$A93)</f>
        <v>4889.6745273810002</v>
      </c>
      <c r="F93" s="5" t="str">
        <f>VLOOKUP(G93,'datemar &amp; dateaug kaf'!$D$5:$O$94,12,FALSE)</f>
        <v>1945-46</v>
      </c>
      <c r="G93" s="18">
        <f>LARGE('datemar &amp; dateaug kaf'!$D$5:$D$94,'datemar &amp; dateaug kaf rank'!$A93)</f>
        <v>3242.1836800709998</v>
      </c>
      <c r="H93" s="5" t="str">
        <f>VLOOKUP(I93,'datemar &amp; dateaug kaf'!$E$5:$O$94,11,FALSE)</f>
        <v>1942-43</v>
      </c>
      <c r="I93" s="18">
        <f>LARGE('datemar &amp; dateaug kaf'!$E$5:$E$94,'datemar &amp; dateaug kaf rank'!$A93)</f>
        <v>2143.783060104</v>
      </c>
      <c r="J93" s="5" t="str">
        <f>VLOOKUP(K93,'datemar &amp; dateaug kaf'!$F$5:$O$94,10,FALSE)</f>
        <v>1942-43</v>
      </c>
      <c r="K93" s="18">
        <f>LARGE('datemar &amp; dateaug kaf'!$F$5:$F$94,'datemar &amp; dateaug kaf rank'!$A93)</f>
        <v>1569.9847345139999</v>
      </c>
      <c r="L93" s="5" t="str">
        <f>VLOOKUP(M93,'datemar &amp; dateaug kaf'!$G$5:$O$94,9,FALSE)</f>
        <v>1943-44</v>
      </c>
      <c r="M93" s="18">
        <f>LARGE('datemar &amp; dateaug kaf'!$G$5:$G$94,'datemar &amp; dateaug kaf rank'!$A93)</f>
        <v>1083.4174800329999</v>
      </c>
      <c r="N93" s="5" t="str">
        <f>VLOOKUP(O93,'datemar &amp; dateaug kaf'!$H$5:$O$94,8,FALSE)</f>
        <v>1974-75</v>
      </c>
      <c r="O93" s="18">
        <f>LARGE('datemar &amp; dateaug kaf'!$H$5:$H$94,'datemar &amp; dateaug kaf rank'!$A93)</f>
        <v>681.24096618899989</v>
      </c>
      <c r="P93" s="5" t="str">
        <f>VLOOKUP(Q93,'datemar &amp; dateaug kaf'!$I$5:$O$94,7,FALSE)</f>
        <v>1943-44</v>
      </c>
      <c r="Q93" s="18">
        <f>LARGE('datemar &amp; dateaug kaf'!$I$5:$I$94,'datemar &amp; dateaug kaf rank'!$A93)</f>
        <v>344.26907799899999</v>
      </c>
      <c r="R93" s="5" t="str">
        <f>VLOOKUP(S93,'datemar &amp; dateaug kaf'!$J$5:$O$94,6,FALSE)</f>
        <v>1944-45</v>
      </c>
      <c r="S93" s="18">
        <f>LARGE('datemar &amp; dateaug kaf'!$J$5:$J$94,'datemar &amp; dateaug kaf rank'!$A93)</f>
        <v>17605.909422423003</v>
      </c>
      <c r="T93" s="5" t="str">
        <f>VLOOKUP(U93,'datemar &amp; dateaug kaf'!$K$5:$O$94,5,FALSE)</f>
        <v>1992-93</v>
      </c>
      <c r="U93" s="18">
        <f>LARGE('datemar &amp; dateaug kaf'!$K$5:$K$94,'datemar &amp; dateaug kaf rank'!$A93)</f>
        <v>16575.234419750999</v>
      </c>
      <c r="V93" s="5" t="str">
        <f>VLOOKUP(W93,'datemar &amp; dateaug kaf'!$L$5:$O$94,4,FALSE)</f>
        <v>1943-44</v>
      </c>
      <c r="W93" s="18">
        <f>LARGE('datemar &amp; dateaug kaf'!$L$5:$L$94,'datemar &amp; dateaug kaf rank'!$A93)</f>
        <v>12482.683168263</v>
      </c>
      <c r="X93" s="5" t="str">
        <f>VLOOKUP(Y93,'datemar &amp; dateaug kaf'!$M$5:$O$94,3,FALSE)</f>
        <v>1991-92</v>
      </c>
      <c r="Y93" s="18">
        <f>LARGE('datemar &amp; dateaug kaf'!$M$5:$M$94,'datemar &amp; dateaug kaf rank'!$A93)</f>
        <v>7088.8440316890001</v>
      </c>
      <c r="Z93" s="5" t="str">
        <f>VLOOKUP(AA93,'datemar &amp; dateaug kaf'!$N$5:$O$94,2,FALSE)</f>
        <v>1937-38</v>
      </c>
      <c r="AA93" s="18">
        <f>LARGE('datemar &amp; dateaug kaf'!$N$5:$N$94,'datemar &amp; dateaug kaf rank'!$A93)</f>
        <v>2734.0461784649997</v>
      </c>
    </row>
    <row r="94" spans="1:27" x14ac:dyDescent="0.2">
      <c r="A94" s="11">
        <v>89</v>
      </c>
      <c r="B94" s="5" t="str">
        <f>VLOOKUP(C94,'datemar &amp; dateaug kaf'!$B$5:$O$94,14,FALSE)</f>
        <v>1987-88</v>
      </c>
      <c r="C94" s="18">
        <f>LARGE('datemar &amp; dateaug kaf'!$B$5:$B$94,'datemar &amp; dateaug kaf rank'!$A94)</f>
        <v>8087.9838289320005</v>
      </c>
      <c r="D94" s="5" t="str">
        <f>VLOOKUP(E94,'datemar &amp; dateaug kaf'!$C$5:$O$94,13,FALSE)</f>
        <v>1943-44</v>
      </c>
      <c r="E94" s="18">
        <f>LARGE('datemar &amp; dateaug kaf'!$C$5:$C$94,'datemar &amp; dateaug kaf rank'!$A94)</f>
        <v>4872.3310569570003</v>
      </c>
      <c r="F94" s="5" t="str">
        <f>VLOOKUP(G94,'datemar &amp; dateaug kaf'!$D$5:$O$94,12,FALSE)</f>
        <v>1930-31</v>
      </c>
      <c r="G94" s="18">
        <f>LARGE('datemar &amp; dateaug kaf'!$D$5:$D$94,'datemar &amp; dateaug kaf rank'!$A94)</f>
        <v>3050.5783980000001</v>
      </c>
      <c r="H94" s="5" t="str">
        <f>VLOOKUP(I94,'datemar &amp; dateaug kaf'!$E$5:$O$94,11,FALSE)</f>
        <v>1943-44</v>
      </c>
      <c r="I94" s="18">
        <f>LARGE('datemar &amp; dateaug kaf'!$E$5:$E$94,'datemar &amp; dateaug kaf rank'!$A94)</f>
        <v>2119.6640527439999</v>
      </c>
      <c r="J94" s="5" t="str">
        <f>VLOOKUP(K94,'datemar &amp; dateaug kaf'!$F$5:$O$94,10,FALSE)</f>
        <v>1943-44</v>
      </c>
      <c r="K94" s="18">
        <f>LARGE('datemar &amp; dateaug kaf'!$F$5:$F$94,'datemar &amp; dateaug kaf rank'!$A94)</f>
        <v>1549.554983214</v>
      </c>
      <c r="L94" s="5" t="str">
        <f>VLOOKUP(M94,'datemar &amp; dateaug kaf'!$G$5:$O$94,9,FALSE)</f>
        <v>1942-43</v>
      </c>
      <c r="M94" s="18">
        <f>LARGE('datemar &amp; dateaug kaf'!$G$5:$G$94,'datemar &amp; dateaug kaf rank'!$A94)</f>
        <v>1077.0386372970002</v>
      </c>
      <c r="N94" s="5" t="str">
        <f>VLOOKUP(O94,'datemar &amp; dateaug kaf'!$H$5:$O$94,8,FALSE)</f>
        <v>1943-44</v>
      </c>
      <c r="O94" s="18">
        <f>LARGE('datemar &amp; dateaug kaf'!$H$5:$H$94,'datemar &amp; dateaug kaf rank'!$A94)</f>
        <v>669.60592530300005</v>
      </c>
      <c r="P94" s="5" t="str">
        <f>VLOOKUP(Q94,'datemar &amp; dateaug kaf'!$I$5:$O$94,7,FALSE)</f>
        <v>1936-37</v>
      </c>
      <c r="Q94" s="18">
        <f>LARGE('datemar &amp; dateaug kaf'!$I$5:$I$94,'datemar &amp; dateaug kaf rank'!$A94)</f>
        <v>340.08792113099997</v>
      </c>
      <c r="R94" s="5" t="str">
        <f>VLOOKUP(S94,'datemar &amp; dateaug kaf'!$J$5:$O$94,6,FALSE)</f>
        <v>2008-09</v>
      </c>
      <c r="S94" s="18">
        <f>LARGE('datemar &amp; dateaug kaf'!$J$5:$J$94,'datemar &amp; dateaug kaf rank'!$A94)</f>
        <v>17293.431417612002</v>
      </c>
      <c r="T94" s="5" t="str">
        <f>VLOOKUP(U94,'datemar &amp; dateaug kaf'!$K$5:$O$94,5,FALSE)</f>
        <v>2008-09</v>
      </c>
      <c r="U94" s="18">
        <f>LARGE('datemar &amp; dateaug kaf'!$K$5:$K$94,'datemar &amp; dateaug kaf rank'!$A94)</f>
        <v>16371.652939782</v>
      </c>
      <c r="V94" s="5" t="str">
        <f>VLOOKUP(W94,'datemar &amp; dateaug kaf'!$L$5:$O$94,4,FALSE)</f>
        <v>1948-49</v>
      </c>
      <c r="W94" s="18">
        <f>LARGE('datemar &amp; dateaug kaf'!$L$5:$L$94,'datemar &amp; dateaug kaf rank'!$A94)</f>
        <v>12454.101351153</v>
      </c>
      <c r="X94" s="5" t="str">
        <f>VLOOKUP(Y94,'datemar &amp; dateaug kaf'!$M$5:$O$94,3,FALSE)</f>
        <v>2014-15</v>
      </c>
      <c r="Y94" s="18">
        <f>LARGE('datemar &amp; dateaug kaf'!$M$5:$M$94,'datemar &amp; dateaug kaf rank'!$A94)</f>
        <v>6849.0423877889998</v>
      </c>
      <c r="Z94" s="5" t="str">
        <f>VLOOKUP(AA94,'datemar &amp; dateaug kaf'!$N$5:$O$94,2,FALSE)</f>
        <v>1979-80</v>
      </c>
      <c r="AA94" s="18">
        <f>LARGE('datemar &amp; dateaug kaf'!$N$5:$N$94,'datemar &amp; dateaug kaf rank'!$A94)</f>
        <v>2725.0689887190001</v>
      </c>
    </row>
    <row r="95" spans="1:27" x14ac:dyDescent="0.2">
      <c r="A95" s="11">
        <v>90</v>
      </c>
      <c r="B95" s="5" t="str">
        <f>VLOOKUP(C95,'datemar &amp; dateaug kaf'!$B$5:$O$94,14,FALSE)</f>
        <v>1945-46</v>
      </c>
      <c r="C95" s="18">
        <f>LARGE('datemar &amp; dateaug kaf'!$B$5:$B$94,'datemar &amp; dateaug kaf rank'!$A95)</f>
        <v>7932.2654876639999</v>
      </c>
      <c r="D95" s="5" t="str">
        <f>VLOOKUP(E95,'datemar &amp; dateaug kaf'!$C$5:$O$94,13,FALSE)</f>
        <v>1936-37</v>
      </c>
      <c r="E95" s="18">
        <f>LARGE('datemar &amp; dateaug kaf'!$C$5:$C$94,'datemar &amp; dateaug kaf rank'!$A95)</f>
        <v>4803.8239520880006</v>
      </c>
      <c r="F95" s="5" t="str">
        <f>VLOOKUP(G95,'datemar &amp; dateaug kaf'!$D$5:$O$94,12,FALSE)</f>
        <v>1936-37</v>
      </c>
      <c r="G95" s="18">
        <f>LARGE('datemar &amp; dateaug kaf'!$D$5:$D$94,'datemar &amp; dateaug kaf rank'!$A95)</f>
        <v>2877.1992309479997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1800.9817506449999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1302.456149505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910.96459393800001</v>
      </c>
      <c r="N95" s="5" t="str">
        <f>VLOOKUP(O95,'datemar &amp; dateaug kaf'!$H$5:$O$94,8,FALSE)</f>
        <v>1936-37</v>
      </c>
      <c r="O95" s="18">
        <f>LARGE('datemar &amp; dateaug kaf'!$H$5:$H$94,'datemar &amp; dateaug kaf rank'!$A95)</f>
        <v>614.16394391100005</v>
      </c>
      <c r="P95" s="5" t="str">
        <f>VLOOKUP(Q95,'datemar &amp; dateaug kaf'!$I$5:$O$94,7,FALSE)</f>
        <v>1974-75</v>
      </c>
      <c r="Q95" s="18">
        <f>LARGE('datemar &amp; dateaug kaf'!$I$5:$I$94,'datemar &amp; dateaug kaf rank'!$A95)</f>
        <v>331.35668178899999</v>
      </c>
      <c r="R95" s="5" t="str">
        <f>VLOOKUP(S95,'datemar &amp; dateaug kaf'!$J$5:$O$94,6,FALSE)</f>
        <v>1943-44</v>
      </c>
      <c r="S95" s="18">
        <f>LARGE('datemar &amp; dateaug kaf'!$J$5:$J$94,'datemar &amp; dateaug kaf rank'!$A95)</f>
        <v>16821.569617125002</v>
      </c>
      <c r="T95" s="5" t="str">
        <f>VLOOKUP(U95,'datemar &amp; dateaug kaf'!$K$5:$O$94,5,FALSE)</f>
        <v>1943-44</v>
      </c>
      <c r="U95" s="18">
        <f>LARGE('datemar &amp; dateaug kaf'!$K$5:$K$94,'datemar &amp; dateaug kaf rank'!$A95)</f>
        <v>15849.867174225001</v>
      </c>
      <c r="V95" s="5" t="str">
        <f>VLOOKUP(W95,'datemar &amp; dateaug kaf'!$L$5:$O$94,4,FALSE)</f>
        <v>1992-93</v>
      </c>
      <c r="W95" s="18">
        <f>LARGE('datemar &amp; dateaug kaf'!$L$5:$L$94,'datemar &amp; dateaug kaf rank'!$A95)</f>
        <v>11188.121233338001</v>
      </c>
      <c r="X95" s="5" t="str">
        <f>VLOOKUP(Y95,'datemar &amp; dateaug kaf'!$M$5:$O$94,3,FALSE)</f>
        <v>1992-93</v>
      </c>
      <c r="Y95" s="18">
        <f>LARGE('datemar &amp; dateaug kaf'!$M$5:$M$94,'datemar &amp; dateaug kaf rank'!$A95)</f>
        <v>6763.5131347979996</v>
      </c>
      <c r="Z95" s="5" t="str">
        <f>VLOOKUP(AA95,'datemar &amp; dateaug kaf'!$N$5:$O$94,2,FALSE)</f>
        <v>2005-06</v>
      </c>
      <c r="AA95" s="18">
        <f>LARGE('datemar &amp; dateaug kaf'!$N$5:$N$94,'datemar &amp; dateaug kaf rank'!$A95)</f>
        <v>2603.5694891429998</v>
      </c>
    </row>
    <row r="97" spans="2:27" x14ac:dyDescent="0.2">
      <c r="B97" t="s">
        <v>114</v>
      </c>
      <c r="C97" s="18">
        <f>AVERAGE(C6:C95)</f>
        <v>10417.114496410533</v>
      </c>
      <c r="D97" s="18"/>
      <c r="E97" s="18">
        <f t="shared" ref="E97:AA97" si="0">AVERAGE(E6:E95)</f>
        <v>6679.7949450999649</v>
      </c>
      <c r="F97" s="18"/>
      <c r="G97" s="18">
        <f t="shared" si="0"/>
        <v>4601.8465932709651</v>
      </c>
      <c r="H97" s="18"/>
      <c r="I97" s="18">
        <f t="shared" si="0"/>
        <v>3241.1929363064992</v>
      </c>
      <c r="J97" s="18"/>
      <c r="K97" s="18">
        <f t="shared" si="0"/>
        <v>2302.069665738501</v>
      </c>
      <c r="L97" s="18"/>
      <c r="M97" s="18">
        <f t="shared" si="0"/>
        <v>1631.0814374570341</v>
      </c>
      <c r="N97" s="18"/>
      <c r="O97" s="18">
        <f t="shared" si="0"/>
        <v>1074.9875740130333</v>
      </c>
      <c r="P97" s="18"/>
      <c r="Q97" s="18">
        <f t="shared" si="0"/>
        <v>602.99797187793331</v>
      </c>
      <c r="R97" s="18"/>
      <c r="S97" s="18">
        <f t="shared" si="0"/>
        <v>22470.697449359825</v>
      </c>
      <c r="T97" s="18"/>
      <c r="U97" s="18">
        <f t="shared" si="0"/>
        <v>21078.762294945835</v>
      </c>
      <c r="V97" s="18"/>
      <c r="W97" s="18">
        <f t="shared" si="0"/>
        <v>16556.981880490559</v>
      </c>
      <c r="X97" s="18"/>
      <c r="Y97" s="18">
        <f t="shared" si="0"/>
        <v>9697.8251129155688</v>
      </c>
      <c r="Z97" s="18"/>
      <c r="AA97" s="18">
        <f t="shared" si="0"/>
        <v>3722.6281138449676</v>
      </c>
    </row>
    <row r="98" spans="2:27" x14ac:dyDescent="0.2">
      <c r="B98" t="s">
        <v>115</v>
      </c>
      <c r="C98" s="18">
        <f>MEDIAN(C6:C95)</f>
        <v>10172.374825147501</v>
      </c>
      <c r="D98" s="18"/>
      <c r="E98" s="18">
        <f t="shared" ref="E98:AA98" si="1">MEDIAN(E6:E95)</f>
        <v>6582.0394225950004</v>
      </c>
      <c r="F98" s="18"/>
      <c r="G98" s="18">
        <f t="shared" si="1"/>
        <v>4517.0090868104999</v>
      </c>
      <c r="H98" s="18"/>
      <c r="I98" s="18">
        <f t="shared" si="1"/>
        <v>3197.4712850535002</v>
      </c>
      <c r="J98" s="18"/>
      <c r="K98" s="18">
        <f t="shared" si="1"/>
        <v>2267.509997613</v>
      </c>
      <c r="L98" s="18"/>
      <c r="M98" s="18">
        <f t="shared" si="1"/>
        <v>1598.159940069</v>
      </c>
      <c r="N98" s="18"/>
      <c r="O98" s="18">
        <f t="shared" si="1"/>
        <v>1013.0588049854999</v>
      </c>
      <c r="P98" s="18"/>
      <c r="Q98" s="18">
        <f t="shared" si="1"/>
        <v>564.30245817750006</v>
      </c>
      <c r="R98" s="18"/>
      <c r="S98" s="18">
        <f t="shared" si="1"/>
        <v>22592.359483364999</v>
      </c>
      <c r="T98" s="18"/>
      <c r="U98" s="18">
        <f t="shared" si="1"/>
        <v>21077.970449245498</v>
      </c>
      <c r="V98" s="18"/>
      <c r="W98" s="18">
        <f t="shared" si="1"/>
        <v>16199.529309873</v>
      </c>
      <c r="X98" s="18"/>
      <c r="Y98" s="18">
        <f t="shared" si="1"/>
        <v>9384.3913836225001</v>
      </c>
      <c r="Z98" s="18"/>
      <c r="AA98" s="18">
        <f t="shared" si="1"/>
        <v>3636.0385413345002</v>
      </c>
    </row>
    <row r="99" spans="2:27" x14ac:dyDescent="0.2">
      <c r="B99" t="s">
        <v>116</v>
      </c>
      <c r="C99" s="18">
        <f>STDEV(C6:C95)</f>
        <v>1515.6542687790236</v>
      </c>
      <c r="D99" s="18"/>
      <c r="E99" s="18">
        <f t="shared" ref="E99:AA99" si="2">STDEV(E6:E95)</f>
        <v>1155.792724353289</v>
      </c>
      <c r="F99" s="18"/>
      <c r="G99" s="18">
        <f t="shared" si="2"/>
        <v>948.49026879251244</v>
      </c>
      <c r="H99" s="18"/>
      <c r="I99" s="18">
        <f t="shared" si="2"/>
        <v>718.23731737566686</v>
      </c>
      <c r="J99" s="18"/>
      <c r="K99" s="18">
        <f t="shared" si="2"/>
        <v>476.61940405796639</v>
      </c>
      <c r="L99" s="18"/>
      <c r="M99" s="18">
        <f t="shared" si="2"/>
        <v>362.98482524261379</v>
      </c>
      <c r="N99" s="18"/>
      <c r="O99" s="18">
        <f t="shared" si="2"/>
        <v>279.21568159941597</v>
      </c>
      <c r="P99" s="18"/>
      <c r="Q99" s="18">
        <f t="shared" si="2"/>
        <v>183.98101690180883</v>
      </c>
      <c r="R99" s="18"/>
      <c r="S99" s="18">
        <f t="shared" si="2"/>
        <v>2737.3375287191093</v>
      </c>
      <c r="T99" s="18"/>
      <c r="U99" s="18">
        <f t="shared" si="2"/>
        <v>2719.9258607295919</v>
      </c>
      <c r="V99" s="18"/>
      <c r="W99" s="18">
        <f t="shared" si="2"/>
        <v>2660.2536026514654</v>
      </c>
      <c r="X99" s="18"/>
      <c r="Y99" s="18">
        <f t="shared" si="2"/>
        <v>1807.5051277195687</v>
      </c>
      <c r="Z99" s="18"/>
      <c r="AA99" s="18">
        <f t="shared" si="2"/>
        <v>714.24989720823385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5733.2903635139992</v>
      </c>
      <c r="C5" s="6">
        <f xml:space="preserve"> ('octsep cfs'!$B5*31 + 'octsep cfs'!$C5*30 + 'octsep cfs'!$D5*31 + 'octsep cfs'!$E5*31 + 'octsep cfs'!$F5*28+'octsep cfs'!$G5*31)*1.983471/1000</f>
        <v>3562.9962300239999</v>
      </c>
      <c r="D5" s="6">
        <f xml:space="preserve"> ('octsep cfs'!$C5*30 + 'octsep cfs'!$D5*31 + 'octsep cfs'!$E5*31 + 'octsep cfs'!$F5*28+'octsep cfs'!$G5*31)*1.983471/1000</f>
        <v>2376.2240431229998</v>
      </c>
      <c r="E5" s="6">
        <f>('octsep cfs'!$D5*31 + 'octsep cfs'!$E5*31 + 'octsep cfs'!$F5*28+'octsep cfs'!$G5*31)*1.983471/1000</f>
        <v>1640.6339880629998</v>
      </c>
      <c r="F5" s="6">
        <f>('octsep cfs'!$E5*31 + 'octsep cfs'!$F5*28+'octsep cfs'!$G5*31)*1.983471/1000</f>
        <v>1086.6307030529999</v>
      </c>
      <c r="G5" s="6">
        <f>('octsep cfs'!$F5*28+'octsep cfs'!$G5*31)*1.983471/1000</f>
        <v>693.35600705699994</v>
      </c>
      <c r="H5" s="6">
        <f xml:space="preserve"> 'octsep cfs'!$G5*31*1.983471/1000</f>
        <v>403.174199757</v>
      </c>
      <c r="I5" s="6">
        <f xml:space="preserve"> ('octsep cfs'!$H5*30 + 'octsep cfs'!$I5*31 + 'octsep cfs'!$J5*30 + 'octsep cfs'!$K5*31 + 'octsep cfs'!$L5*31 + 'octsep cfs'!$M5*30)*1.983471/1000</f>
        <v>21332.351596731001</v>
      </c>
      <c r="J5" s="6">
        <f xml:space="preserve"> ('octsep cfs'!$I5*31 + 'octsep cfs'!$J5*30 + 'octsep cfs'!$K5*31 + 'octsep cfs'!$L5*31 + 'octsep cfs'!$M5*30)*1.983471/1000</f>
        <v>20639.306994621002</v>
      </c>
      <c r="K5" s="6">
        <f xml:space="preserve"> ('octsep cfs'!$J5*30 + 'octsep cfs'!$K5*31 + 'octsep cfs'!$L5*31 + 'octsep cfs'!$M5*30)*1.983471/1000</f>
        <v>17629.058512463998</v>
      </c>
      <c r="L5" s="6">
        <f xml:space="preserve"> ('octsep cfs'!$K5*31 + 'octsep cfs'!$L5*31 + 'octsep cfs'!$M5*30)*1.983471/1000</f>
        <v>11011.604215163999</v>
      </c>
      <c r="M5" s="6">
        <f xml:space="preserve"> ('octsep cfs'!$L5*31 + 'octsep cfs'!$M5*30)*1.983471/1000</f>
        <v>6162.9994383089997</v>
      </c>
      <c r="N5" s="6">
        <f xml:space="preserve"> 'octsep cfs'!$M5*30*1.983471/1000</f>
        <v>2051.9999230500002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5571.484749747</v>
      </c>
      <c r="C6" s="6">
        <f xml:space="preserve"> ('octsep cfs'!$B6*31 + 'octsep cfs'!$C6*30 + 'octsep cfs'!$D6*31 + 'octsep cfs'!$E6*31 + 'octsep cfs'!$F6*28+'octsep cfs'!$G6*31)*1.983471/1000</f>
        <v>3519.4848266969998</v>
      </c>
      <c r="D6" s="6">
        <f xml:space="preserve"> ('octsep cfs'!$C6*30 + 'octsep cfs'!$D6*31 + 'octsep cfs'!$E6*31 + 'octsep cfs'!$F6*28+'octsep cfs'!$G6*31)*1.983471/1000</f>
        <v>2493.748666815</v>
      </c>
      <c r="E6" s="6">
        <f>('octsep cfs'!$D6*31 + 'octsep cfs'!$E6*31 + 'octsep cfs'!$F6*28+'octsep cfs'!$G6*31)*1.983471/1000</f>
        <v>1940.6577784650001</v>
      </c>
      <c r="F6" s="6">
        <f>('octsep cfs'!$E6*31 + 'octsep cfs'!$F6*28+'octsep cfs'!$G6*31)*1.983471/1000</f>
        <v>1436.459450265</v>
      </c>
      <c r="G6" s="6">
        <f>('octsep cfs'!$F6*28+'octsep cfs'!$G6*31)*1.983471/1000</f>
        <v>977.08558319399992</v>
      </c>
      <c r="H6" s="6">
        <f xml:space="preserve"> 'octsep cfs'!$G6*31*1.983471/1000</f>
        <v>533.34345107399997</v>
      </c>
      <c r="I6" s="6">
        <f xml:space="preserve"> ('octsep cfs'!$H6*30 + 'octsep cfs'!$I6*31 + 'octsep cfs'!$J6*30 + 'octsep cfs'!$K6*31 + 'octsep cfs'!$L6*31 + 'octsep cfs'!$M6*30)*1.983471/1000</f>
        <v>24985.107823389</v>
      </c>
      <c r="J6" s="6">
        <f xml:space="preserve"> ('octsep cfs'!$I6*31 + 'octsep cfs'!$J6*30 + 'octsep cfs'!$K6*31 + 'octsep cfs'!$L6*31 + 'octsep cfs'!$M6*30)*1.983471/1000</f>
        <v>22863.785588889001</v>
      </c>
      <c r="K6" s="6">
        <f xml:space="preserve"> ('octsep cfs'!$J6*30 + 'octsep cfs'!$K6*31 + 'octsep cfs'!$L6*31 + 'octsep cfs'!$M6*30)*1.983471/1000</f>
        <v>19104.679614153003</v>
      </c>
      <c r="L6" s="6">
        <f xml:space="preserve"> ('octsep cfs'!$K6*31 + 'octsep cfs'!$L6*31 + 'octsep cfs'!$M6*30)*1.983471/1000</f>
        <v>12856.091418723001</v>
      </c>
      <c r="M6" s="6">
        <f xml:space="preserve"> ('octsep cfs'!$L6*31 + 'octsep cfs'!$M6*30)*1.983471/1000</f>
        <v>6740.2886728590001</v>
      </c>
      <c r="N6" s="6">
        <f xml:space="preserve"> 'octsep cfs'!$M6*30*1.983471/1000</f>
        <v>2327.3850366900001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5377.9634346899993</v>
      </c>
      <c r="C7" s="6">
        <f xml:space="preserve"> ('octsep cfs'!$B7*31 + 'octsep cfs'!$C7*30 + 'octsep cfs'!$D7*31 + 'octsep cfs'!$E7*31 + 'octsep cfs'!$F7*28+'octsep cfs'!$G7*31)*1.983471/1000</f>
        <v>3050.5783980000001</v>
      </c>
      <c r="D7" s="6">
        <f xml:space="preserve"> ('octsep cfs'!$C7*30 + 'octsep cfs'!$D7*31 + 'octsep cfs'!$E7*31 + 'octsep cfs'!$F7*28+'octsep cfs'!$G7*31)*1.983471/1000</f>
        <v>2156.118266253</v>
      </c>
      <c r="E7" s="6">
        <f>('octsep cfs'!$D7*31 + 'octsep cfs'!$E7*31 + 'octsep cfs'!$F7*28+'octsep cfs'!$G7*31)*1.983471/1000</f>
        <v>1595.1728327430001</v>
      </c>
      <c r="F7" s="6">
        <f>('octsep cfs'!$E7*31 + 'octsep cfs'!$F7*28+'octsep cfs'!$G7*31)*1.983471/1000</f>
        <v>1195.5649138440001</v>
      </c>
      <c r="G7" s="6">
        <f>('octsep cfs'!$F7*28+'octsep cfs'!$G7*31)*1.983471/1000</f>
        <v>800.87600302499993</v>
      </c>
      <c r="H7" s="6">
        <f xml:space="preserve"> 'octsep cfs'!$G7*31*1.983471/1000</f>
        <v>480.64857701699998</v>
      </c>
      <c r="I7" s="6">
        <f xml:space="preserve"> ('octsep cfs'!$H7*30 + 'octsep cfs'!$I7*31 + 'octsep cfs'!$J7*30 + 'octsep cfs'!$K7*31 + 'octsep cfs'!$L7*31 + 'octsep cfs'!$M7*30)*1.983471/1000</f>
        <v>23615.219610296997</v>
      </c>
      <c r="J7" s="6">
        <f xml:space="preserve"> ('octsep cfs'!$I7*31 + 'octsep cfs'!$J7*30 + 'octsep cfs'!$K7*31 + 'octsep cfs'!$L7*31 + 'octsep cfs'!$M7*30)*1.983471/1000</f>
        <v>22660.475844446999</v>
      </c>
      <c r="K7" s="6">
        <f xml:space="preserve"> ('octsep cfs'!$J7*30 + 'octsep cfs'!$K7*31 + 'octsep cfs'!$L7*31 + 'octsep cfs'!$M7*30)*1.983471/1000</f>
        <v>18430.497821253</v>
      </c>
      <c r="L7" s="6">
        <f xml:space="preserve"> ('octsep cfs'!$K7*31 + 'octsep cfs'!$L7*31 + 'octsep cfs'!$M7*30)*1.983471/1000</f>
        <v>11624.891464893</v>
      </c>
      <c r="M7" s="6">
        <f xml:space="preserve"> ('octsep cfs'!$L7*31 + 'octsep cfs'!$M7*30)*1.983471/1000</f>
        <v>6160.7343144269998</v>
      </c>
      <c r="N7" s="6">
        <f xml:space="preserve"> 'octsep cfs'!$M7*30*1.983471/1000</f>
        <v>2498.10238566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7496.8797188670005</v>
      </c>
      <c r="C8" s="6">
        <f xml:space="preserve"> ('octsep cfs'!$B8*31 + 'octsep cfs'!$C8*30 + 'octsep cfs'!$D8*31 + 'octsep cfs'!$E8*31 + 'octsep cfs'!$F8*29 + 'octsep cfs'!$G8*31)*1.983471/1000</f>
        <v>4998.7773332070001</v>
      </c>
      <c r="D8" s="6">
        <f xml:space="preserve"> ('octsep cfs'!$C8*30 + 'octsep cfs'!$D8*31 + 'octsep cfs'!$E8*31 + 'octsep cfs'!$F8*29+'octsep cfs'!$G8*31)*1.983471/1000</f>
        <v>3570.7892875829998</v>
      </c>
      <c r="E8" s="6">
        <f>('octsep cfs'!$D8*31 + 'octsep cfs'!$E8*31 + 'octsep cfs'!$F8*29+'octsep cfs'!$G8*31)*1.983471/1000</f>
        <v>2590.3992417029999</v>
      </c>
      <c r="F8" s="6">
        <f>('octsep cfs'!$E8*31 + 'octsep cfs'!$F8*29+'octsep cfs'!$G8*31)*1.983471/1000</f>
        <v>1902.537449316</v>
      </c>
      <c r="G8" s="6">
        <f>('octsep cfs'!$F8*29+'octsep cfs'!$G8*31)*1.983471/1000</f>
        <v>1404.3034184129999</v>
      </c>
      <c r="H8" s="6">
        <f xml:space="preserve"> 'octsep cfs'!$G8*31*1.983471/1000</f>
        <v>883.45385116800003</v>
      </c>
      <c r="I8" s="6">
        <f xml:space="preserve"> ('octsep cfs'!$H8*30 + 'octsep cfs'!$I8*31 + 'octsep cfs'!$J8*30 + 'octsep cfs'!$K8*31 + 'octsep cfs'!$L8*31 + 'octsep cfs'!$M8*30)*1.983471/1000</f>
        <v>27960.246885375</v>
      </c>
      <c r="J8" s="6">
        <f xml:space="preserve"> ('octsep cfs'!$I8*31 + 'octsep cfs'!$J8*30 + 'octsep cfs'!$K8*31 + 'octsep cfs'!$L8*31 + 'octsep cfs'!$M8*30)*1.983471/1000</f>
        <v>26165.661828705001</v>
      </c>
      <c r="K8" s="6">
        <f xml:space="preserve"> ('octsep cfs'!$J8*30 + 'octsep cfs'!$K8*31 + 'octsep cfs'!$L8*31 + 'octsep cfs'!$M8*30)*1.983471/1000</f>
        <v>20952.988966329001</v>
      </c>
      <c r="L8" s="6">
        <f xml:space="preserve"> ('octsep cfs'!$K8*31 + 'octsep cfs'!$L8*31 + 'octsep cfs'!$M8*30)*1.983471/1000</f>
        <v>12515.719861238998</v>
      </c>
      <c r="M8" s="6">
        <f xml:space="preserve"> ('octsep cfs'!$L8*31 + 'octsep cfs'!$M8*30)*1.983471/1000</f>
        <v>6555.1118202989992</v>
      </c>
      <c r="N8" s="6">
        <f xml:space="preserve"> 'octsep cfs'!$M8*30*1.983471/1000</f>
        <v>2016.7734780899998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6516.7157886809991</v>
      </c>
      <c r="C9" s="6">
        <f xml:space="preserve"> ('octsep cfs'!$B9*31 + 'octsep cfs'!$C9*30 + 'octsep cfs'!$D9*31 + 'octsep cfs'!$E9*31 + 'octsep cfs'!$F9*28+'octsep cfs'!$G9*31)*1.983471/1000</f>
        <v>4499.942310591</v>
      </c>
      <c r="D9" s="6">
        <f xml:space="preserve"> ('octsep cfs'!$C9*30 + 'octsep cfs'!$D9*31 + 'octsep cfs'!$E9*31 + 'octsep cfs'!$F9*28+'octsep cfs'!$G9*31)*1.983471/1000</f>
        <v>3243.1972337520001</v>
      </c>
      <c r="E9" s="6">
        <f>('octsep cfs'!$D9*31 + 'octsep cfs'!$E9*31 + 'octsep cfs'!$F9*28+'octsep cfs'!$G9*31)*1.983471/1000</f>
        <v>2271.0187578119999</v>
      </c>
      <c r="F9" s="6">
        <f>('octsep cfs'!$E9*31 + 'octsep cfs'!$F9*28+'octsep cfs'!$G9*31)*1.983471/1000</f>
        <v>1483.2396137999999</v>
      </c>
      <c r="G9" s="6">
        <f>('octsep cfs'!$F9*28+'octsep cfs'!$G9*31)*1.983471/1000</f>
        <v>894.55732182600002</v>
      </c>
      <c r="H9" s="6">
        <f xml:space="preserve"> 'octsep cfs'!$G9*31*1.983471/1000</f>
        <v>485.13717188999999</v>
      </c>
      <c r="I9" s="6">
        <f xml:space="preserve"> ('octsep cfs'!$H9*30 + 'octsep cfs'!$I9*31 + 'octsep cfs'!$J9*30 + 'octsep cfs'!$K9*31 + 'octsep cfs'!$L9*31 + 'octsep cfs'!$M9*30)*1.983471/1000</f>
        <v>27856.469699183999</v>
      </c>
      <c r="J9" s="6">
        <f xml:space="preserve"> ('octsep cfs'!$I9*31 + 'octsep cfs'!$J9*30 + 'octsep cfs'!$K9*31 + 'octsep cfs'!$L9*31 + 'octsep cfs'!$M9*30)*1.983471/1000</f>
        <v>26782.241640294</v>
      </c>
      <c r="K9" s="6">
        <f xml:space="preserve"> ('octsep cfs'!$J9*30 + 'octsep cfs'!$K9*31 + 'octsep cfs'!$L9*31 + 'octsep cfs'!$M9*30)*1.983471/1000</f>
        <v>22677.636835538997</v>
      </c>
      <c r="L9" s="6">
        <f xml:space="preserve"> ('octsep cfs'!$K9*31 + 'octsep cfs'!$L9*31 + 'octsep cfs'!$M9*30)*1.983471/1000</f>
        <v>14945.134646168999</v>
      </c>
      <c r="M9" s="6">
        <f xml:space="preserve"> ('octsep cfs'!$L9*31 + 'octsep cfs'!$M9*30)*1.983471/1000</f>
        <v>7290.4817100780001</v>
      </c>
      <c r="N9" s="6">
        <f xml:space="preserve"> 'octsep cfs'!$M9*30*1.983471/1000</f>
        <v>2401.1106537600003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8434.8373696439994</v>
      </c>
      <c r="C10" s="6">
        <f xml:space="preserve"> ('octsep cfs'!$B10*31 + 'octsep cfs'!$C10*30 + 'octsep cfs'!$D10*31 + 'octsep cfs'!$E10*31 + 'octsep cfs'!$F10*28+'octsep cfs'!$G10*31)*1.983471/1000</f>
        <v>6033.7267158840004</v>
      </c>
      <c r="D10" s="6">
        <f xml:space="preserve"> ('octsep cfs'!$C10*30 + 'octsep cfs'!$D10*31 + 'octsep cfs'!$E10*31 + 'octsep cfs'!$F10*28+'octsep cfs'!$G10*31)*1.983471/1000</f>
        <v>4339.1899199249992</v>
      </c>
      <c r="E10" s="6">
        <f>('octsep cfs'!$D10*31 + 'octsep cfs'!$E10*31 + 'octsep cfs'!$F10*28+'octsep cfs'!$G10*31)*1.983471/1000</f>
        <v>2963.5139384550002</v>
      </c>
      <c r="F10" s="6">
        <f>('octsep cfs'!$E10*31 + 'octsep cfs'!$F10*28+'octsep cfs'!$G10*31)*1.983471/1000</f>
        <v>2107.3605821309998</v>
      </c>
      <c r="G10" s="6">
        <f>('octsep cfs'!$F10*28+'octsep cfs'!$G10*31)*1.983471/1000</f>
        <v>1367.111353692</v>
      </c>
      <c r="H10" s="6">
        <f xml:space="preserve"> 'octsep cfs'!$G10*31*1.983471/1000</f>
        <v>827.62310945999991</v>
      </c>
      <c r="I10" s="6">
        <f xml:space="preserve"> ('octsep cfs'!$H10*30 + 'octsep cfs'!$I10*31 + 'octsep cfs'!$J10*30 + 'octsep cfs'!$K10*31 + 'octsep cfs'!$L10*31 + 'octsep cfs'!$M10*30)*1.983471/1000</f>
        <v>28317.033648855002</v>
      </c>
      <c r="J10" s="6">
        <f xml:space="preserve"> ('octsep cfs'!$I10*31 + 'octsep cfs'!$J10*30 + 'octsep cfs'!$K10*31 + 'octsep cfs'!$L10*31 + 'octsep cfs'!$M10*30)*1.983471/1000</f>
        <v>24907.030470944999</v>
      </c>
      <c r="K10" s="6">
        <f xml:space="preserve"> ('octsep cfs'!$J10*30 + 'octsep cfs'!$K10*31 + 'octsep cfs'!$L10*31 + 'octsep cfs'!$M10*30)*1.983471/1000</f>
        <v>18176.413202682001</v>
      </c>
      <c r="L10" s="6">
        <f xml:space="preserve"> ('octsep cfs'!$K10*31 + 'octsep cfs'!$L10*31 + 'octsep cfs'!$M10*30)*1.983471/1000</f>
        <v>11470.535768201999</v>
      </c>
      <c r="M10" s="6">
        <f xml:space="preserve"> ('octsep cfs'!$L10*31 + 'octsep cfs'!$M10*30)*1.983471/1000</f>
        <v>5958.8487021629999</v>
      </c>
      <c r="N10" s="6">
        <f xml:space="preserve"> 'octsep cfs'!$M10*30*1.983471/1000</f>
        <v>2068.9586000999998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7271.4542727750004</v>
      </c>
      <c r="C11" s="6">
        <f xml:space="preserve"> ('octsep cfs'!$B11*31 + 'octsep cfs'!$C11*30 + 'octsep cfs'!$D11*31 + 'octsep cfs'!$E11*31 + 'octsep cfs'!$F11*28+'octsep cfs'!$G11*31)*1.983471/1000</f>
        <v>5202.4956726749997</v>
      </c>
      <c r="D11" s="6">
        <f xml:space="preserve"> ('octsep cfs'!$C11*30 + 'octsep cfs'!$D11*31 + 'octsep cfs'!$E11*31 + 'octsep cfs'!$F11*28+'octsep cfs'!$G11*31)*1.983471/1000</f>
        <v>3838.1472940859999</v>
      </c>
      <c r="E11" s="6">
        <f>('octsep cfs'!$D11*31 + 'octsep cfs'!$E11*31 + 'octsep cfs'!$F11*28+'octsep cfs'!$G11*31)*1.983471/1000</f>
        <v>2581.0630437059999</v>
      </c>
      <c r="F11" s="6">
        <f>('octsep cfs'!$E11*31 + 'octsep cfs'!$F11*28+'octsep cfs'!$G11*31)*1.983471/1000</f>
        <v>1822.674972972</v>
      </c>
      <c r="G11" s="6">
        <f>('octsep cfs'!$F11*28+'octsep cfs'!$G11*31)*1.983471/1000</f>
        <v>1214.0092106729999</v>
      </c>
      <c r="H11" s="6">
        <f xml:space="preserve"> 'octsep cfs'!$G11*31*1.983471/1000</f>
        <v>577.55303619300003</v>
      </c>
      <c r="I11" s="6">
        <f xml:space="preserve"> ('octsep cfs'!$H11*30 + 'octsep cfs'!$I11*31 + 'octsep cfs'!$J11*30 + 'octsep cfs'!$K11*31 + 'octsep cfs'!$L11*31 + 'octsep cfs'!$M11*30)*1.983471/1000</f>
        <v>25354.251611199001</v>
      </c>
      <c r="J11" s="6">
        <f xml:space="preserve"> ('octsep cfs'!$I11*31 + 'octsep cfs'!$J11*30 + 'octsep cfs'!$K11*31 + 'octsep cfs'!$L11*31 + 'octsep cfs'!$M11*30)*1.983471/1000</f>
        <v>24446.040075009001</v>
      </c>
      <c r="K11" s="6">
        <f xml:space="preserve"> ('octsep cfs'!$J11*30 + 'octsep cfs'!$K11*31 + 'octsep cfs'!$L11*31 + 'octsep cfs'!$M11*30)*1.983471/1000</f>
        <v>20734.218065442001</v>
      </c>
      <c r="L11" s="6">
        <f xml:space="preserve"> ('octsep cfs'!$K11*31 + 'octsep cfs'!$L11*31 + 'octsep cfs'!$M11*30)*1.983471/1000</f>
        <v>13763.249731812</v>
      </c>
      <c r="M11" s="6">
        <f xml:space="preserve"> ('octsep cfs'!$L11*31 + 'octsep cfs'!$M11*30)*1.983471/1000</f>
        <v>6286.2344750100001</v>
      </c>
      <c r="N11" s="6">
        <f xml:space="preserve"> 'octsep cfs'!$M11*30*1.983471/1000</f>
        <v>2295.0742940999999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5791.2652373729998</v>
      </c>
      <c r="C12" s="6">
        <f xml:space="preserve"> ('octsep cfs'!$B12*31 + 'octsep cfs'!$C12*30 + 'octsep cfs'!$D12*31 + 'octsep cfs'!$E12*31 + 'octsep cfs'!$F12*29 + 'octsep cfs'!$G12*31)*1.983471/1000</f>
        <v>3496.1909432729999</v>
      </c>
      <c r="D12" s="6">
        <f xml:space="preserve"> ('octsep cfs'!$C12*30 + 'octsep cfs'!$D12*31 + 'octsep cfs'!$E12*31 + 'octsep cfs'!$F12*29+'octsep cfs'!$G12*31)*1.983471/1000</f>
        <v>2305.6065251099999</v>
      </c>
      <c r="E12" s="6">
        <f>('octsep cfs'!$D12*31 + 'octsep cfs'!$E12*31 + 'octsep cfs'!$F12*29+'octsep cfs'!$G12*31)*1.983471/1000</f>
        <v>1676.4693586200001</v>
      </c>
      <c r="F12" s="6">
        <f>('octsep cfs'!$E12*31 + 'octsep cfs'!$F12*29+'octsep cfs'!$G12*31)*1.983471/1000</f>
        <v>1141.1583043140001</v>
      </c>
      <c r="G12" s="6">
        <f>('octsep cfs'!$F12*29+'octsep cfs'!$G12*31)*1.983471/1000</f>
        <v>718.00063423200004</v>
      </c>
      <c r="H12" s="6">
        <f xml:space="preserve"> 'octsep cfs'!$G12*31*1.983471/1000</f>
        <v>423.03469488000002</v>
      </c>
      <c r="I12" s="6">
        <f xml:space="preserve"> ('octsep cfs'!$H12*30 + 'octsep cfs'!$I12*31 + 'octsep cfs'!$J12*30 + 'octsep cfs'!$K12*31 + 'octsep cfs'!$L12*31 + 'octsep cfs'!$M12*30)*1.983471/1000</f>
        <v>25733.064820133997</v>
      </c>
      <c r="J12" s="6">
        <f xml:space="preserve"> ('octsep cfs'!$I12*31 + 'octsep cfs'!$J12*30 + 'octsep cfs'!$K12*31 + 'octsep cfs'!$L12*31 + 'octsep cfs'!$M12*30)*1.983471/1000</f>
        <v>23971.921084523998</v>
      </c>
      <c r="K12" s="6">
        <f xml:space="preserve"> ('octsep cfs'!$J12*30 + 'octsep cfs'!$K12*31 + 'octsep cfs'!$L12*31 + 'octsep cfs'!$M12*30)*1.983471/1000</f>
        <v>17901.680651000999</v>
      </c>
      <c r="L12" s="6">
        <f xml:space="preserve"> ('octsep cfs'!$K12*31 + 'octsep cfs'!$L12*31 + 'octsep cfs'!$M12*30)*1.983471/1000</f>
        <v>10946.302399430999</v>
      </c>
      <c r="M12" s="6">
        <f xml:space="preserve"> ('octsep cfs'!$L12*31 + 'octsep cfs'!$M12*30)*1.983471/1000</f>
        <v>5720.2252400369998</v>
      </c>
      <c r="N12" s="6">
        <f xml:space="preserve"> 'octsep cfs'!$M12*30*1.983471/1000</f>
        <v>1926.62472114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4803.8239520880006</v>
      </c>
      <c r="C13" s="6">
        <f xml:space="preserve"> ('octsep cfs'!$B13*31 + 'octsep cfs'!$C13*30 + 'octsep cfs'!$D13*31 + 'octsep cfs'!$E13*31 + 'octsep cfs'!$F13*28+'octsep cfs'!$G13*31)*1.983471/1000</f>
        <v>2877.1992309479997</v>
      </c>
      <c r="D13" s="6">
        <f xml:space="preserve"> ('octsep cfs'!$C13*30 + 'octsep cfs'!$D13*31 + 'octsep cfs'!$E13*31 + 'octsep cfs'!$F13*28+'octsep cfs'!$G13*31)*1.983471/1000</f>
        <v>1800.9817506449999</v>
      </c>
      <c r="E13" s="6">
        <f>('octsep cfs'!$D13*31 + 'octsep cfs'!$E13*31 + 'octsep cfs'!$F13*28+'octsep cfs'!$G13*31)*1.983471/1000</f>
        <v>1302.456149505</v>
      </c>
      <c r="F13" s="6">
        <f>('octsep cfs'!$E13*31 + 'octsep cfs'!$F13*28+'octsep cfs'!$G13*31)*1.983471/1000</f>
        <v>910.96459393800001</v>
      </c>
      <c r="G13" s="6">
        <f>('octsep cfs'!$F13*28+'octsep cfs'!$G13*31)*1.983471/1000</f>
        <v>614.16394391100005</v>
      </c>
      <c r="H13" s="6">
        <f xml:space="preserve"> 'octsep cfs'!$G13*31*1.983471/1000</f>
        <v>340.08792113099997</v>
      </c>
      <c r="I13" s="6">
        <f xml:space="preserve"> ('octsep cfs'!$H13*30 + 'octsep cfs'!$I13*31 + 'octsep cfs'!$J13*30 + 'octsep cfs'!$K13*31 + 'octsep cfs'!$L13*31 + 'octsep cfs'!$M13*30)*1.983471/1000</f>
        <v>20034.834290015999</v>
      </c>
      <c r="J13" s="6">
        <f xml:space="preserve"> ('octsep cfs'!$I13*31 + 'octsep cfs'!$J13*30 + 'octsep cfs'!$K13*31 + 'octsep cfs'!$L13*31 + 'octsep cfs'!$M13*30)*1.983471/1000</f>
        <v>19334.054151005999</v>
      </c>
      <c r="K13" s="6">
        <f xml:space="preserve"> ('octsep cfs'!$J13*30 + 'octsep cfs'!$K13*31 + 'octsep cfs'!$L13*31 + 'octsep cfs'!$M13*30)*1.983471/1000</f>
        <v>16361.190130256999</v>
      </c>
      <c r="L13" s="6">
        <f xml:space="preserve"> ('octsep cfs'!$K13*31 + 'octsep cfs'!$L13*31 + 'octsep cfs'!$M13*30)*1.983471/1000</f>
        <v>10592.264726756999</v>
      </c>
      <c r="M13" s="6">
        <f xml:space="preserve"> ('octsep cfs'!$L13*31 + 'octsep cfs'!$M13*30)*1.983471/1000</f>
        <v>5321.4860814359999</v>
      </c>
      <c r="N13" s="6">
        <f xml:space="preserve"> 'octsep cfs'!$M13*30*1.983471/1000</f>
        <v>2182.7900007899998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6868.7719738259993</v>
      </c>
      <c r="C14" s="6">
        <f xml:space="preserve"> ('octsep cfs'!$B14*31 + 'octsep cfs'!$C14*30 + 'octsep cfs'!$D14*31 + 'octsep cfs'!$E14*31 + 'octsep cfs'!$F14*28+'octsep cfs'!$G14*31)*1.983471/1000</f>
        <v>4685.9819730359995</v>
      </c>
      <c r="D14" s="6">
        <f xml:space="preserve"> ('octsep cfs'!$C14*30 + 'octsep cfs'!$D14*31 + 'octsep cfs'!$E14*31 + 'octsep cfs'!$F14*28+'octsep cfs'!$G14*31)*1.983471/1000</f>
        <v>3335.9602054799998</v>
      </c>
      <c r="E14" s="6">
        <f>('octsep cfs'!$D14*31 + 'octsep cfs'!$E14*31 + 'octsep cfs'!$F14*28+'octsep cfs'!$G14*31)*1.983471/1000</f>
        <v>2162.3602494899997</v>
      </c>
      <c r="F14" s="6">
        <f>('octsep cfs'!$E14*31 + 'octsep cfs'!$F14*28+'octsep cfs'!$G14*31)*1.983471/1000</f>
        <v>1500.9996131339999</v>
      </c>
      <c r="G14" s="6">
        <f>('octsep cfs'!$F14*28+'octsep cfs'!$G14*31)*1.983471/1000</f>
        <v>954.86674105199995</v>
      </c>
      <c r="H14" s="6">
        <f xml:space="preserve"> 'octsep cfs'!$G14*31*1.983471/1000</f>
        <v>563.71832596800004</v>
      </c>
      <c r="I14" s="6">
        <f xml:space="preserve"> ('octsep cfs'!$H14*30 + 'octsep cfs'!$I14*31 + 'octsep cfs'!$J14*30 + 'octsep cfs'!$K14*31 + 'octsep cfs'!$L14*31 + 'octsep cfs'!$M14*30)*1.983471/1000</f>
        <v>23895.004062615</v>
      </c>
      <c r="J14" s="6">
        <f xml:space="preserve"> ('octsep cfs'!$I14*31 + 'octsep cfs'!$J14*30 + 'octsep cfs'!$K14*31 + 'octsep cfs'!$L14*31 + 'octsep cfs'!$M14*30)*1.983471/1000</f>
        <v>22563.063616694999</v>
      </c>
      <c r="K14" s="6">
        <f xml:space="preserve"> ('octsep cfs'!$J14*30 + 'octsep cfs'!$K14*31 + 'octsep cfs'!$L14*31 + 'octsep cfs'!$M14*30)*1.983471/1000</f>
        <v>18235.197332708998</v>
      </c>
      <c r="L14" s="6">
        <f xml:space="preserve"> ('octsep cfs'!$K14*31 + 'octsep cfs'!$L14*31 + 'octsep cfs'!$M14*30)*1.983471/1000</f>
        <v>10948.738101818999</v>
      </c>
      <c r="M14" s="6">
        <f xml:space="preserve"> ('octsep cfs'!$L14*31 + 'octsep cfs'!$M14*30)*1.983471/1000</f>
        <v>5264.5783149749996</v>
      </c>
      <c r="N14" s="6">
        <f xml:space="preserve"> 'octsep cfs'!$M14*30*1.983471/1000</f>
        <v>2530.5321365099999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6305.4523255289996</v>
      </c>
      <c r="C15" s="6">
        <f xml:space="preserve"> ('octsep cfs'!$B15*31 + 'octsep cfs'!$C15*30 + 'octsep cfs'!$D15*31 + 'octsep cfs'!$E15*31 + 'octsep cfs'!$F15*28+'octsep cfs'!$G15*31)*1.983471/1000</f>
        <v>3774.9201890190002</v>
      </c>
      <c r="D15" s="6">
        <f xml:space="preserve"> ('octsep cfs'!$C15*30 + 'octsep cfs'!$D15*31 + 'octsep cfs'!$E15*31 + 'octsep cfs'!$F15*28+'octsep cfs'!$G15*31)*1.983471/1000</f>
        <v>2516.6379221549996</v>
      </c>
      <c r="E15" s="6">
        <f>('octsep cfs'!$D15*31 + 'octsep cfs'!$E15*31 + 'octsep cfs'!$F15*28+'octsep cfs'!$G15*31)*1.983471/1000</f>
        <v>1837.993319505</v>
      </c>
      <c r="F15" s="6">
        <f>('octsep cfs'!$E15*31 + 'octsep cfs'!$F15*28+'octsep cfs'!$G15*31)*1.983471/1000</f>
        <v>1323.1576363319998</v>
      </c>
      <c r="G15" s="6">
        <f>('octsep cfs'!$F15*28+'octsep cfs'!$G15*31)*1.983471/1000</f>
        <v>820.06608495</v>
      </c>
      <c r="H15" s="6">
        <f xml:space="preserve"> 'octsep cfs'!$G15*31*1.983471/1000</f>
        <v>480.95601502200003</v>
      </c>
      <c r="I15" s="6">
        <f xml:space="preserve"> ('octsep cfs'!$H15*30 + 'octsep cfs'!$I15*31 + 'octsep cfs'!$J15*30 + 'octsep cfs'!$K15*31 + 'octsep cfs'!$L15*31 + 'octsep cfs'!$M15*30)*1.983471/1000</f>
        <v>23595.464239137</v>
      </c>
      <c r="J15" s="6">
        <f xml:space="preserve"> ('octsep cfs'!$I15*31 + 'octsep cfs'!$J15*30 + 'octsep cfs'!$K15*31 + 'octsep cfs'!$L15*31 + 'octsep cfs'!$M15*30)*1.983471/1000</f>
        <v>21979.332068337</v>
      </c>
      <c r="K15" s="6">
        <f xml:space="preserve"> ('octsep cfs'!$J15*30 + 'octsep cfs'!$K15*31 + 'octsep cfs'!$L15*31 + 'octsep cfs'!$M15*30)*1.983471/1000</f>
        <v>16473.486324393001</v>
      </c>
      <c r="L15" s="6">
        <f xml:space="preserve"> ('octsep cfs'!$K15*31 + 'octsep cfs'!$L15*31 + 'octsep cfs'!$M15*30)*1.983471/1000</f>
        <v>11336.851806273</v>
      </c>
      <c r="M15" s="6">
        <f xml:space="preserve"> ('octsep cfs'!$L15*31 + 'octsep cfs'!$M15*30)*1.983471/1000</f>
        <v>5712.1505295959996</v>
      </c>
      <c r="N15" s="6">
        <f xml:space="preserve"> 'octsep cfs'!$M15*30*1.983471/1000</f>
        <v>1969.64620713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7228.436753727</v>
      </c>
      <c r="C16" s="6">
        <f xml:space="preserve"> ('octsep cfs'!$B16*31 + 'octsep cfs'!$C16*30 + 'octsep cfs'!$D16*31 + 'octsep cfs'!$E16*31 + 'octsep cfs'!$F16*29 + 'octsep cfs'!$G16*31)*1.983471/1000</f>
        <v>5258.7905465969998</v>
      </c>
      <c r="D16" s="6">
        <f xml:space="preserve"> ('octsep cfs'!$C16*30 + 'octsep cfs'!$D16*31 + 'octsep cfs'!$E16*31 + 'octsep cfs'!$F16*29+'octsep cfs'!$G16*31)*1.983471/1000</f>
        <v>3732.3608517719999</v>
      </c>
      <c r="E16" s="6">
        <f>('octsep cfs'!$D16*31 + 'octsep cfs'!$E16*31 + 'octsep cfs'!$F16*29+'octsep cfs'!$G16*31)*1.983471/1000</f>
        <v>2729.537748882</v>
      </c>
      <c r="F16" s="6">
        <f>('octsep cfs'!$E16*31 + 'octsep cfs'!$F16*29+'octsep cfs'!$G16*31)*1.983471/1000</f>
        <v>1770.8230740900001</v>
      </c>
      <c r="G16" s="6">
        <f>('octsep cfs'!$F16*29+'octsep cfs'!$G16*31)*1.983471/1000</f>
        <v>1210.117640571</v>
      </c>
      <c r="H16" s="6">
        <f xml:space="preserve"> 'octsep cfs'!$G16*31*1.983471/1000</f>
        <v>701.63501501099995</v>
      </c>
      <c r="I16" s="6">
        <f xml:space="preserve"> ('octsep cfs'!$H16*30 + 'octsep cfs'!$I16*31 + 'octsep cfs'!$J16*30 + 'octsep cfs'!$K16*31 + 'octsep cfs'!$L16*31 + 'octsep cfs'!$M16*30)*1.983471/1000</f>
        <v>24657.011967923998</v>
      </c>
      <c r="J16" s="6">
        <f xml:space="preserve"> ('octsep cfs'!$I16*31 + 'octsep cfs'!$J16*30 + 'octsep cfs'!$K16*31 + 'octsep cfs'!$L16*31 + 'octsep cfs'!$M16*30)*1.983471/1000</f>
        <v>23081.521117913999</v>
      </c>
      <c r="K16" s="6">
        <f xml:space="preserve"> ('octsep cfs'!$J16*30 + 'octsep cfs'!$K16*31 + 'octsep cfs'!$L16*31 + 'octsep cfs'!$M16*30)*1.983471/1000</f>
        <v>18214.900473965998</v>
      </c>
      <c r="L16" s="6">
        <f xml:space="preserve"> ('octsep cfs'!$K16*31 + 'octsep cfs'!$L16*31 + 'octsep cfs'!$M16*30)*1.983471/1000</f>
        <v>11939.892444816001</v>
      </c>
      <c r="M16" s="6">
        <f xml:space="preserve"> ('octsep cfs'!$L16*31 + 'octsep cfs'!$M16*30)*1.983471/1000</f>
        <v>6228.4936507289995</v>
      </c>
      <c r="N16" s="6">
        <f xml:space="preserve"> 'octsep cfs'!$M16*30*1.983471/1000</f>
        <v>2697.3222129000001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7808.7507815520003</v>
      </c>
      <c r="C17" s="6">
        <f xml:space="preserve"> ('octsep cfs'!$B17*31 + 'octsep cfs'!$C17*30 + 'octsep cfs'!$D17*31 + 'octsep cfs'!$E17*31 + 'octsep cfs'!$F17*28+'octsep cfs'!$G17*31)*1.983471/1000</f>
        <v>5111.4285686520006</v>
      </c>
      <c r="D17" s="6">
        <f xml:space="preserve"> ('octsep cfs'!$C17*30 + 'octsep cfs'!$D17*31 + 'octsep cfs'!$E17*31 + 'octsep cfs'!$F17*28+'octsep cfs'!$G17*31)*1.983471/1000</f>
        <v>3025.953605535</v>
      </c>
      <c r="E17" s="6">
        <f>('octsep cfs'!$D17*31 + 'octsep cfs'!$E17*31 + 'octsep cfs'!$F17*28+'octsep cfs'!$G17*31)*1.983471/1000</f>
        <v>2224.4924785650001</v>
      </c>
      <c r="F17" s="6">
        <f>('octsep cfs'!$E17*31 + 'octsep cfs'!$F17*28+'octsep cfs'!$G17*31)*1.983471/1000</f>
        <v>1618.6551459120001</v>
      </c>
      <c r="G17" s="6">
        <f>('octsep cfs'!$F17*28+'octsep cfs'!$G17*31)*1.983471/1000</f>
        <v>1125.1556602860001</v>
      </c>
      <c r="H17" s="6">
        <f xml:space="preserve"> 'octsep cfs'!$G17*31*1.983471/1000</f>
        <v>720.51170851799998</v>
      </c>
      <c r="I17" s="6">
        <f xml:space="preserve"> ('octsep cfs'!$H17*30 + 'octsep cfs'!$I17*31 + 'octsep cfs'!$J17*30 + 'octsep cfs'!$K17*31 + 'octsep cfs'!$L17*31 + 'octsep cfs'!$M17*30)*1.983471/1000</f>
        <v>21330.282836478</v>
      </c>
      <c r="J17" s="6">
        <f xml:space="preserve"> ('octsep cfs'!$I17*31 + 'octsep cfs'!$J17*30 + 'octsep cfs'!$K17*31 + 'octsep cfs'!$L17*31 + 'octsep cfs'!$M17*30)*1.983471/1000</f>
        <v>19320.411837467997</v>
      </c>
      <c r="K17" s="6">
        <f xml:space="preserve"> ('octsep cfs'!$J17*30 + 'octsep cfs'!$K17*31 + 'octsep cfs'!$L17*31 + 'octsep cfs'!$M17*30)*1.983471/1000</f>
        <v>15666.757098447</v>
      </c>
      <c r="L17" s="6">
        <f xml:space="preserve"> ('octsep cfs'!$K17*31 + 'octsep cfs'!$L17*31 + 'octsep cfs'!$M17*30)*1.983471/1000</f>
        <v>10479.425061566999</v>
      </c>
      <c r="M17" s="6">
        <f xml:space="preserve"> ('octsep cfs'!$L17*31 + 'octsep cfs'!$M17*30)*1.983471/1000</f>
        <v>5580.4004518920001</v>
      </c>
      <c r="N17" s="6">
        <f xml:space="preserve"> 'octsep cfs'!$M17*30*1.983471/1000</f>
        <v>2107.4577722100003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7323.1415435640001</v>
      </c>
      <c r="C18" s="6">
        <f xml:space="preserve"> ('octsep cfs'!$B18*31 + 'octsep cfs'!$C18*30 + 'octsep cfs'!$D18*31 + 'octsep cfs'!$E18*31 + 'octsep cfs'!$F18*28+'octsep cfs'!$G18*31)*1.983471/1000</f>
        <v>5215.6837713539999</v>
      </c>
      <c r="D18" s="6">
        <f xml:space="preserve"> ('octsep cfs'!$C18*30 + 'octsep cfs'!$D18*31 + 'octsep cfs'!$E18*31 + 'octsep cfs'!$F18*28+'octsep cfs'!$G18*31)*1.983471/1000</f>
        <v>3261.792274377</v>
      </c>
      <c r="E18" s="6">
        <f>('octsep cfs'!$D18*31 + 'octsep cfs'!$E18*31 + 'octsep cfs'!$F18*28+'octsep cfs'!$G18*31)*1.983471/1000</f>
        <v>2202.6187603769999</v>
      </c>
      <c r="F18" s="6">
        <f>('octsep cfs'!$E18*31 + 'octsep cfs'!$F18*28+'octsep cfs'!$G18*31)*1.983471/1000</f>
        <v>1305.3916865850001</v>
      </c>
      <c r="G18" s="6">
        <f>('octsep cfs'!$F18*28+'octsep cfs'!$G18*31)*1.983471/1000</f>
        <v>801.37782118799998</v>
      </c>
      <c r="H18" s="6">
        <f xml:space="preserve"> 'octsep cfs'!$G18*31*1.983471/1000</f>
        <v>409.50742265999997</v>
      </c>
      <c r="I18" s="6">
        <f xml:space="preserve"> ('octsep cfs'!$H18*30 + 'octsep cfs'!$I18*31 + 'octsep cfs'!$J18*30 + 'octsep cfs'!$K18*31 + 'octsep cfs'!$L18*31 + 'octsep cfs'!$M18*30)*1.983471/1000</f>
        <v>21655.480840812001</v>
      </c>
      <c r="J18" s="6">
        <f xml:space="preserve"> ('octsep cfs'!$I18*31 + 'octsep cfs'!$J18*30 + 'octsep cfs'!$K18*31 + 'octsep cfs'!$L18*31 + 'octsep cfs'!$M18*30)*1.983471/1000</f>
        <v>20585.120550372001</v>
      </c>
      <c r="K18" s="6">
        <f xml:space="preserve"> ('octsep cfs'!$J18*30 + 'octsep cfs'!$K18*31 + 'octsep cfs'!$L18*31 + 'octsep cfs'!$M18*30)*1.983471/1000</f>
        <v>16841.324988285</v>
      </c>
      <c r="L18" s="6">
        <f xml:space="preserve"> ('octsep cfs'!$K18*31 + 'octsep cfs'!$L18*31 + 'octsep cfs'!$M18*30)*1.983471/1000</f>
        <v>11485.298742854999</v>
      </c>
      <c r="M18" s="6">
        <f xml:space="preserve"> ('octsep cfs'!$L18*31 + 'octsep cfs'!$M18*30)*1.983471/1000</f>
        <v>5537.2341725189999</v>
      </c>
      <c r="N18" s="6">
        <f xml:space="preserve"> 'octsep cfs'!$M18*30*1.983471/1000</f>
        <v>1672.1850612599999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4957.0550207220003</v>
      </c>
      <c r="C19" s="6">
        <f xml:space="preserve"> ('octsep cfs'!$B19*31 + 'octsep cfs'!$C19*30 + 'octsep cfs'!$D19*31 + 'octsep cfs'!$E19*31 + 'octsep cfs'!$F19*28+'octsep cfs'!$G19*31)*1.983471/1000</f>
        <v>3284.8699594620002</v>
      </c>
      <c r="D19" s="6">
        <f xml:space="preserve"> ('octsep cfs'!$C19*30 + 'octsep cfs'!$D19*31 + 'octsep cfs'!$E19*31 + 'octsep cfs'!$F19*28+'octsep cfs'!$G19*31)*1.983471/1000</f>
        <v>2143.783060104</v>
      </c>
      <c r="E19" s="6">
        <f>('octsep cfs'!$D19*31 + 'octsep cfs'!$E19*31 + 'octsep cfs'!$F19*28+'octsep cfs'!$G19*31)*1.983471/1000</f>
        <v>1569.9847345139999</v>
      </c>
      <c r="F19" s="6">
        <f>('octsep cfs'!$E19*31 + 'octsep cfs'!$F19*28+'octsep cfs'!$G19*31)*1.983471/1000</f>
        <v>1077.0386372970002</v>
      </c>
      <c r="G19" s="6">
        <f>('octsep cfs'!$F19*28+'octsep cfs'!$G19*31)*1.983471/1000</f>
        <v>715.12261781099994</v>
      </c>
      <c r="H19" s="6">
        <f xml:space="preserve"> 'octsep cfs'!$G19*31*1.983471/1000</f>
        <v>373.29122567100001</v>
      </c>
      <c r="I19" s="6">
        <f xml:space="preserve"> ('octsep cfs'!$H19*30 + 'octsep cfs'!$I19*31 + 'octsep cfs'!$J19*30 + 'octsep cfs'!$K19*31 + 'octsep cfs'!$L19*31 + 'octsep cfs'!$M19*30)*1.983471/1000</f>
        <v>20563.4372454</v>
      </c>
      <c r="J19" s="6">
        <f xml:space="preserve"> ('octsep cfs'!$I19*31 + 'octsep cfs'!$J19*30 + 'octsep cfs'!$K19*31 + 'octsep cfs'!$L19*31 + 'octsep cfs'!$M19*30)*1.983471/1000</f>
        <v>18888.872018939997</v>
      </c>
      <c r="K19" s="6">
        <f xml:space="preserve"> ('octsep cfs'!$J19*30 + 'octsep cfs'!$K19*31 + 'octsep cfs'!$L19*31 + 'octsep cfs'!$M19*30)*1.983471/1000</f>
        <v>16141.175593053</v>
      </c>
      <c r="L19" s="6">
        <f xml:space="preserve"> ('octsep cfs'!$K19*31 + 'octsep cfs'!$L19*31 + 'octsep cfs'!$M19*30)*1.983471/1000</f>
        <v>11500.507998483001</v>
      </c>
      <c r="M19" s="6">
        <f xml:space="preserve"> ('octsep cfs'!$L19*31 + 'octsep cfs'!$M19*30)*1.983471/1000</f>
        <v>5163.4728642210002</v>
      </c>
      <c r="N19" s="6">
        <f xml:space="preserve"> 'octsep cfs'!$M19*30*1.983471/1000</f>
        <v>1586.6776264500002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4872.3310569570003</v>
      </c>
      <c r="C20" s="6">
        <f xml:space="preserve"> ('octsep cfs'!$B20*31 + 'octsep cfs'!$C20*30 + 'octsep cfs'!$D20*31 + 'octsep cfs'!$E20*31 + 'octsep cfs'!$F20*29 + 'octsep cfs'!$G20*31)*1.983471/1000</f>
        <v>3285.6534305069999</v>
      </c>
      <c r="D20" s="6">
        <f xml:space="preserve"> ('octsep cfs'!$C20*30 + 'octsep cfs'!$D20*31 + 'octsep cfs'!$E20*31 + 'octsep cfs'!$F20*29+'octsep cfs'!$G20*31)*1.983471/1000</f>
        <v>2119.6640527439999</v>
      </c>
      <c r="E20" s="6">
        <f>('octsep cfs'!$D20*31 + 'octsep cfs'!$E20*31 + 'octsep cfs'!$F20*29+'octsep cfs'!$G20*31)*1.983471/1000</f>
        <v>1549.554983214</v>
      </c>
      <c r="F20" s="6">
        <f>('octsep cfs'!$E20*31 + 'octsep cfs'!$F20*29+'octsep cfs'!$G20*31)*1.983471/1000</f>
        <v>1083.4174800329999</v>
      </c>
      <c r="G20" s="6">
        <f>('octsep cfs'!$F20*29+'octsep cfs'!$G20*31)*1.983471/1000</f>
        <v>669.60592530300005</v>
      </c>
      <c r="H20" s="6">
        <f xml:space="preserve"> 'octsep cfs'!$G20*31*1.983471/1000</f>
        <v>344.26907799899999</v>
      </c>
      <c r="I20" s="6">
        <f xml:space="preserve"> ('octsep cfs'!$H20*30 + 'octsep cfs'!$I20*31 + 'octsep cfs'!$J20*30 + 'octsep cfs'!$K20*31 + 'octsep cfs'!$L20*31 + 'octsep cfs'!$M20*30)*1.983471/1000</f>
        <v>19091.830689015002</v>
      </c>
      <c r="J20" s="6">
        <f xml:space="preserve"> ('octsep cfs'!$I20*31 + 'octsep cfs'!$J20*30 + 'octsep cfs'!$K20*31 + 'octsep cfs'!$L20*31 + 'octsep cfs'!$M20*30)*1.983471/1000</f>
        <v>18120.128246115</v>
      </c>
      <c r="K20" s="6">
        <f xml:space="preserve"> ('octsep cfs'!$J20*30 + 'octsep cfs'!$K20*31 + 'octsep cfs'!$L20*31 + 'octsep cfs'!$M20*30)*1.983471/1000</f>
        <v>14752.944240153</v>
      </c>
      <c r="L20" s="6">
        <f xml:space="preserve"> ('octsep cfs'!$K20*31 + 'octsep cfs'!$L20*31 + 'octsep cfs'!$M20*30)*1.983471/1000</f>
        <v>9435.595679222999</v>
      </c>
      <c r="M20" s="6">
        <f xml:space="preserve"> ('octsep cfs'!$L20*31 + 'octsep cfs'!$M20*30)*1.983471/1000</f>
        <v>5582.4751625579993</v>
      </c>
      <c r="N20" s="6">
        <f xml:space="preserve"> 'octsep cfs'!$M20*30*1.983471/1000</f>
        <v>2270.2610718899996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6560.8420680179997</v>
      </c>
      <c r="C21" s="6">
        <f xml:space="preserve"> ('octsep cfs'!$B21*31 + 'octsep cfs'!$C21*30 + 'octsep cfs'!$D21*31 + 'octsep cfs'!$E21*31 + 'octsep cfs'!$F21*28+'octsep cfs'!$G21*31)*1.983471/1000</f>
        <v>4290.5809961280002</v>
      </c>
      <c r="D21" s="6">
        <f xml:space="preserve"> ('octsep cfs'!$C21*30 + 'octsep cfs'!$D21*31 + 'octsep cfs'!$E21*31 + 'octsep cfs'!$F21*28+'octsep cfs'!$G21*31)*1.983471/1000</f>
        <v>2822.6874974550001</v>
      </c>
      <c r="E21" s="6">
        <f>('octsep cfs'!$D21*31 + 'octsep cfs'!$E21*31 + 'octsep cfs'!$F21*28+'octsep cfs'!$G21*31)*1.983471/1000</f>
        <v>1861.2792690449999</v>
      </c>
      <c r="F21" s="6">
        <f>('octsep cfs'!$E21*31 + 'octsep cfs'!$F21*28+'octsep cfs'!$G21*31)*1.983471/1000</f>
        <v>1330.4568096119999</v>
      </c>
      <c r="G21" s="6">
        <f>('octsep cfs'!$F21*28+'octsep cfs'!$G21*31)*1.983471/1000</f>
        <v>830.68558868399998</v>
      </c>
      <c r="H21" s="6">
        <f xml:space="preserve"> 'octsep cfs'!$G21*31*1.983471/1000</f>
        <v>458.69750345999995</v>
      </c>
      <c r="I21" s="6">
        <f xml:space="preserve"> ('octsep cfs'!$H21*30 + 'octsep cfs'!$I21*31 + 'octsep cfs'!$J21*30 + 'octsep cfs'!$K21*31 + 'octsep cfs'!$L21*31 + 'octsep cfs'!$M21*30)*1.983471/1000</f>
        <v>19253.400269733</v>
      </c>
      <c r="J21" s="6">
        <f xml:space="preserve"> ('octsep cfs'!$I21*31 + 'octsep cfs'!$J21*30 + 'octsep cfs'!$K21*31 + 'octsep cfs'!$L21*31 + 'octsep cfs'!$M21*30)*1.983471/1000</f>
        <v>18655.205250842999</v>
      </c>
      <c r="K21" s="6">
        <f xml:space="preserve"> ('octsep cfs'!$J21*30 + 'octsep cfs'!$K21*31 + 'octsep cfs'!$L21*31 + 'octsep cfs'!$M21*30)*1.983471/1000</f>
        <v>15076.995798249001</v>
      </c>
      <c r="L21" s="6">
        <f xml:space="preserve"> ('octsep cfs'!$K21*31 + 'octsep cfs'!$L21*31 + 'octsep cfs'!$M21*30)*1.983471/1000</f>
        <v>9386.2588215689993</v>
      </c>
      <c r="M21" s="6">
        <f xml:space="preserve"> ('octsep cfs'!$L21*31 + 'octsep cfs'!$M21*30)*1.983471/1000</f>
        <v>4690.0818075930001</v>
      </c>
      <c r="N21" s="6">
        <f xml:space="preserve"> 'octsep cfs'!$M21*30*1.983471/1000</f>
        <v>1647.4908473100002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4889.6745273810002</v>
      </c>
      <c r="C22" s="6">
        <f xml:space="preserve"> ('octsep cfs'!$B22*31 + 'octsep cfs'!$C22*30 + 'octsep cfs'!$D22*31 + 'octsep cfs'!$E22*31 + 'octsep cfs'!$F22*28+'octsep cfs'!$G22*31)*1.983471/1000</f>
        <v>3242.1836800709998</v>
      </c>
      <c r="D22" s="6">
        <f xml:space="preserve"> ('octsep cfs'!$C22*30 + 'octsep cfs'!$D22*31 + 'octsep cfs'!$E22*31 + 'octsep cfs'!$F22*28+'octsep cfs'!$G22*31)*1.983471/1000</f>
        <v>2307.4491696690002</v>
      </c>
      <c r="E22" s="6">
        <f>('octsep cfs'!$D22*31 + 'octsep cfs'!$E22*31 + 'octsep cfs'!$F22*28+'octsep cfs'!$G22*31)*1.983471/1000</f>
        <v>1706.397952539</v>
      </c>
      <c r="F22" s="6">
        <f>('octsep cfs'!$E22*31 + 'octsep cfs'!$F22*28+'octsep cfs'!$G22*31)*1.983471/1000</f>
        <v>1248.8072258969999</v>
      </c>
      <c r="G22" s="6">
        <f>('octsep cfs'!$F22*28+'octsep cfs'!$G22*31)*1.983471/1000</f>
        <v>828.84691106700006</v>
      </c>
      <c r="H22" s="6">
        <f xml:space="preserve"> 'octsep cfs'!$G22*31*1.983471/1000</f>
        <v>477.57419696699998</v>
      </c>
      <c r="I22" s="6">
        <f xml:space="preserve"> ('octsep cfs'!$H22*30 + 'octsep cfs'!$I22*31 + 'octsep cfs'!$J22*30 + 'octsep cfs'!$K22*31 + 'octsep cfs'!$L22*31 + 'octsep cfs'!$M22*30)*1.983471/1000</f>
        <v>26878.711719321</v>
      </c>
      <c r="J22" s="6">
        <f xml:space="preserve"> ('octsep cfs'!$I22*31 + 'octsep cfs'!$J22*30 + 'octsep cfs'!$K22*31 + 'octsep cfs'!$L22*31 + 'octsep cfs'!$M22*30)*1.983471/1000</f>
        <v>25596.159701301</v>
      </c>
      <c r="K22" s="6">
        <f xml:space="preserve"> ('octsep cfs'!$J22*30 + 'octsep cfs'!$K22*31 + 'octsep cfs'!$L22*31 + 'octsep cfs'!$M22*30)*1.983471/1000</f>
        <v>19364.821753157998</v>
      </c>
      <c r="L22" s="6">
        <f xml:space="preserve"> ('octsep cfs'!$K22*31 + 'octsep cfs'!$L22*31 + 'octsep cfs'!$M22*30)*1.983471/1000</f>
        <v>11603.103035958</v>
      </c>
      <c r="M22" s="6">
        <f xml:space="preserve"> ('octsep cfs'!$L22*31 + 'octsep cfs'!$M22*30)*1.983471/1000</f>
        <v>5518.4130162000001</v>
      </c>
      <c r="N22" s="6">
        <f xml:space="preserve"> 'octsep cfs'!$M22*30*1.983471/1000</f>
        <v>1965.6594304199998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5212.063936779</v>
      </c>
      <c r="C23" s="6">
        <f xml:space="preserve"> ('octsep cfs'!$B23*31 + 'octsep cfs'!$C23*30 + 'octsep cfs'!$D23*31 + 'octsep cfs'!$E23*31 + 'octsep cfs'!$F23*28+'octsep cfs'!$G23*31)*1.983471/1000</f>
        <v>3246.4045063589997</v>
      </c>
      <c r="D23" s="6">
        <f xml:space="preserve"> ('octsep cfs'!$C23*30 + 'octsep cfs'!$D23*31 + 'octsep cfs'!$E23*31 + 'octsep cfs'!$F23*28+'octsep cfs'!$G23*31)*1.983471/1000</f>
        <v>2400.704042205</v>
      </c>
      <c r="E23" s="6">
        <f>('octsep cfs'!$D23*31 + 'octsep cfs'!$E23*31 + 'octsep cfs'!$F23*28+'octsep cfs'!$G23*31)*1.983471/1000</f>
        <v>1904.4395980050001</v>
      </c>
      <c r="F23" s="6">
        <f>('octsep cfs'!$E23*31 + 'octsep cfs'!$F23*28+'octsep cfs'!$G23*31)*1.983471/1000</f>
        <v>1396.3060633409998</v>
      </c>
      <c r="G23" s="6">
        <f>('octsep cfs'!$F23*28+'octsep cfs'!$G23*31)*1.983471/1000</f>
        <v>971.24227762800001</v>
      </c>
      <c r="H23" s="6">
        <f xml:space="preserve"> 'octsep cfs'!$G23*31*1.983471/1000</f>
        <v>557.323615464</v>
      </c>
      <c r="I23" s="6">
        <f xml:space="preserve"> ('octsep cfs'!$H23*30 + 'octsep cfs'!$I23*31 + 'octsep cfs'!$J23*30 + 'octsep cfs'!$K23*31 + 'octsep cfs'!$L23*31 + 'octsep cfs'!$M23*30)*1.983471/1000</f>
        <v>25068.814266530997</v>
      </c>
      <c r="J23" s="6">
        <f xml:space="preserve"> ('octsep cfs'!$I23*31 + 'octsep cfs'!$J23*30 + 'octsep cfs'!$K23*31 + 'octsep cfs'!$L23*31 + 'octsep cfs'!$M23*30)*1.983471/1000</f>
        <v>23392.820940951002</v>
      </c>
      <c r="K23" s="6">
        <f xml:space="preserve"> ('octsep cfs'!$J23*30 + 'octsep cfs'!$K23*31 + 'octsep cfs'!$L23*31 + 'octsep cfs'!$M23*30)*1.983471/1000</f>
        <v>18241.082291166</v>
      </c>
      <c r="L23" s="6">
        <f xml:space="preserve"> ('octsep cfs'!$K23*31 + 'octsep cfs'!$L23*31 + 'octsep cfs'!$M23*30)*1.983471/1000</f>
        <v>11208.765199506</v>
      </c>
      <c r="M23" s="6">
        <f xml:space="preserve"> ('octsep cfs'!$L23*31 + 'octsep cfs'!$M23*30)*1.983471/1000</f>
        <v>5114.5446015930002</v>
      </c>
      <c r="N23" s="6">
        <f xml:space="preserve"> 'octsep cfs'!$M23*30*1.983471/1000</f>
        <v>1956.97182744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6632.2946273219995</v>
      </c>
      <c r="C24" s="6">
        <f xml:space="preserve"> ('octsep cfs'!$B24*31 + 'octsep cfs'!$C24*30 + 'octsep cfs'!$D24*31 + 'octsep cfs'!$E24*31 + 'octsep cfs'!$F24*29 + 'octsep cfs'!$G24*31)*1.983471/1000</f>
        <v>4675.3227998820003</v>
      </c>
      <c r="D24" s="6">
        <f xml:space="preserve"> ('octsep cfs'!$C24*30 + 'octsep cfs'!$D24*31 + 'octsep cfs'!$E24*31 + 'octsep cfs'!$F24*29+'octsep cfs'!$G24*31)*1.983471/1000</f>
        <v>2826.3906378119996</v>
      </c>
      <c r="E24" s="6">
        <f>('octsep cfs'!$D24*31 + 'octsep cfs'!$E24*31 + 'octsep cfs'!$F24*29+'octsep cfs'!$G24*31)*1.983471/1000</f>
        <v>1860.8171203020001</v>
      </c>
      <c r="F24" s="6">
        <f>('octsep cfs'!$E24*31 + 'octsep cfs'!$F24*29+'octsep cfs'!$G24*31)*1.983471/1000</f>
        <v>1239.361936995</v>
      </c>
      <c r="G24" s="6">
        <f>('octsep cfs'!$F24*29+'octsep cfs'!$G24*31)*1.983471/1000</f>
        <v>760.80393841199998</v>
      </c>
      <c r="H24" s="6">
        <f xml:space="preserve"> 'octsep cfs'!$G24*31*1.983471/1000</f>
        <v>394.62742321799999</v>
      </c>
      <c r="I24" s="6">
        <f xml:space="preserve"> ('octsep cfs'!$H24*30 + 'octsep cfs'!$I24*31 + 'octsep cfs'!$J24*30 + 'octsep cfs'!$K24*31 + 'octsep cfs'!$L24*31 + 'octsep cfs'!$M24*30)*1.983471/1000</f>
        <v>26862.032711682001</v>
      </c>
      <c r="J24" s="6">
        <f xml:space="preserve"> ('octsep cfs'!$I24*31 + 'octsep cfs'!$J24*30 + 'octsep cfs'!$K24*31 + 'octsep cfs'!$L24*31 + 'octsep cfs'!$M24*30)*1.983471/1000</f>
        <v>25916.095557072</v>
      </c>
      <c r="K24" s="6">
        <f xml:space="preserve"> ('octsep cfs'!$J24*30 + 'octsep cfs'!$K24*31 + 'octsep cfs'!$L24*31 + 'octsep cfs'!$M24*30)*1.983471/1000</f>
        <v>20239.806183155997</v>
      </c>
      <c r="L24" s="6">
        <f xml:space="preserve"> ('octsep cfs'!$K24*31 + 'octsep cfs'!$L24*31 + 'octsep cfs'!$M24*30)*1.983471/1000</f>
        <v>10990.841240736001</v>
      </c>
      <c r="M24" s="6">
        <f xml:space="preserve"> ('octsep cfs'!$L24*31 + 'octsep cfs'!$M24*30)*1.983471/1000</f>
        <v>6288.3310038569998</v>
      </c>
      <c r="N24" s="6">
        <f xml:space="preserve"> 'octsep cfs'!$M24*30*1.983471/1000</f>
        <v>2226.6445446000002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6244.5657162419993</v>
      </c>
      <c r="C25" s="6">
        <f xml:space="preserve"> ('octsep cfs'!$B25*31 + 'octsep cfs'!$C25*30 + 'octsep cfs'!$D25*31 + 'octsep cfs'!$E25*31 + 'octsep cfs'!$F25*28+'octsep cfs'!$G25*31)*1.983471/1000</f>
        <v>4017.921171642</v>
      </c>
      <c r="D25" s="6">
        <f xml:space="preserve"> ('octsep cfs'!$C25*30 + 'octsep cfs'!$D25*31 + 'octsep cfs'!$E25*31 + 'octsep cfs'!$F25*28+'octsep cfs'!$G25*31)*1.983471/1000</f>
        <v>2588.7033739979997</v>
      </c>
      <c r="E25" s="6">
        <f>('octsep cfs'!$D25*31 + 'octsep cfs'!$E25*31 + 'octsep cfs'!$F25*28+'octsep cfs'!$G25*31)*1.983471/1000</f>
        <v>1763.0835702480001</v>
      </c>
      <c r="F25" s="6">
        <f>('octsep cfs'!$E25*31 + 'octsep cfs'!$F25*28+'octsep cfs'!$G25*31)*1.983471/1000</f>
        <v>1243.6978046009999</v>
      </c>
      <c r="G25" s="6">
        <f>('octsep cfs'!$F25*28+'octsep cfs'!$G25*31)*1.983471/1000</f>
        <v>814.08393641400005</v>
      </c>
      <c r="H25" s="6">
        <f xml:space="preserve"> 'octsep cfs'!$G25*31*1.983471/1000</f>
        <v>430.044281394</v>
      </c>
      <c r="I25" s="6">
        <f xml:space="preserve"> ('octsep cfs'!$H25*30 + 'octsep cfs'!$I25*31 + 'octsep cfs'!$J25*30 + 'octsep cfs'!$K25*31 + 'octsep cfs'!$L25*31 + 'octsep cfs'!$M25*30)*1.983471/1000</f>
        <v>21064.333094384998</v>
      </c>
      <c r="J25" s="6">
        <f xml:space="preserve"> ('octsep cfs'!$I25*31 + 'octsep cfs'!$J25*30 + 'octsep cfs'!$K25*31 + 'octsep cfs'!$L25*31 + 'octsep cfs'!$M25*30)*1.983471/1000</f>
        <v>19598.924884874999</v>
      </c>
      <c r="K25" s="6">
        <f xml:space="preserve"> ('octsep cfs'!$J25*30 + 'octsep cfs'!$K25*31 + 'octsep cfs'!$L25*31 + 'octsep cfs'!$M25*30)*1.983471/1000</f>
        <v>14218.636822172999</v>
      </c>
      <c r="L25" s="6">
        <f xml:space="preserve"> ('octsep cfs'!$K25*31 + 'octsep cfs'!$L25*31 + 'octsep cfs'!$M25*30)*1.983471/1000</f>
        <v>9362.7427893929998</v>
      </c>
      <c r="M25" s="6">
        <f xml:space="preserve"> ('octsep cfs'!$L25*31 + 'octsep cfs'!$M25*30)*1.983471/1000</f>
        <v>5153.11716213</v>
      </c>
      <c r="N25" s="6">
        <f xml:space="preserve"> 'octsep cfs'!$M25*30*1.983471/1000</f>
        <v>1764.5354710200002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5507.46425628</v>
      </c>
      <c r="C26" s="6">
        <f xml:space="preserve"> ('octsep cfs'!$B26*31 + 'octsep cfs'!$C26*30 + 'octsep cfs'!$D26*31 + 'octsep cfs'!$E26*31 + 'octsep cfs'!$F26*28+'octsep cfs'!$G26*31)*1.983471/1000</f>
        <v>3742.9287852599996</v>
      </c>
      <c r="D26" s="6">
        <f xml:space="preserve"> ('octsep cfs'!$C26*30 + 'octsep cfs'!$D26*31 + 'octsep cfs'!$E26*31 + 'octsep cfs'!$F26*28+'octsep cfs'!$G26*31)*1.983471/1000</f>
        <v>2797.987333092</v>
      </c>
      <c r="E26" s="6">
        <f>('octsep cfs'!$D26*31 + 'octsep cfs'!$E26*31 + 'octsep cfs'!$F26*28+'octsep cfs'!$G26*31)*1.983471/1000</f>
        <v>1948.4468690819999</v>
      </c>
      <c r="F26" s="6">
        <f>('octsep cfs'!$E26*31 + 'octsep cfs'!$F26*28+'octsep cfs'!$G26*31)*1.983471/1000</f>
        <v>1250.7470605349999</v>
      </c>
      <c r="G26" s="6">
        <f>('octsep cfs'!$F26*28+'octsep cfs'!$G26*31)*1.983471/1000</f>
        <v>829.31104328100002</v>
      </c>
      <c r="H26" s="6">
        <f xml:space="preserve"> 'octsep cfs'!$G26*31*1.983471/1000</f>
        <v>470.31866004900002</v>
      </c>
      <c r="I26" s="6">
        <f xml:space="preserve"> ('octsep cfs'!$H26*30 + 'octsep cfs'!$I26*31 + 'octsep cfs'!$J26*30 + 'octsep cfs'!$K26*31 + 'octsep cfs'!$L26*31 + 'octsep cfs'!$M26*30)*1.983471/1000</f>
        <v>26359.078019799003</v>
      </c>
      <c r="J26" s="6">
        <f xml:space="preserve"> ('octsep cfs'!$I26*31 + 'octsep cfs'!$J26*30 + 'octsep cfs'!$K26*31 + 'octsep cfs'!$L26*31 + 'octsep cfs'!$M26*30)*1.983471/1000</f>
        <v>25550.714413749</v>
      </c>
      <c r="K26" s="6">
        <f xml:space="preserve"> ('octsep cfs'!$J26*30 + 'octsep cfs'!$K26*31 + 'octsep cfs'!$L26*31 + 'octsep cfs'!$M26*30)*1.983471/1000</f>
        <v>22530.627915432</v>
      </c>
      <c r="L26" s="6">
        <f xml:space="preserve"> ('octsep cfs'!$K26*31 + 'octsep cfs'!$L26*31 + 'octsep cfs'!$M26*30)*1.983471/1000</f>
        <v>14188.089385301999</v>
      </c>
      <c r="M26" s="6">
        <f xml:space="preserve"> ('octsep cfs'!$L26*31 + 'octsep cfs'!$M26*30)*1.983471/1000</f>
        <v>6312.880424424</v>
      </c>
      <c r="N26" s="6">
        <f xml:space="preserve"> 'octsep cfs'!$M26*30*1.983471/1000</f>
        <v>2242.77016383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6698.1696661739998</v>
      </c>
      <c r="C27" s="6">
        <f xml:space="preserve"> ('octsep cfs'!$B27*31 + 'octsep cfs'!$C27*30 + 'octsep cfs'!$D27*31 + 'octsep cfs'!$E27*31 + 'octsep cfs'!$F27*28+'octsep cfs'!$G27*31)*1.983471/1000</f>
        <v>4455.3995023440002</v>
      </c>
      <c r="D27" s="6">
        <f xml:space="preserve"> ('octsep cfs'!$C27*30 + 'octsep cfs'!$D27*31 + 'octsep cfs'!$E27*31 + 'octsep cfs'!$F27*28+'octsep cfs'!$G27*31)*1.983471/1000</f>
        <v>3191.5833513900002</v>
      </c>
      <c r="E27" s="6">
        <f>('octsep cfs'!$D27*31 + 'octsep cfs'!$E27*31 + 'octsep cfs'!$F27*28+'octsep cfs'!$G27*31)*1.983471/1000</f>
        <v>2290.45280667</v>
      </c>
      <c r="F27" s="6">
        <f>('octsep cfs'!$E27*31 + 'octsep cfs'!$F27*28+'octsep cfs'!$G27*31)*1.983471/1000</f>
        <v>1497.016803366</v>
      </c>
      <c r="G27" s="6">
        <f>('octsep cfs'!$F27*28+'octsep cfs'!$G27*31)*1.983471/1000</f>
        <v>912.3312054569999</v>
      </c>
      <c r="H27" s="6">
        <f xml:space="preserve"> 'octsep cfs'!$G27*31*1.983471/1000</f>
        <v>431.21254581300002</v>
      </c>
      <c r="I27" s="6">
        <f xml:space="preserve"> ('octsep cfs'!$H27*30 + 'octsep cfs'!$I27*31 + 'octsep cfs'!$J27*30 + 'octsep cfs'!$K27*31 + 'octsep cfs'!$L27*31 + 'octsep cfs'!$M27*30)*1.983471/1000</f>
        <v>24094.479757614001</v>
      </c>
      <c r="J27" s="6">
        <f xml:space="preserve"> ('octsep cfs'!$I27*31 + 'octsep cfs'!$J27*30 + 'octsep cfs'!$K27*31 + 'octsep cfs'!$L27*31 + 'octsep cfs'!$M27*30)*1.983471/1000</f>
        <v>22875.061621523997</v>
      </c>
      <c r="K27" s="6">
        <f xml:space="preserve"> ('octsep cfs'!$J27*30 + 'octsep cfs'!$K27*31 + 'octsep cfs'!$L27*31 + 'octsep cfs'!$M27*30)*1.983471/1000</f>
        <v>17438.819841912002</v>
      </c>
      <c r="L27" s="6">
        <f xml:space="preserve"> ('octsep cfs'!$K27*31 + 'octsep cfs'!$L27*31 + 'octsep cfs'!$M27*30)*1.983471/1000</f>
        <v>11735.646502062</v>
      </c>
      <c r="M27" s="6">
        <f xml:space="preserve"> ('octsep cfs'!$L27*31 + 'octsep cfs'!$M27*30)*1.983471/1000</f>
        <v>4897.9793204579992</v>
      </c>
      <c r="N27" s="6">
        <f xml:space="preserve"> 'octsep cfs'!$M27*30*1.983471/1000</f>
        <v>1599.2925020099999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5253.8160013289998</v>
      </c>
      <c r="C28" s="6">
        <f xml:space="preserve"> ('octsep cfs'!$B28*31 + 'octsep cfs'!$C28*30 + 'octsep cfs'!$D28*31 + 'octsep cfs'!$E28*31 + 'octsep cfs'!$F28*29 + 'octsep cfs'!$G28*31)*1.983471/1000</f>
        <v>3654.5234993190002</v>
      </c>
      <c r="D28" s="6">
        <f xml:space="preserve"> ('octsep cfs'!$C28*30 + 'octsep cfs'!$D28*31 + 'octsep cfs'!$E28*31 + 'octsep cfs'!$F28*29+'octsep cfs'!$G28*31)*1.983471/1000</f>
        <v>2360.8858618799995</v>
      </c>
      <c r="E28" s="6">
        <f>('octsep cfs'!$D28*31 + 'octsep cfs'!$E28*31 + 'octsep cfs'!$F28*29+'octsep cfs'!$G28*31)*1.983471/1000</f>
        <v>1702.8296882100001</v>
      </c>
      <c r="F28" s="6">
        <f>('octsep cfs'!$E28*31 + 'octsep cfs'!$F28*29+'octsep cfs'!$G28*31)*1.983471/1000</f>
        <v>1207.915987761</v>
      </c>
      <c r="G28" s="6">
        <f>('octsep cfs'!$F28*29+'octsep cfs'!$G28*31)*1.983471/1000</f>
        <v>785.12724328499996</v>
      </c>
      <c r="H28" s="6">
        <f xml:space="preserve"> 'octsep cfs'!$G28*31*1.983471/1000</f>
        <v>396.28758844499998</v>
      </c>
      <c r="I28" s="6">
        <f xml:space="preserve"> ('octsep cfs'!$H28*30 + 'octsep cfs'!$I28*31 + 'octsep cfs'!$J28*30 + 'octsep cfs'!$K28*31 + 'octsep cfs'!$L28*31 + 'octsep cfs'!$M28*30)*1.983471/1000</f>
        <v>23944.055300445001</v>
      </c>
      <c r="J28" s="6">
        <f xml:space="preserve"> ('octsep cfs'!$I28*31 + 'octsep cfs'!$J28*30 + 'octsep cfs'!$K28*31 + 'octsep cfs'!$L28*31 + 'octsep cfs'!$M28*30)*1.983471/1000</f>
        <v>22424.022299594999</v>
      </c>
      <c r="K28" s="6">
        <f xml:space="preserve"> ('octsep cfs'!$J28*30 + 'octsep cfs'!$K28*31 + 'octsep cfs'!$L28*31 + 'octsep cfs'!$M28*30)*1.983471/1000</f>
        <v>17392.000008956998</v>
      </c>
      <c r="L28" s="6">
        <f xml:space="preserve"> ('octsep cfs'!$K28*31 + 'octsep cfs'!$L28*31 + 'octsep cfs'!$M28*30)*1.983471/1000</f>
        <v>11053.560577227001</v>
      </c>
      <c r="M28" s="6">
        <f xml:space="preserve"> ('octsep cfs'!$L28*31 + 'octsep cfs'!$M28*30)*1.983471/1000</f>
        <v>5343.0226095540002</v>
      </c>
      <c r="N28" s="6">
        <f xml:space="preserve"> 'octsep cfs'!$M28*30*1.983471/1000</f>
        <v>1700.86605192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5059.0074135929999</v>
      </c>
      <c r="C29" s="6">
        <f xml:space="preserve"> ('octsep cfs'!$B29*31 + 'octsep cfs'!$C29*30 + 'octsep cfs'!$D29*31 + 'octsep cfs'!$E29*31 + 'octsep cfs'!$F29*28+'octsep cfs'!$G29*31)*1.983471/1000</f>
        <v>3358.1413616729997</v>
      </c>
      <c r="D29" s="6">
        <f xml:space="preserve"> ('octsep cfs'!$C29*30 + 'octsep cfs'!$D29*31 + 'octsep cfs'!$E29*31 + 'octsep cfs'!$F29*28+'octsep cfs'!$G29*31)*1.983471/1000</f>
        <v>2261.4485102369999</v>
      </c>
      <c r="E29" s="6">
        <f>('octsep cfs'!$D29*31 + 'octsep cfs'!$E29*31 + 'octsep cfs'!$F29*28+'octsep cfs'!$G29*31)*1.983471/1000</f>
        <v>1741.620430557</v>
      </c>
      <c r="F29" s="6">
        <f>('octsep cfs'!$E29*31 + 'octsep cfs'!$F29*28+'octsep cfs'!$G29*31)*1.983471/1000</f>
        <v>1296.63466212</v>
      </c>
      <c r="G29" s="6">
        <f>('octsep cfs'!$F29*28+'octsep cfs'!$G29*31)*1.983471/1000</f>
        <v>840.27368749799996</v>
      </c>
      <c r="H29" s="6">
        <f xml:space="preserve"> 'octsep cfs'!$G29*31*1.983471/1000</f>
        <v>436.68494230200002</v>
      </c>
      <c r="I29" s="6">
        <f xml:space="preserve"> ('octsep cfs'!$H29*30 + 'octsep cfs'!$I29*31 + 'octsep cfs'!$J29*30 + 'octsep cfs'!$K29*31 + 'octsep cfs'!$L29*31 + 'octsep cfs'!$M29*30)*1.983471/1000</f>
        <v>22900.947901544998</v>
      </c>
      <c r="J29" s="6">
        <f xml:space="preserve"> ('octsep cfs'!$I29*31 + 'octsep cfs'!$J29*30 + 'octsep cfs'!$K29*31 + 'octsep cfs'!$L29*31 + 'octsep cfs'!$M29*30)*1.983471/1000</f>
        <v>22110.197517974997</v>
      </c>
      <c r="K29" s="6">
        <f xml:space="preserve"> ('octsep cfs'!$J29*30 + 'octsep cfs'!$K29*31 + 'octsep cfs'!$L29*31 + 'octsep cfs'!$M29*30)*1.983471/1000</f>
        <v>18015.123291374999</v>
      </c>
      <c r="L29" s="6">
        <f xml:space="preserve"> ('octsep cfs'!$K29*31 + 'octsep cfs'!$L29*31 + 'octsep cfs'!$M29*30)*1.983471/1000</f>
        <v>11635.864026465</v>
      </c>
      <c r="M29" s="6">
        <f xml:space="preserve"> ('octsep cfs'!$L29*31 + 'octsep cfs'!$M29*30)*1.983471/1000</f>
        <v>5735.7597849089998</v>
      </c>
      <c r="N29" s="6">
        <f xml:space="preserve"> 'octsep cfs'!$M29*30*1.983471/1000</f>
        <v>2026.8891801899999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7211.7180766679994</v>
      </c>
      <c r="C30" s="6">
        <f xml:space="preserve"> ('octsep cfs'!$B30*31 + 'octsep cfs'!$C30*30 + 'octsep cfs'!$D30*31 + 'octsep cfs'!$E30*31 + 'octsep cfs'!$F30*28+'octsep cfs'!$G30*31)*1.983471/1000</f>
        <v>5184.8288964780004</v>
      </c>
      <c r="D30" s="6">
        <f xml:space="preserve"> ('octsep cfs'!$C30*30 + 'octsep cfs'!$D30*31 + 'octsep cfs'!$E30*31 + 'octsep cfs'!$F30*28+'octsep cfs'!$G30*31)*1.983471/1000</f>
        <v>3588.303336513</v>
      </c>
      <c r="E30" s="6">
        <f>('octsep cfs'!$D30*31 + 'octsep cfs'!$E30*31 + 'octsep cfs'!$F30*28+'octsep cfs'!$G30*31)*1.983471/1000</f>
        <v>2372.5149523530004</v>
      </c>
      <c r="F30" s="6">
        <f>('octsep cfs'!$E30*31 + 'octsep cfs'!$F30*28+'octsep cfs'!$G30*31)*1.983471/1000</f>
        <v>1599.062419374</v>
      </c>
      <c r="G30" s="6">
        <f>('octsep cfs'!$F30*28+'octsep cfs'!$G30*31)*1.983471/1000</f>
        <v>1056.9877289579999</v>
      </c>
      <c r="H30" s="6">
        <f xml:space="preserve"> 'octsep cfs'!$G30*31*1.983471/1000</f>
        <v>534.32725269000002</v>
      </c>
      <c r="I30" s="6">
        <f xml:space="preserve"> ('octsep cfs'!$H30*30 + 'octsep cfs'!$I30*31 + 'octsep cfs'!$J30*30 + 'octsep cfs'!$K30*31 + 'octsep cfs'!$L30*31 + 'octsep cfs'!$M30*30)*1.983471/1000</f>
        <v>29427.182367555</v>
      </c>
      <c r="J30" s="6">
        <f xml:space="preserve"> ('octsep cfs'!$I30*31 + 'octsep cfs'!$J30*30 + 'octsep cfs'!$K30*31 + 'octsep cfs'!$L30*31 + 'octsep cfs'!$M30*30)*1.983471/1000</f>
        <v>28720.808840325</v>
      </c>
      <c r="K30" s="6">
        <f xml:space="preserve"> ('octsep cfs'!$J30*30 + 'octsep cfs'!$K30*31 + 'octsep cfs'!$L30*31 + 'octsep cfs'!$M30*30)*1.983471/1000</f>
        <v>24218.256281898</v>
      </c>
      <c r="L30" s="6">
        <f xml:space="preserve"> ('octsep cfs'!$K30*31 + 'octsep cfs'!$L30*31 + 'octsep cfs'!$M30*30)*1.983471/1000</f>
        <v>17071.988781288001</v>
      </c>
      <c r="M30" s="6">
        <f xml:space="preserve"> ('octsep cfs'!$L30*31 + 'octsep cfs'!$M30*30)*1.983471/1000</f>
        <v>7889.614910751</v>
      </c>
      <c r="N30" s="6">
        <f xml:space="preserve"> 'octsep cfs'!$M30*30*1.983471/1000</f>
        <v>2947.18005477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8270.3203510200001</v>
      </c>
      <c r="C31" s="6">
        <f xml:space="preserve"> ('octsep cfs'!$B31*31 + 'octsep cfs'!$C31*30 + 'octsep cfs'!$D31*31 + 'octsep cfs'!$E31*31 + 'octsep cfs'!$F31*28+'octsep cfs'!$G31*31)*1.983471/1000</f>
        <v>5323.1402962499997</v>
      </c>
      <c r="D31" s="6">
        <f xml:space="preserve"> ('octsep cfs'!$C31*30 + 'octsep cfs'!$D31*31 + 'octsep cfs'!$E31*31 + 'octsep cfs'!$F31*28+'octsep cfs'!$G31*31)*1.983471/1000</f>
        <v>3889.8028293389998</v>
      </c>
      <c r="E31" s="6">
        <f>('octsep cfs'!$D31*31 + 'octsep cfs'!$E31*31 + 'octsep cfs'!$F31*28+'octsep cfs'!$G31*31)*1.983471/1000</f>
        <v>2488.4805678389998</v>
      </c>
      <c r="F31" s="6">
        <f>('octsep cfs'!$E31*31 + 'octsep cfs'!$F31*28+'octsep cfs'!$G31*31)*1.983471/1000</f>
        <v>1571.5774617270001</v>
      </c>
      <c r="G31" s="6">
        <f>('octsep cfs'!$F31*28+'octsep cfs'!$G31*31)*1.983471/1000</f>
        <v>935.67269218499996</v>
      </c>
      <c r="H31" s="6">
        <f xml:space="preserve"> 'octsep cfs'!$G31*31*1.983471/1000</f>
        <v>456.05353661700002</v>
      </c>
      <c r="I31" s="6">
        <f xml:space="preserve"> ('octsep cfs'!$H31*30 + 'octsep cfs'!$I31*31 + 'octsep cfs'!$J31*30 + 'octsep cfs'!$K31*31 + 'octsep cfs'!$L31*31 + 'octsep cfs'!$M31*30)*1.983471/1000</f>
        <v>24599.582548590002</v>
      </c>
      <c r="J31" s="6">
        <f xml:space="preserve"> ('octsep cfs'!$I31*31 + 'octsep cfs'!$J31*30 + 'octsep cfs'!$K31*31 + 'octsep cfs'!$L31*31 + 'octsep cfs'!$M31*30)*1.983471/1000</f>
        <v>23807.225553509998</v>
      </c>
      <c r="K31" s="6">
        <f xml:space="preserve"> ('octsep cfs'!$J31*30 + 'octsep cfs'!$K31*31 + 'octsep cfs'!$L31*31 + 'octsep cfs'!$M31*30)*1.983471/1000</f>
        <v>21260.347632489</v>
      </c>
      <c r="L31" s="6">
        <f xml:space="preserve"> ('octsep cfs'!$K31*31 + 'octsep cfs'!$L31*31 + 'octsep cfs'!$M31*30)*1.983471/1000</f>
        <v>13534.152880898999</v>
      </c>
      <c r="M31" s="6">
        <f xml:space="preserve"> ('octsep cfs'!$L31*31 + 'octsep cfs'!$M31*30)*1.983471/1000</f>
        <v>5674.6232582759994</v>
      </c>
      <c r="N31" s="6">
        <f xml:space="preserve"> 'octsep cfs'!$M31*30*1.983471/1000</f>
        <v>1892.7668711699998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6046.9644013380002</v>
      </c>
      <c r="C32" s="6">
        <f xml:space="preserve"> ('octsep cfs'!$B32*31 + 'octsep cfs'!$C32*30 + 'octsep cfs'!$D32*31 + 'octsep cfs'!$E32*31 + 'octsep cfs'!$F32*29 + 'octsep cfs'!$G32*31)*1.983471/1000</f>
        <v>4154.1975301680004</v>
      </c>
      <c r="D32" s="6">
        <f xml:space="preserve"> ('octsep cfs'!$C32*30 + 'octsep cfs'!$D32*31 + 'octsep cfs'!$E32*31 + 'octsep cfs'!$F32*29+'octsep cfs'!$G32*31)*1.983471/1000</f>
        <v>2899.0511309549997</v>
      </c>
      <c r="E32" s="6">
        <f>('octsep cfs'!$D32*31 + 'octsep cfs'!$E32*31 + 'octsep cfs'!$F32*29+'octsep cfs'!$G32*31)*1.983471/1000</f>
        <v>1993.933809525</v>
      </c>
      <c r="F32" s="6">
        <f>('octsep cfs'!$E32*31 + 'octsep cfs'!$F32*29+'octsep cfs'!$G32*31)*1.983471/1000</f>
        <v>1381.1483779589998</v>
      </c>
      <c r="G32" s="6">
        <f>('octsep cfs'!$F32*29+'octsep cfs'!$G32*31)*1.983471/1000</f>
        <v>852.10905895500002</v>
      </c>
      <c r="H32" s="6">
        <f xml:space="preserve"> 'octsep cfs'!$G32*31*1.983471/1000</f>
        <v>466.26047838300002</v>
      </c>
      <c r="I32" s="6">
        <f xml:space="preserve"> ('octsep cfs'!$H32*30 + 'octsep cfs'!$I32*31 + 'octsep cfs'!$J32*30 + 'octsep cfs'!$K32*31 + 'octsep cfs'!$L32*31 + 'octsep cfs'!$M32*30)*1.983471/1000</f>
        <v>26223.460173645002</v>
      </c>
      <c r="J32" s="6">
        <f xml:space="preserve"> ('octsep cfs'!$I32*31 + 'octsep cfs'!$J32*30 + 'octsep cfs'!$K32*31 + 'octsep cfs'!$L32*31 + 'octsep cfs'!$M32*30)*1.983471/1000</f>
        <v>24576.742880024998</v>
      </c>
      <c r="K32" s="6">
        <f xml:space="preserve"> ('octsep cfs'!$J32*30 + 'octsep cfs'!$K32*31 + 'octsep cfs'!$L32*31 + 'octsep cfs'!$M32*30)*1.983471/1000</f>
        <v>19111.233002337001</v>
      </c>
      <c r="L32" s="6">
        <f xml:space="preserve"> ('octsep cfs'!$K32*31 + 'octsep cfs'!$L32*31 + 'octsep cfs'!$M32*30)*1.983471/1000</f>
        <v>11597.170474197001</v>
      </c>
      <c r="M32" s="6">
        <f xml:space="preserve"> ('octsep cfs'!$L32*31 + 'octsep cfs'!$M32*30)*1.983471/1000</f>
        <v>5566.1591301119997</v>
      </c>
      <c r="N32" s="6">
        <f xml:space="preserve"> 'octsep cfs'!$M32*30*1.983471/1000</f>
        <v>2020.0462052400001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6183.0523301189996</v>
      </c>
      <c r="C33" s="6">
        <f xml:space="preserve"> ('octsep cfs'!$B33*31 + 'octsep cfs'!$C33*30 + 'octsep cfs'!$D33*31 + 'octsep cfs'!$E33*31 + 'octsep cfs'!$F33*28+'octsep cfs'!$G33*31)*1.983471/1000</f>
        <v>4163.0061248789998</v>
      </c>
      <c r="D33" s="6">
        <f xml:space="preserve"> ('octsep cfs'!$C33*30 + 'octsep cfs'!$D33*31 + 'octsep cfs'!$E33*31 + 'octsep cfs'!$F33*28+'octsep cfs'!$G33*31)*1.983471/1000</f>
        <v>2725.7949391049997</v>
      </c>
      <c r="E33" s="6">
        <f>('octsep cfs'!$D33*31 + 'octsep cfs'!$E33*31 + 'octsep cfs'!$F33*28+'octsep cfs'!$G33*31)*1.983471/1000</f>
        <v>1947.183398055</v>
      </c>
      <c r="F33" s="6">
        <f>('octsep cfs'!$E33*31 + 'octsep cfs'!$F33*28+'octsep cfs'!$G33*31)*1.983471/1000</f>
        <v>1331.9999500500001</v>
      </c>
      <c r="G33" s="6">
        <f>('octsep cfs'!$F33*28+'octsep cfs'!$G33*31)*1.983471/1000</f>
        <v>867.52261209599999</v>
      </c>
      <c r="H33" s="6">
        <f xml:space="preserve"> 'octsep cfs'!$G33*31*1.983471/1000</f>
        <v>466.32196598400003</v>
      </c>
      <c r="I33" s="6">
        <f xml:space="preserve"> ('octsep cfs'!$H33*30 + 'octsep cfs'!$I33*31 + 'octsep cfs'!$J33*30 + 'octsep cfs'!$K33*31 + 'octsep cfs'!$L33*31 + 'octsep cfs'!$M33*30)*1.983471/1000</f>
        <v>25053.031787783999</v>
      </c>
      <c r="J33" s="6">
        <f xml:space="preserve"> ('octsep cfs'!$I33*31 + 'octsep cfs'!$J33*30 + 'octsep cfs'!$K33*31 + 'octsep cfs'!$L33*31 + 'octsep cfs'!$M33*30)*1.983471/1000</f>
        <v>24005.699595654001</v>
      </c>
      <c r="K33" s="6">
        <f xml:space="preserve"> ('octsep cfs'!$J33*30 + 'octsep cfs'!$K33*31 + 'octsep cfs'!$L33*31 + 'octsep cfs'!$M33*30)*1.983471/1000</f>
        <v>16405.217236043998</v>
      </c>
      <c r="L33" s="6">
        <f xml:space="preserve"> ('octsep cfs'!$K33*31 + 'octsep cfs'!$L33*31 + 'octsep cfs'!$M33*30)*1.983471/1000</f>
        <v>9638.407572443999</v>
      </c>
      <c r="M33" s="6">
        <f xml:space="preserve"> ('octsep cfs'!$L33*31 + 'octsep cfs'!$M33*30)*1.983471/1000</f>
        <v>4835.9184963389998</v>
      </c>
      <c r="N33" s="6">
        <f xml:space="preserve"> 'octsep cfs'!$M33*30*1.983471/1000</f>
        <v>1880.27100387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6067.6956402300002</v>
      </c>
      <c r="C34" s="6">
        <f xml:space="preserve"> ('octsep cfs'!$B34*31 + 'octsep cfs'!$C34*30 + 'octsep cfs'!$D34*31 + 'octsep cfs'!$E34*31 + 'octsep cfs'!$F34*28+'octsep cfs'!$G34*31)*1.983471/1000</f>
        <v>4187.4246363599996</v>
      </c>
      <c r="D34" s="6">
        <f xml:space="preserve"> ('octsep cfs'!$C34*30 + 'octsep cfs'!$D34*31 + 'octsep cfs'!$E34*31 + 'octsep cfs'!$F34*28+'octsep cfs'!$G34*31)*1.983471/1000</f>
        <v>3011.4127796339999</v>
      </c>
      <c r="E34" s="6">
        <f>('octsep cfs'!$D34*31 + 'octsep cfs'!$E34*31 + 'octsep cfs'!$F34*28+'octsep cfs'!$G34*31)*1.983471/1000</f>
        <v>2265.9450389939998</v>
      </c>
      <c r="F34" s="6">
        <f>('octsep cfs'!$E34*31 + 'octsep cfs'!$F34*28+'octsep cfs'!$G34*31)*1.983471/1000</f>
        <v>1675.8485321969999</v>
      </c>
      <c r="G34" s="6">
        <f>('octsep cfs'!$F34*28+'octsep cfs'!$G34*31)*1.983471/1000</f>
        <v>1154.372188116</v>
      </c>
      <c r="H34" s="6">
        <f xml:space="preserve"> 'octsep cfs'!$G34*31*1.983471/1000</f>
        <v>650.53881858</v>
      </c>
      <c r="I34" s="6">
        <f xml:space="preserve"> ('octsep cfs'!$H34*30 + 'octsep cfs'!$I34*31 + 'octsep cfs'!$J34*30 + 'octsep cfs'!$K34*31 + 'octsep cfs'!$L34*31 + 'octsep cfs'!$M34*30)*1.983471/1000</f>
        <v>26356.576862868002</v>
      </c>
      <c r="J34" s="6">
        <f xml:space="preserve"> ('octsep cfs'!$I34*31 + 'octsep cfs'!$J34*30 + 'octsep cfs'!$K34*31 + 'octsep cfs'!$L34*31 + 'octsep cfs'!$M34*30)*1.983471/1000</f>
        <v>25091.876083848001</v>
      </c>
      <c r="K34" s="6">
        <f xml:space="preserve"> ('octsep cfs'!$J34*30 + 'octsep cfs'!$K34*31 + 'octsep cfs'!$L34*31 + 'octsep cfs'!$M34*30)*1.983471/1000</f>
        <v>18735.349380068998</v>
      </c>
      <c r="L34" s="6">
        <f xml:space="preserve"> ('octsep cfs'!$K34*31 + 'octsep cfs'!$L34*31 + 'octsep cfs'!$M34*30)*1.983471/1000</f>
        <v>10596.374478669</v>
      </c>
      <c r="M34" s="6">
        <f xml:space="preserve"> ('octsep cfs'!$L34*31 + 'octsep cfs'!$M34*30)*1.983471/1000</f>
        <v>5743.0351565370001</v>
      </c>
      <c r="N34" s="6">
        <f xml:space="preserve"> 'octsep cfs'!$M34*30*1.983471/1000</f>
        <v>2109.3024002399998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7006.8374231939997</v>
      </c>
      <c r="C35" s="6">
        <f xml:space="preserve"> ('octsep cfs'!$B35*31 + 'octsep cfs'!$C35*30 + 'octsep cfs'!$D35*31 + 'octsep cfs'!$E35*31 + 'octsep cfs'!$F35*28+'octsep cfs'!$G35*31)*1.983471/1000</f>
        <v>4897.5350229539999</v>
      </c>
      <c r="D35" s="6">
        <f xml:space="preserve"> ('octsep cfs'!$C35*30 + 'octsep cfs'!$D35*31 + 'octsep cfs'!$E35*31 + 'octsep cfs'!$F35*28+'octsep cfs'!$G35*31)*1.983471/1000</f>
        <v>3169.0570712429999</v>
      </c>
      <c r="E35" s="6">
        <f>('octsep cfs'!$D35*31 + 'octsep cfs'!$E35*31 + 'octsep cfs'!$F35*28+'octsep cfs'!$G35*31)*1.983471/1000</f>
        <v>2299.4637154229999</v>
      </c>
      <c r="F35" s="6">
        <f>('octsep cfs'!$E35*31 + 'octsep cfs'!$F35*28+'octsep cfs'!$G35*31)*1.983471/1000</f>
        <v>1597.7057252100001</v>
      </c>
      <c r="G35" s="6">
        <f>('octsep cfs'!$F35*28+'octsep cfs'!$G35*31)*1.983471/1000</f>
        <v>988.91698770899995</v>
      </c>
      <c r="H35" s="6">
        <f xml:space="preserve"> 'octsep cfs'!$G35*31*1.983471/1000</f>
        <v>544.84163246100002</v>
      </c>
      <c r="I35" s="6">
        <f xml:space="preserve"> ('octsep cfs'!$H35*30 + 'octsep cfs'!$I35*31 + 'octsep cfs'!$J35*30 + 'octsep cfs'!$K35*31 + 'octsep cfs'!$L35*31 + 'octsep cfs'!$M35*30)*1.983471/1000</f>
        <v>28585.012481780999</v>
      </c>
      <c r="J35" s="6">
        <f xml:space="preserve"> ('octsep cfs'!$I35*31 + 'octsep cfs'!$J35*30 + 'octsep cfs'!$K35*31 + 'octsep cfs'!$L35*31 + 'octsep cfs'!$M35*30)*1.983471/1000</f>
        <v>27286.037323880999</v>
      </c>
      <c r="K35" s="6">
        <f xml:space="preserve"> ('octsep cfs'!$J35*30 + 'octsep cfs'!$K35*31 + 'octsep cfs'!$L35*31 + 'octsep cfs'!$M35*30)*1.983471/1000</f>
        <v>22920.971041289999</v>
      </c>
      <c r="L35" s="6">
        <f xml:space="preserve"> ('octsep cfs'!$K35*31 + 'octsep cfs'!$L35*31 + 'octsep cfs'!$M35*30)*1.983471/1000</f>
        <v>14874.46555791</v>
      </c>
      <c r="M35" s="6">
        <f xml:space="preserve"> ('octsep cfs'!$L35*31 + 'octsep cfs'!$M35*30)*1.983471/1000</f>
        <v>7032.521389173</v>
      </c>
      <c r="N35" s="6">
        <f xml:space="preserve"> 'octsep cfs'!$M35*30*1.983471/1000</f>
        <v>3145.0907911499999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9049.1361895829996</v>
      </c>
      <c r="C36" s="6">
        <f xml:space="preserve"> ('octsep cfs'!$B36*31 + 'octsep cfs'!$C36*30 + 'octsep cfs'!$D36*31 + 'octsep cfs'!$E36*31 + 'octsep cfs'!$F36*29 + 'octsep cfs'!$G36*31)*1.983471/1000</f>
        <v>5904.0453984329997</v>
      </c>
      <c r="D36" s="6">
        <f xml:space="preserve"> ('octsep cfs'!$C36*30 + 'octsep cfs'!$D36*31 + 'octsep cfs'!$E36*31 + 'octsep cfs'!$F36*29+'octsep cfs'!$G36*31)*1.983471/1000</f>
        <v>3914.5525804769995</v>
      </c>
      <c r="E36" s="6">
        <f>('octsep cfs'!$D36*31 + 'octsep cfs'!$E36*31 + 'octsep cfs'!$F36*29+'octsep cfs'!$G36*31)*1.983471/1000</f>
        <v>2683.5906431669996</v>
      </c>
      <c r="F36" s="6">
        <f>('octsep cfs'!$E36*31 + 'octsep cfs'!$F36*29+'octsep cfs'!$G36*31)*1.983471/1000</f>
        <v>1835.3691873719999</v>
      </c>
      <c r="G36" s="6">
        <f>('octsep cfs'!$F36*29+'octsep cfs'!$G36*31)*1.983471/1000</f>
        <v>1235.496152016</v>
      </c>
      <c r="H36" s="6">
        <f xml:space="preserve"> 'octsep cfs'!$G36*31*1.983471/1000</f>
        <v>685.77121395300003</v>
      </c>
      <c r="I36" s="6">
        <f xml:space="preserve"> ('octsep cfs'!$H36*30 + 'octsep cfs'!$I36*31 + 'octsep cfs'!$J36*30 + 'octsep cfs'!$K36*31 + 'octsep cfs'!$L36*31 + 'octsep cfs'!$M36*30)*1.983471/1000</f>
        <v>25240.412276625</v>
      </c>
      <c r="J36" s="6">
        <f xml:space="preserve"> ('octsep cfs'!$I36*31 + 'octsep cfs'!$J36*30 + 'octsep cfs'!$K36*31 + 'octsep cfs'!$L36*31 + 'octsep cfs'!$M36*30)*1.983471/1000</f>
        <v>23635.526386394999</v>
      </c>
      <c r="K36" s="6">
        <f xml:space="preserve"> ('octsep cfs'!$J36*30 + 'octsep cfs'!$K36*31 + 'octsep cfs'!$L36*31 + 'octsep cfs'!$M36*30)*1.983471/1000</f>
        <v>20371.887500517001</v>
      </c>
      <c r="L36" s="6">
        <f xml:space="preserve"> ('octsep cfs'!$K36*31 + 'octsep cfs'!$L36*31 + 'octsep cfs'!$M36*30)*1.983471/1000</f>
        <v>13600.734035427</v>
      </c>
      <c r="M36" s="6">
        <f xml:space="preserve"> ('octsep cfs'!$L36*31 + 'octsep cfs'!$M36*30)*1.983471/1000</f>
        <v>5984.0804367540004</v>
      </c>
      <c r="N36" s="6">
        <f xml:space="preserve"> 'octsep cfs'!$M36*30*1.983471/1000</f>
        <v>2201.1172728300003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7385.4086486670003</v>
      </c>
      <c r="C37" s="6">
        <f xml:space="preserve"> ('octsep cfs'!$B37*31 + 'octsep cfs'!$C37*30 + 'octsep cfs'!$D37*31 + 'octsep cfs'!$E37*31 + 'octsep cfs'!$F37*28+'octsep cfs'!$G37*31)*1.983471/1000</f>
        <v>5184.2913758370005</v>
      </c>
      <c r="D37" s="6">
        <f xml:space="preserve"> ('octsep cfs'!$C37*30 + 'octsep cfs'!$D37*31 + 'octsep cfs'!$E37*31 + 'octsep cfs'!$F37*28+'octsep cfs'!$G37*31)*1.983471/1000</f>
        <v>3489.2626790700001</v>
      </c>
      <c r="E37" s="6">
        <f>('octsep cfs'!$D37*31 + 'octsep cfs'!$E37*31 + 'octsep cfs'!$F37*28+'octsep cfs'!$G37*31)*1.983471/1000</f>
        <v>2407.0015626300001</v>
      </c>
      <c r="F37" s="6">
        <f>('octsep cfs'!$E37*31 + 'octsep cfs'!$F37*28+'octsep cfs'!$G37*31)*1.983471/1000</f>
        <v>1741.828695012</v>
      </c>
      <c r="G37" s="6">
        <f>('octsep cfs'!$F37*28+'octsep cfs'!$G37*31)*1.983471/1000</f>
        <v>1156.712683896</v>
      </c>
      <c r="H37" s="6">
        <f xml:space="preserve"> 'octsep cfs'!$G37*31*1.983471/1000</f>
        <v>600.11898575999999</v>
      </c>
      <c r="I37" s="6">
        <f xml:space="preserve"> ('octsep cfs'!$H37*30 + 'octsep cfs'!$I37*31 + 'octsep cfs'!$J37*30 + 'octsep cfs'!$K37*31 + 'octsep cfs'!$L37*31 + 'octsep cfs'!$M37*30)*1.983471/1000</f>
        <v>26649.087265122002</v>
      </c>
      <c r="J37" s="6">
        <f xml:space="preserve"> ('octsep cfs'!$I37*31 + 'octsep cfs'!$J37*30 + 'octsep cfs'!$K37*31 + 'octsep cfs'!$L37*31 + 'octsep cfs'!$M37*30)*1.983471/1000</f>
        <v>25552.426149222003</v>
      </c>
      <c r="K37" s="6">
        <f xml:space="preserve"> ('octsep cfs'!$J37*30 + 'octsep cfs'!$K37*31 + 'octsep cfs'!$L37*31 + 'octsep cfs'!$M37*30)*1.983471/1000</f>
        <v>20173.613788944</v>
      </c>
      <c r="L37" s="6">
        <f xml:space="preserve"> ('octsep cfs'!$K37*31 + 'octsep cfs'!$L37*31 + 'octsep cfs'!$M37*30)*1.983471/1000</f>
        <v>11233.356272964</v>
      </c>
      <c r="M37" s="6">
        <f xml:space="preserve"> ('octsep cfs'!$L37*31 + 'octsep cfs'!$M37*30)*1.983471/1000</f>
        <v>5825.5217650140003</v>
      </c>
      <c r="N37" s="6">
        <f xml:space="preserve"> 'octsep cfs'!$M37*30*1.983471/1000</f>
        <v>1807.67596527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6075.639441585</v>
      </c>
      <c r="C38" s="6">
        <f xml:space="preserve"> ('octsep cfs'!$B38*31 + 'octsep cfs'!$C38*30 + 'octsep cfs'!$D38*31 + 'octsep cfs'!$E38*31 + 'octsep cfs'!$F38*28+'octsep cfs'!$G38*31)*1.983471/1000</f>
        <v>4267.9634763149998</v>
      </c>
      <c r="D38" s="6">
        <f xml:space="preserve"> ('octsep cfs'!$C38*30 + 'octsep cfs'!$D38*31 + 'octsep cfs'!$E38*31 + 'octsep cfs'!$F38*28+'octsep cfs'!$G38*31)*1.983471/1000</f>
        <v>2718.660393918</v>
      </c>
      <c r="E38" s="6">
        <f>('octsep cfs'!$D38*31 + 'octsep cfs'!$E38*31 + 'octsep cfs'!$F38*28+'octsep cfs'!$G38*31)*1.983471/1000</f>
        <v>1967.8967857079999</v>
      </c>
      <c r="F38" s="6">
        <f>('octsep cfs'!$E38*31 + 'octsep cfs'!$F38*28+'octsep cfs'!$G38*31)*1.983471/1000</f>
        <v>1424.6538308730001</v>
      </c>
      <c r="G38" s="6">
        <f>('octsep cfs'!$F38*28+'octsep cfs'!$G38*31)*1.983471/1000</f>
        <v>971.55169910400002</v>
      </c>
      <c r="H38" s="6">
        <f xml:space="preserve"> 'octsep cfs'!$G38*31*1.983471/1000</f>
        <v>452.05684255200003</v>
      </c>
      <c r="I38" s="6">
        <f xml:space="preserve"> ('octsep cfs'!$H38*30 + 'octsep cfs'!$I38*31 + 'octsep cfs'!$J38*30 + 'octsep cfs'!$K38*31 + 'octsep cfs'!$L38*31 + 'octsep cfs'!$M38*30)*1.983471/1000</f>
        <v>25080.933274340998</v>
      </c>
      <c r="J38" s="6">
        <f xml:space="preserve"> ('octsep cfs'!$I38*31 + 'octsep cfs'!$J38*30 + 'octsep cfs'!$K38*31 + 'octsep cfs'!$L38*31 + 'octsep cfs'!$M38*30)*1.983471/1000</f>
        <v>23494.434160280998</v>
      </c>
      <c r="K38" s="6">
        <f xml:space="preserve"> ('octsep cfs'!$J38*30 + 'octsep cfs'!$K38*31 + 'octsep cfs'!$L38*31 + 'octsep cfs'!$M38*30)*1.983471/1000</f>
        <v>19688.167195578</v>
      </c>
      <c r="L38" s="6">
        <f xml:space="preserve"> ('octsep cfs'!$K38*31 + 'octsep cfs'!$L38*31 + 'octsep cfs'!$M38*30)*1.983471/1000</f>
        <v>12813.298031897999</v>
      </c>
      <c r="M38" s="6">
        <f xml:space="preserve"> ('octsep cfs'!$L38*31 + 'octsep cfs'!$M38*30)*1.983471/1000</f>
        <v>6530.3104989149997</v>
      </c>
      <c r="N38" s="6">
        <f xml:space="preserve"> 'octsep cfs'!$M38*30*1.983471/1000</f>
        <v>2039.5635598800002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7385.4939379200005</v>
      </c>
      <c r="C39" s="6">
        <f xml:space="preserve"> ('octsep cfs'!$B39*31 + 'octsep cfs'!$C39*30 + 'octsep cfs'!$D39*31 + 'octsep cfs'!$E39*31 + 'octsep cfs'!$F39*28+'octsep cfs'!$G39*31)*1.983471/1000</f>
        <v>5345.9303780399996</v>
      </c>
      <c r="D39" s="6">
        <f xml:space="preserve"> ('octsep cfs'!$C39*30 + 'octsep cfs'!$D39*31 + 'octsep cfs'!$E39*31 + 'octsep cfs'!$F39*28+'octsep cfs'!$G39*31)*1.983471/1000</f>
        <v>3878.4672925740001</v>
      </c>
      <c r="E39" s="6">
        <f>('octsep cfs'!$D39*31 + 'octsep cfs'!$E39*31 + 'octsep cfs'!$F39*28+'octsep cfs'!$G39*31)*1.983471/1000</f>
        <v>2731.287170304</v>
      </c>
      <c r="F39" s="6">
        <f>('octsep cfs'!$E39*31 + 'octsep cfs'!$F39*28+'octsep cfs'!$G39*31)*1.983471/1000</f>
        <v>1896.8389371329999</v>
      </c>
      <c r="G39" s="6">
        <f>('octsep cfs'!$F39*28+'octsep cfs'!$G39*31)*1.983471/1000</f>
        <v>1313.5675540469999</v>
      </c>
      <c r="H39" s="6">
        <f xml:space="preserve"> 'octsep cfs'!$G39*31*1.983471/1000</f>
        <v>665.72625602699998</v>
      </c>
      <c r="I39" s="6">
        <f xml:space="preserve"> ('octsep cfs'!$H39*30 + 'octsep cfs'!$I39*31 + 'octsep cfs'!$J39*30 + 'octsep cfs'!$K39*31 + 'octsep cfs'!$L39*31 + 'octsep cfs'!$M39*30)*1.983471/1000</f>
        <v>25018.325012226</v>
      </c>
      <c r="J39" s="6">
        <f xml:space="preserve"> ('octsep cfs'!$I39*31 + 'octsep cfs'!$J39*30 + 'octsep cfs'!$K39*31 + 'octsep cfs'!$L39*31 + 'octsep cfs'!$M39*30)*1.983471/1000</f>
        <v>23608.434156006002</v>
      </c>
      <c r="K39" s="6">
        <f xml:space="preserve"> ('octsep cfs'!$J39*30 + 'octsep cfs'!$K39*31 + 'octsep cfs'!$L39*31 + 'octsep cfs'!$M39*30)*1.983471/1000</f>
        <v>19737.912648258</v>
      </c>
      <c r="L39" s="6">
        <f xml:space="preserve"> ('octsep cfs'!$K39*31 + 'octsep cfs'!$L39*31 + 'octsep cfs'!$M39*30)*1.983471/1000</f>
        <v>12812.821998857999</v>
      </c>
      <c r="M39" s="6">
        <f xml:space="preserve"> ('octsep cfs'!$L39*31 + 'octsep cfs'!$M39*30)*1.983471/1000</f>
        <v>6697.8185918070003</v>
      </c>
      <c r="N39" s="6">
        <f xml:space="preserve"> 'octsep cfs'!$M39*30*1.983471/1000</f>
        <v>2634.9023805300003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6875.5415603490001</v>
      </c>
      <c r="C40" s="6">
        <f xml:space="preserve"> ('octsep cfs'!$B40*31 + 'octsep cfs'!$C40*30 + 'octsep cfs'!$D40*31 + 'octsep cfs'!$E40*31 + 'octsep cfs'!$F40*29 + 'octsep cfs'!$G40*31)*1.983471/1000</f>
        <v>4240.6391798189998</v>
      </c>
      <c r="D40" s="6">
        <f xml:space="preserve"> ('octsep cfs'!$C40*30 + 'octsep cfs'!$D40*31 + 'octsep cfs'!$E40*31 + 'octsep cfs'!$F40*29+'octsep cfs'!$G40*31)*1.983471/1000</f>
        <v>2870.6954295390001</v>
      </c>
      <c r="E40" s="6">
        <f>('octsep cfs'!$D40*31 + 'octsep cfs'!$E40*31 + 'octsep cfs'!$F40*29+'octsep cfs'!$G40*31)*1.983471/1000</f>
        <v>2020.2028994489999</v>
      </c>
      <c r="F40" s="6">
        <f>('octsep cfs'!$E40*31 + 'octsep cfs'!$F40*29+'octsep cfs'!$G40*31)*1.983471/1000</f>
        <v>1388.9096999820001</v>
      </c>
      <c r="G40" s="6">
        <f>('octsep cfs'!$F40*29+'octsep cfs'!$G40*31)*1.983471/1000</f>
        <v>850.52426562599999</v>
      </c>
      <c r="H40" s="6">
        <f xml:space="preserve"> 'octsep cfs'!$G40*31*1.983471/1000</f>
        <v>435.45519028199999</v>
      </c>
      <c r="I40" s="6">
        <f xml:space="preserve"> ('octsep cfs'!$H40*30 + 'octsep cfs'!$I40*31 + 'octsep cfs'!$J40*30 + 'octsep cfs'!$K40*31 + 'octsep cfs'!$L40*31 + 'octsep cfs'!$M40*30)*1.983471/1000</f>
        <v>27514.917976454999</v>
      </c>
      <c r="J40" s="6">
        <f xml:space="preserve"> ('octsep cfs'!$I40*31 + 'octsep cfs'!$J40*30 + 'octsep cfs'!$K40*31 + 'octsep cfs'!$L40*31 + 'octsep cfs'!$M40*30)*1.983471/1000</f>
        <v>26681.681644065</v>
      </c>
      <c r="K40" s="6">
        <f xml:space="preserve"> ('octsep cfs'!$J40*30 + 'octsep cfs'!$K40*31 + 'octsep cfs'!$L40*31 + 'octsep cfs'!$M40*30)*1.983471/1000</f>
        <v>23357.477471202001</v>
      </c>
      <c r="L40" s="6">
        <f xml:space="preserve"> ('octsep cfs'!$K40*31 + 'octsep cfs'!$L40*31 + 'octsep cfs'!$M40*30)*1.983471/1000</f>
        <v>14841.246385601999</v>
      </c>
      <c r="M40" s="6">
        <f xml:space="preserve"> ('octsep cfs'!$L40*31 + 'octsep cfs'!$M40*30)*1.983471/1000</f>
        <v>6595.6976039009996</v>
      </c>
      <c r="N40" s="6">
        <f xml:space="preserve"> 'octsep cfs'!$M40*30*1.983471/1000</f>
        <v>2308.1056985700002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7858.8750771929999</v>
      </c>
      <c r="C41" s="6">
        <f xml:space="preserve"> ('octsep cfs'!$B41*31 + 'octsep cfs'!$C41*30 + 'octsep cfs'!$D41*31 + 'octsep cfs'!$E41*31 + 'octsep cfs'!$F41*28+'octsep cfs'!$G41*31)*1.983471/1000</f>
        <v>5550.7693786230002</v>
      </c>
      <c r="D41" s="6">
        <f xml:space="preserve"> ('octsep cfs'!$C41*30 + 'octsep cfs'!$D41*31 + 'octsep cfs'!$E41*31 + 'octsep cfs'!$F41*28+'octsep cfs'!$G41*31)*1.983471/1000</f>
        <v>3394.5836743559998</v>
      </c>
      <c r="E41" s="6">
        <f>('octsep cfs'!$D41*31 + 'octsep cfs'!$E41*31 + 'octsep cfs'!$F41*28+'octsep cfs'!$G41*31)*1.983471/1000</f>
        <v>2217.7109912160004</v>
      </c>
      <c r="F41" s="6">
        <f>('octsep cfs'!$E41*31 + 'octsep cfs'!$F41*28+'octsep cfs'!$G41*31)*1.983471/1000</f>
        <v>1557.5801068800001</v>
      </c>
      <c r="G41" s="6">
        <f>('octsep cfs'!$F41*28+'octsep cfs'!$G41*31)*1.983471/1000</f>
        <v>967.54508768400001</v>
      </c>
      <c r="H41" s="6">
        <f xml:space="preserve"> 'octsep cfs'!$G41*31*1.983471/1000</f>
        <v>500.75502254399998</v>
      </c>
      <c r="I41" s="6">
        <f xml:space="preserve"> ('octsep cfs'!$H41*30 + 'octsep cfs'!$I41*31 + 'octsep cfs'!$J41*30 + 'octsep cfs'!$K41*31 + 'octsep cfs'!$L41*31 + 'octsep cfs'!$M41*30)*1.983471/1000</f>
        <v>25314.264835839</v>
      </c>
      <c r="J41" s="6">
        <f xml:space="preserve"> ('octsep cfs'!$I41*31 + 'octsep cfs'!$J41*30 + 'octsep cfs'!$K41*31 + 'octsep cfs'!$L41*31 + 'octsep cfs'!$M41*30)*1.983471/1000</f>
        <v>23814.046710278999</v>
      </c>
      <c r="K41" s="6">
        <f xml:space="preserve"> ('octsep cfs'!$J41*30 + 'octsep cfs'!$K41*31 + 'octsep cfs'!$L41*31 + 'octsep cfs'!$M41*30)*1.983471/1000</f>
        <v>19981.647515151002</v>
      </c>
      <c r="L41" s="6">
        <f xml:space="preserve"> ('octsep cfs'!$K41*31 + 'octsep cfs'!$L41*31 + 'octsep cfs'!$M41*30)*1.983471/1000</f>
        <v>12981.046124781</v>
      </c>
      <c r="M41" s="6">
        <f xml:space="preserve"> ('octsep cfs'!$L41*31 + 'octsep cfs'!$M41*30)*1.983471/1000</f>
        <v>6623.1666937800001</v>
      </c>
      <c r="N41" s="6">
        <f xml:space="preserve"> 'octsep cfs'!$M41*30*1.983471/1000</f>
        <v>1631.6032446000002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6603.2367771720001</v>
      </c>
      <c r="C42" s="6">
        <f xml:space="preserve"> ('octsep cfs'!$B42*31 + 'octsep cfs'!$C42*30 + 'octsep cfs'!$D42*31 + 'octsep cfs'!$E42*31 + 'octsep cfs'!$F42*28+'octsep cfs'!$G42*31)*1.983471/1000</f>
        <v>4971.6335325720001</v>
      </c>
      <c r="D42" s="6">
        <f xml:space="preserve"> ('octsep cfs'!$C42*30 + 'octsep cfs'!$D42*31 + 'octsep cfs'!$E42*31 + 'octsep cfs'!$F42*28+'octsep cfs'!$G42*31)*1.983471/1000</f>
        <v>3489.1059848609998</v>
      </c>
      <c r="E42" s="6">
        <f>('octsep cfs'!$D42*31 + 'octsep cfs'!$E42*31 + 'octsep cfs'!$F42*28+'octsep cfs'!$G42*31)*1.983471/1000</f>
        <v>2278.5539641410001</v>
      </c>
      <c r="F42" s="6">
        <f>('octsep cfs'!$E42*31 + 'octsep cfs'!$F42*28+'octsep cfs'!$G42*31)*1.983471/1000</f>
        <v>1567.142420571</v>
      </c>
      <c r="G42" s="6">
        <f>('octsep cfs'!$F42*28+'octsep cfs'!$G42*31)*1.983471/1000</f>
        <v>993.03269003399998</v>
      </c>
      <c r="H42" s="6">
        <f xml:space="preserve"> 'octsep cfs'!$G42*31*1.983471/1000</f>
        <v>541.45981440599996</v>
      </c>
      <c r="I42" s="6">
        <f xml:space="preserve"> ('octsep cfs'!$H42*30 + 'octsep cfs'!$I42*31 + 'octsep cfs'!$J42*30 + 'octsep cfs'!$K42*31 + 'octsep cfs'!$L42*31 + 'octsep cfs'!$M42*30)*1.983471/1000</f>
        <v>27561.549379664997</v>
      </c>
      <c r="J42" s="6">
        <f xml:space="preserve"> ('octsep cfs'!$I42*31 + 'octsep cfs'!$J42*30 + 'octsep cfs'!$K42*31 + 'octsep cfs'!$L42*31 + 'octsep cfs'!$M42*30)*1.983471/1000</f>
        <v>26206.640339565001</v>
      </c>
      <c r="K42" s="6">
        <f xml:space="preserve"> ('octsep cfs'!$J42*30 + 'octsep cfs'!$K42*31 + 'octsep cfs'!$L42*31 + 'octsep cfs'!$M42*30)*1.983471/1000</f>
        <v>21374.514239778</v>
      </c>
      <c r="L42" s="6">
        <f xml:space="preserve"> ('octsep cfs'!$K42*31 + 'octsep cfs'!$L42*31 + 'octsep cfs'!$M42*30)*1.983471/1000</f>
        <v>13987.136004407999</v>
      </c>
      <c r="M42" s="6">
        <f xml:space="preserve"> ('octsep cfs'!$L42*31 + 'octsep cfs'!$M42*30)*1.983471/1000</f>
        <v>6695.4443770199996</v>
      </c>
      <c r="N42" s="6">
        <f xml:space="preserve"> 'octsep cfs'!$M42*30*1.983471/1000</f>
        <v>2361.18338253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7177.0688217690004</v>
      </c>
      <c r="C43" s="6">
        <f xml:space="preserve"> ('octsep cfs'!$B43*31 + 'octsep cfs'!$C43*30 + 'octsep cfs'!$D43*31 + 'octsep cfs'!$E43*31 + 'octsep cfs'!$F43*28+'octsep cfs'!$G43*31)*1.983471/1000</f>
        <v>4815.8854392390003</v>
      </c>
      <c r="D43" s="6">
        <f xml:space="preserve"> ('octsep cfs'!$C43*30 + 'octsep cfs'!$D43*31 + 'octsep cfs'!$E43*31 + 'octsep cfs'!$F43*28+'octsep cfs'!$G43*31)*1.983471/1000</f>
        <v>3335.2025195579999</v>
      </c>
      <c r="E43" s="6">
        <f>('octsep cfs'!$D43*31 + 'octsep cfs'!$E43*31 + 'octsep cfs'!$F43*28+'octsep cfs'!$G43*31)*1.983471/1000</f>
        <v>2430.323214648</v>
      </c>
      <c r="F43" s="6">
        <f>('octsep cfs'!$E43*31 + 'octsep cfs'!$F43*28+'octsep cfs'!$G43*31)*1.983471/1000</f>
        <v>1652.0131611899999</v>
      </c>
      <c r="G43" s="6">
        <f>('octsep cfs'!$F43*28+'octsep cfs'!$G43*31)*1.983471/1000</f>
        <v>1031.295829095</v>
      </c>
      <c r="H43" s="6">
        <f xml:space="preserve"> 'octsep cfs'!$G43*31*1.983471/1000</f>
        <v>516.18841039500001</v>
      </c>
      <c r="I43" s="6">
        <f xml:space="preserve"> ('octsep cfs'!$H43*30 + 'octsep cfs'!$I43*31 + 'octsep cfs'!$J43*30 + 'octsep cfs'!$K43*31 + 'octsep cfs'!$L43*31 + 'octsep cfs'!$M43*30)*1.983471/1000</f>
        <v>30597.414389786998</v>
      </c>
      <c r="J43" s="6">
        <f xml:space="preserve"> ('octsep cfs'!$I43*31 + 'octsep cfs'!$J43*30 + 'octsep cfs'!$K43*31 + 'octsep cfs'!$L43*31 + 'octsep cfs'!$M43*30)*1.983471/1000</f>
        <v>29762.809462407</v>
      </c>
      <c r="K43" s="6">
        <f xml:space="preserve"> ('octsep cfs'!$J43*30 + 'octsep cfs'!$K43*31 + 'octsep cfs'!$L43*31 + 'octsep cfs'!$M43*30)*1.983471/1000</f>
        <v>25963.736547021002</v>
      </c>
      <c r="L43" s="6">
        <f xml:space="preserve"> ('octsep cfs'!$K43*31 + 'octsep cfs'!$L43*31 + 'octsep cfs'!$M43*30)*1.983471/1000</f>
        <v>15319.399756101</v>
      </c>
      <c r="M43" s="6">
        <f xml:space="preserve"> ('octsep cfs'!$L43*31 + 'octsep cfs'!$M43*30)*1.983471/1000</f>
        <v>7322.8142708489995</v>
      </c>
      <c r="N43" s="6">
        <f xml:space="preserve"> 'octsep cfs'!$M43*30*1.983471/1000</f>
        <v>2775.8676645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8116.4089518329993</v>
      </c>
      <c r="C44" s="6">
        <f xml:space="preserve"> ('octsep cfs'!$B44*31 + 'octsep cfs'!$C44*30 + 'octsep cfs'!$D44*31 + 'octsep cfs'!$E44*31 + 'octsep cfs'!$F44*29 + 'octsep cfs'!$G44*31)*1.983471/1000</f>
        <v>5340.5412873329997</v>
      </c>
      <c r="D44" s="6">
        <f xml:space="preserve"> ('octsep cfs'!$C44*30 + 'octsep cfs'!$D44*31 + 'octsep cfs'!$E44*31 + 'octsep cfs'!$F44*29+'octsep cfs'!$G44*31)*1.983471/1000</f>
        <v>3717.4530837360003</v>
      </c>
      <c r="E44" s="6">
        <f>('octsep cfs'!$D44*31 + 'octsep cfs'!$E44*31 + 'octsep cfs'!$F44*29+'octsep cfs'!$G44*31)*1.983471/1000</f>
        <v>2690.1737834160003</v>
      </c>
      <c r="F44" s="6">
        <f>('octsep cfs'!$E44*31 + 'octsep cfs'!$F44*29+'octsep cfs'!$G44*31)*1.983471/1000</f>
        <v>2064.1070300340002</v>
      </c>
      <c r="G44" s="6">
        <f>('octsep cfs'!$F44*29+'octsep cfs'!$G44*31)*1.983471/1000</f>
        <v>1448.4931688220001</v>
      </c>
      <c r="H44" s="6">
        <f xml:space="preserve"> 'octsep cfs'!$G44*31*1.983471/1000</f>
        <v>856.03038112199999</v>
      </c>
      <c r="I44" s="6">
        <f xml:space="preserve"> ('octsep cfs'!$H44*30 + 'octsep cfs'!$I44*31 + 'octsep cfs'!$J44*30 + 'octsep cfs'!$K44*31 + 'octsep cfs'!$L44*31 + 'octsep cfs'!$M44*30)*1.983471/1000</f>
        <v>29151.001882043998</v>
      </c>
      <c r="J44" s="6">
        <f xml:space="preserve"> ('octsep cfs'!$I44*31 + 'octsep cfs'!$J44*30 + 'octsep cfs'!$K44*31 + 'octsep cfs'!$L44*31 + 'octsep cfs'!$M44*30)*1.983471/1000</f>
        <v>28292.238277884</v>
      </c>
      <c r="K44" s="6">
        <f xml:space="preserve"> ('octsep cfs'!$J44*30 + 'octsep cfs'!$K44*31 + 'octsep cfs'!$L44*31 + 'octsep cfs'!$M44*30)*1.983471/1000</f>
        <v>23917.333979133</v>
      </c>
      <c r="L44" s="6">
        <f xml:space="preserve"> ('octsep cfs'!$K44*31 + 'octsep cfs'!$L44*31 + 'octsep cfs'!$M44*30)*1.983471/1000</f>
        <v>15575.807019213</v>
      </c>
      <c r="M44" s="6">
        <f xml:space="preserve"> ('octsep cfs'!$L44*31 + 'octsep cfs'!$M44*30)*1.983471/1000</f>
        <v>7349.5038566249996</v>
      </c>
      <c r="N44" s="6">
        <f xml:space="preserve"> 'octsep cfs'!$M44*30*1.983471/1000</f>
        <v>2873.51394183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7652.1240105659999</v>
      </c>
      <c r="C45" s="6">
        <f xml:space="preserve"> ('octsep cfs'!$B45*31 + 'octsep cfs'!$C45*30 + 'octsep cfs'!$D45*31 + 'octsep cfs'!$E45*31 + 'octsep cfs'!$F45*28+'octsep cfs'!$G45*31)*1.983471/1000</f>
        <v>4778.6100687360004</v>
      </c>
      <c r="D45" s="6">
        <f xml:space="preserve"> ('octsep cfs'!$C45*30 + 'octsep cfs'!$D45*31 + 'octsep cfs'!$E45*31 + 'octsep cfs'!$F45*28+'octsep cfs'!$G45*31)*1.983471/1000</f>
        <v>3203.3592187170002</v>
      </c>
      <c r="E45" s="6">
        <f>('octsep cfs'!$D45*31 + 'octsep cfs'!$E45*31 + 'octsep cfs'!$F45*28+'octsep cfs'!$G45*31)*1.983471/1000</f>
        <v>2170.3080177870002</v>
      </c>
      <c r="F45" s="6">
        <f>('octsep cfs'!$E45*31 + 'octsep cfs'!$F45*28+'octsep cfs'!$G45*31)*1.983471/1000</f>
        <v>1486.4429194649999</v>
      </c>
      <c r="G45" s="6">
        <f>('octsep cfs'!$F45*28+'octsep cfs'!$G45*31)*1.983471/1000</f>
        <v>937.91203094399998</v>
      </c>
      <c r="H45" s="6">
        <f xml:space="preserve"> 'octsep cfs'!$G45*31*1.983471/1000</f>
        <v>509.60923708799999</v>
      </c>
      <c r="I45" s="6">
        <f xml:space="preserve"> ('octsep cfs'!$H45*30 + 'octsep cfs'!$I45*31 + 'octsep cfs'!$J45*30 + 'octsep cfs'!$K45*31 + 'octsep cfs'!$L45*31 + 'octsep cfs'!$M45*30)*1.983471/1000</f>
        <v>26107.867450706999</v>
      </c>
      <c r="J45" s="6">
        <f xml:space="preserve"> ('octsep cfs'!$I45*31 + 'octsep cfs'!$J45*30 + 'octsep cfs'!$K45*31 + 'octsep cfs'!$L45*31 + 'octsep cfs'!$M45*30)*1.983471/1000</f>
        <v>24192.786530786998</v>
      </c>
      <c r="K45" s="6">
        <f xml:space="preserve"> ('octsep cfs'!$J45*30 + 'octsep cfs'!$K45*31 + 'octsep cfs'!$L45*31 + 'octsep cfs'!$M45*30)*1.983471/1000</f>
        <v>18726.600289488</v>
      </c>
      <c r="L45" s="6">
        <f xml:space="preserve"> ('octsep cfs'!$K45*31 + 'octsep cfs'!$L45*31 + 'octsep cfs'!$M45*30)*1.983471/1000</f>
        <v>10555.136133107999</v>
      </c>
      <c r="M45" s="6">
        <f xml:space="preserve"> ('octsep cfs'!$L45*31 + 'octsep cfs'!$M45*30)*1.983471/1000</f>
        <v>5493.2923559849996</v>
      </c>
      <c r="N45" s="6">
        <f xml:space="preserve"> 'octsep cfs'!$M45*30*1.983471/1000</f>
        <v>2105.0181028800002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6897.944865294</v>
      </c>
      <c r="C46" s="6">
        <f xml:space="preserve"> ('octsep cfs'!$B46*31 + 'octsep cfs'!$C46*30 + 'octsep cfs'!$D46*31 + 'octsep cfs'!$E46*31 + 'octsep cfs'!$F46*28+'octsep cfs'!$G46*31)*1.983471/1000</f>
        <v>4792.9267624140002</v>
      </c>
      <c r="D46" s="6">
        <f xml:space="preserve"> ('octsep cfs'!$C46*30 + 'octsep cfs'!$D46*31 + 'octsep cfs'!$E46*31 + 'octsep cfs'!$F46*28+'octsep cfs'!$G46*31)*1.983471/1000</f>
        <v>3241.5945891840001</v>
      </c>
      <c r="E46" s="6">
        <f>('octsep cfs'!$D46*31 + 'octsep cfs'!$E46*31 + 'octsep cfs'!$F46*28+'octsep cfs'!$G46*31)*1.983471/1000</f>
        <v>2106.7318218239998</v>
      </c>
      <c r="F46" s="6">
        <f>('octsep cfs'!$E46*31 + 'octsep cfs'!$F46*28+'octsep cfs'!$G46*31)*1.983471/1000</f>
        <v>1283.1668940300001</v>
      </c>
      <c r="G46" s="6">
        <f>('octsep cfs'!$F46*28+'octsep cfs'!$G46*31)*1.983471/1000</f>
        <v>836.15203475999999</v>
      </c>
      <c r="H46" s="6">
        <f xml:space="preserve"> 'octsep cfs'!$G46*31*1.983471/1000</f>
        <v>436.5619671</v>
      </c>
      <c r="I46" s="6">
        <f xml:space="preserve"> ('octsep cfs'!$H46*30 + 'octsep cfs'!$I46*31 + 'octsep cfs'!$J46*30 + 'octsep cfs'!$K46*31 + 'octsep cfs'!$L46*31 + 'octsep cfs'!$M46*30)*1.983471/1000</f>
        <v>20100.437593341001</v>
      </c>
      <c r="J46" s="6">
        <f xml:space="preserve"> ('octsep cfs'!$I46*31 + 'octsep cfs'!$J46*30 + 'octsep cfs'!$K46*31 + 'octsep cfs'!$L46*31 + 'octsep cfs'!$M46*30)*1.983471/1000</f>
        <v>19461.422741270999</v>
      </c>
      <c r="K46" s="6">
        <f xml:space="preserve"> ('octsep cfs'!$J46*30 + 'octsep cfs'!$K46*31 + 'octsep cfs'!$L46*31 + 'octsep cfs'!$M46*30)*1.983471/1000</f>
        <v>16450.497895502998</v>
      </c>
      <c r="L46" s="6">
        <f xml:space="preserve"> ('octsep cfs'!$K46*31 + 'octsep cfs'!$L46*31 + 'octsep cfs'!$M46*30)*1.983471/1000</f>
        <v>9722.0088916229997</v>
      </c>
      <c r="M46" s="6">
        <f xml:space="preserve"> ('octsep cfs'!$L46*31 + 'octsep cfs'!$M46*30)*1.983471/1000</f>
        <v>4851.8219668169995</v>
      </c>
      <c r="N46" s="6">
        <f xml:space="preserve"> 'octsep cfs'!$M46*30*1.983471/1000</f>
        <v>1495.3982910299999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4990.3912178189994</v>
      </c>
      <c r="C47" s="6">
        <f xml:space="preserve"> ('octsep cfs'!$B47*31 + 'octsep cfs'!$C47*30 + 'octsep cfs'!$D47*31 + 'octsep cfs'!$E47*31 + 'octsep cfs'!$F47*28+'octsep cfs'!$G47*31)*1.983471/1000</f>
        <v>3494.9929267890002</v>
      </c>
      <c r="D47" s="6">
        <f xml:space="preserve"> ('octsep cfs'!$C47*30 + 'octsep cfs'!$D47*31 + 'octsep cfs'!$E47*31 + 'octsep cfs'!$F47*28+'octsep cfs'!$G47*31)*1.983471/1000</f>
        <v>2534.9255247749998</v>
      </c>
      <c r="E47" s="6">
        <f>('octsep cfs'!$D47*31 + 'octsep cfs'!$E47*31 + 'octsep cfs'!$F47*28+'octsep cfs'!$G47*31)*1.983471/1000</f>
        <v>1913.2858786649999</v>
      </c>
      <c r="F47" s="6">
        <f>('octsep cfs'!$E47*31 + 'octsep cfs'!$F47*28+'octsep cfs'!$G47*31)*1.983471/1000</f>
        <v>1423.598624301</v>
      </c>
      <c r="G47" s="6">
        <f>('octsep cfs'!$F47*28+'octsep cfs'!$G47*31)*1.983471/1000</f>
        <v>950.02112139899998</v>
      </c>
      <c r="H47" s="6">
        <f xml:space="preserve"> 'octsep cfs'!$G47*31*1.983471/1000</f>
        <v>422.97320727900001</v>
      </c>
      <c r="I47" s="6">
        <f xml:space="preserve"> ('octsep cfs'!$H47*30 + 'octsep cfs'!$I47*31 + 'octsep cfs'!$J47*30 + 'octsep cfs'!$K47*31 + 'octsep cfs'!$L47*31 + 'octsep cfs'!$M47*30)*1.983471/1000</f>
        <v>26140.38249081</v>
      </c>
      <c r="J47" s="6">
        <f xml:space="preserve"> ('octsep cfs'!$I47*31 + 'octsep cfs'!$J47*30 + 'octsep cfs'!$K47*31 + 'octsep cfs'!$L47*31 + 'octsep cfs'!$M47*30)*1.983471/1000</f>
        <v>25047.232118579999</v>
      </c>
      <c r="K47" s="6">
        <f xml:space="preserve"> ('octsep cfs'!$J47*30 + 'octsep cfs'!$K47*31 + 'octsep cfs'!$L47*31 + 'octsep cfs'!$M47*30)*1.983471/1000</f>
        <v>19699.163558802</v>
      </c>
      <c r="L47" s="6">
        <f xml:space="preserve"> ('octsep cfs'!$K47*31 + 'octsep cfs'!$L47*31 + 'octsep cfs'!$M47*30)*1.983471/1000</f>
        <v>12416.810112882</v>
      </c>
      <c r="M47" s="6">
        <f xml:space="preserve"> ('octsep cfs'!$L47*31 + 'octsep cfs'!$M47*30)*1.983471/1000</f>
        <v>6840.3151153889994</v>
      </c>
      <c r="N47" s="6">
        <f xml:space="preserve"> 'octsep cfs'!$M47*30*1.983471/1000</f>
        <v>2143.3387625999999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6722.9531363189999</v>
      </c>
      <c r="C48" s="6">
        <f xml:space="preserve"> ('octsep cfs'!$B48*31 + 'octsep cfs'!$C48*30 + 'octsep cfs'!$D48*31 + 'octsep cfs'!$E48*31 + 'octsep cfs'!$F48*29 + 'octsep cfs'!$G48*31)*1.983471/1000</f>
        <v>4579.6143737190005</v>
      </c>
      <c r="D48" s="6">
        <f xml:space="preserve"> ('octsep cfs'!$C48*30 + 'octsep cfs'!$D48*31 + 'octsep cfs'!$E48*31 + 'octsep cfs'!$F48*29+'octsep cfs'!$G48*31)*1.983471/1000</f>
        <v>3212.9294662919997</v>
      </c>
      <c r="E48" s="6">
        <f>('octsep cfs'!$D48*31 + 'octsep cfs'!$E48*31 + 'octsep cfs'!$F48*29+'octsep cfs'!$G48*31)*1.983471/1000</f>
        <v>2366.6617294319999</v>
      </c>
      <c r="F48" s="6">
        <f>('octsep cfs'!$E48*31 + 'octsep cfs'!$F48*29+'octsep cfs'!$G48*31)*1.983471/1000</f>
        <v>1725.1001005979999</v>
      </c>
      <c r="G48" s="6">
        <f>('octsep cfs'!$F48*29+'octsep cfs'!$G48*31)*1.983471/1000</f>
        <v>1214.2611114900001</v>
      </c>
      <c r="H48" s="6">
        <f xml:space="preserve"> 'octsep cfs'!$G48*31*1.983471/1000</f>
        <v>745.35269932200003</v>
      </c>
      <c r="I48" s="6">
        <f xml:space="preserve"> ('octsep cfs'!$H48*30 + 'octsep cfs'!$I48*31 + 'octsep cfs'!$J48*30 + 'octsep cfs'!$K48*31 + 'octsep cfs'!$L48*31 + 'octsep cfs'!$M48*30)*1.983471/1000</f>
        <v>31595.691377144998</v>
      </c>
      <c r="J48" s="6">
        <f xml:space="preserve"> ('octsep cfs'!$I48*31 + 'octsep cfs'!$J48*30 + 'octsep cfs'!$K48*31 + 'octsep cfs'!$L48*31 + 'octsep cfs'!$M48*30)*1.983471/1000</f>
        <v>30620.835215355</v>
      </c>
      <c r="K48" s="6">
        <f xml:space="preserve"> ('octsep cfs'!$J48*30 + 'octsep cfs'!$K48*31 + 'octsep cfs'!$L48*31 + 'octsep cfs'!$M48*30)*1.983471/1000</f>
        <v>25277.747151257998</v>
      </c>
      <c r="L48" s="6">
        <f xml:space="preserve"> ('octsep cfs'!$K48*31 + 'octsep cfs'!$L48*31 + 'octsep cfs'!$M48*30)*1.983471/1000</f>
        <v>14652.392177808</v>
      </c>
      <c r="M48" s="6">
        <f xml:space="preserve"> ('octsep cfs'!$L48*31 + 'octsep cfs'!$M48*30)*1.983471/1000</f>
        <v>7116.2258488440002</v>
      </c>
      <c r="N48" s="6">
        <f xml:space="preserve"> 'octsep cfs'!$M48*30*1.983471/1000</f>
        <v>2135.4842174399996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6613.9733056949999</v>
      </c>
      <c r="C49" s="6">
        <f xml:space="preserve"> ('octsep cfs'!$B49*31 + 'octsep cfs'!$C49*30 + 'octsep cfs'!$D49*31 + 'octsep cfs'!$E49*31 + 'octsep cfs'!$F49*28+'octsep cfs'!$G49*31)*1.983471/1000</f>
        <v>4478.4890882550008</v>
      </c>
      <c r="D49" s="6">
        <f xml:space="preserve"> ('octsep cfs'!$C49*30 + 'octsep cfs'!$D49*31 + 'octsep cfs'!$E49*31 + 'octsep cfs'!$F49*28+'octsep cfs'!$G49*31)*1.983471/1000</f>
        <v>3052.28418306</v>
      </c>
      <c r="E49" s="6">
        <f>('octsep cfs'!$D49*31 + 'octsep cfs'!$E49*31 + 'octsep cfs'!$F49*28+'octsep cfs'!$G49*31)*1.983471/1000</f>
        <v>2146.7503327199997</v>
      </c>
      <c r="F49" s="6">
        <f>('octsep cfs'!$E49*31 + 'octsep cfs'!$F49*28+'octsep cfs'!$G49*31)*1.983471/1000</f>
        <v>1493.3215968929999</v>
      </c>
      <c r="G49" s="6">
        <f>('octsep cfs'!$F49*28+'octsep cfs'!$G49*31)*1.983471/1000</f>
        <v>980.14607894699998</v>
      </c>
      <c r="H49" s="6">
        <f xml:space="preserve"> 'octsep cfs'!$G49*31*1.983471/1000</f>
        <v>555.78642543900003</v>
      </c>
      <c r="I49" s="6">
        <f xml:space="preserve"> ('octsep cfs'!$H49*30 + 'octsep cfs'!$I49*31 + 'octsep cfs'!$J49*30 + 'octsep cfs'!$K49*31 + 'octsep cfs'!$L49*31 + 'octsep cfs'!$M49*30)*1.983471/1000</f>
        <v>20564.577741224999</v>
      </c>
      <c r="J49" s="6">
        <f xml:space="preserve"> ('octsep cfs'!$I49*31 + 'octsep cfs'!$J49*30 + 'octsep cfs'!$K49*31 + 'octsep cfs'!$L49*31 + 'octsep cfs'!$M49*30)*1.983471/1000</f>
        <v>19648.392651615002</v>
      </c>
      <c r="K49" s="6">
        <f xml:space="preserve"> ('octsep cfs'!$J49*30 + 'octsep cfs'!$K49*31 + 'octsep cfs'!$L49*31 + 'octsep cfs'!$M49*30)*1.983471/1000</f>
        <v>15709.312468752001</v>
      </c>
      <c r="L49" s="6">
        <f xml:space="preserve"> ('octsep cfs'!$K49*31 + 'octsep cfs'!$L49*31 + 'octsep cfs'!$M49*30)*1.983471/1000</f>
        <v>10144.129206372001</v>
      </c>
      <c r="M49" s="6">
        <f xml:space="preserve"> ('octsep cfs'!$L49*31 + 'octsep cfs'!$M49*30)*1.983471/1000</f>
        <v>4908.8289068280001</v>
      </c>
      <c r="N49" s="6">
        <f xml:space="preserve"> 'octsep cfs'!$M49*30*1.983471/1000</f>
        <v>1563.4115116200001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6430.595461332</v>
      </c>
      <c r="C50" s="6">
        <f xml:space="preserve"> ('octsep cfs'!$B50*31 + 'octsep cfs'!$C50*30 + 'octsep cfs'!$D50*31 + 'octsep cfs'!$E50*31 + 'octsep cfs'!$F50*28+'octsep cfs'!$G50*31)*1.983471/1000</f>
        <v>4867.183949712</v>
      </c>
      <c r="D50" s="6">
        <f xml:space="preserve"> ('octsep cfs'!$C50*30 + 'octsep cfs'!$D50*31 + 'octsep cfs'!$E50*31 + 'octsep cfs'!$F50*28+'octsep cfs'!$G50*31)*1.983471/1000</f>
        <v>3480.8844975659999</v>
      </c>
      <c r="E50" s="6">
        <f>('octsep cfs'!$D50*31 + 'octsep cfs'!$E50*31 + 'octsep cfs'!$F50*28+'octsep cfs'!$G50*31)*1.983471/1000</f>
        <v>2427.482884176</v>
      </c>
      <c r="F50" s="6">
        <f>('octsep cfs'!$E50*31 + 'octsep cfs'!$F50*28+'octsep cfs'!$G50*31)*1.983471/1000</f>
        <v>1727.38505919</v>
      </c>
      <c r="G50" s="6">
        <f>('octsep cfs'!$F50*28+'octsep cfs'!$G50*31)*1.983471/1000</f>
        <v>1141.5926844629998</v>
      </c>
      <c r="H50" s="6">
        <f xml:space="preserve"> 'octsep cfs'!$G50*31*1.983471/1000</f>
        <v>576.44625937500007</v>
      </c>
      <c r="I50" s="6">
        <f xml:space="preserve"> ('octsep cfs'!$H50*30 + 'octsep cfs'!$I50*31 + 'octsep cfs'!$J50*30 + 'octsep cfs'!$K50*31 + 'octsep cfs'!$L50*31 + 'octsep cfs'!$M50*30)*1.983471/1000</f>
        <v>27932.958291357001</v>
      </c>
      <c r="J50" s="6">
        <f xml:space="preserve"> ('octsep cfs'!$I50*31 + 'octsep cfs'!$J50*30 + 'octsep cfs'!$K50*31 + 'octsep cfs'!$L50*31 + 'octsep cfs'!$M50*30)*1.983471/1000</f>
        <v>26419.173224156999</v>
      </c>
      <c r="K50" s="6">
        <f xml:space="preserve"> ('octsep cfs'!$J50*30 + 'octsep cfs'!$K50*31 + 'octsep cfs'!$L50*31 + 'octsep cfs'!$M50*30)*1.983471/1000</f>
        <v>22848.280796082003</v>
      </c>
      <c r="L50" s="6">
        <f xml:space="preserve"> ('octsep cfs'!$K50*31 + 'octsep cfs'!$L50*31 + 'octsep cfs'!$M50*30)*1.983471/1000</f>
        <v>14092.426578972001</v>
      </c>
      <c r="M50" s="6">
        <f xml:space="preserve"> ('octsep cfs'!$L50*31 + 'octsep cfs'!$M50*30)*1.983471/1000</f>
        <v>6556.5676880129995</v>
      </c>
      <c r="N50" s="6">
        <f xml:space="preserve"> 'octsep cfs'!$M50*30*1.983471/1000</f>
        <v>2067.1734762000001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5535.3300403590001</v>
      </c>
      <c r="C51" s="6">
        <f xml:space="preserve"> ('octsep cfs'!$B51*31 + 'octsep cfs'!$C51*30 + 'octsep cfs'!$D51*31 + 'octsep cfs'!$E51*31 + 'octsep cfs'!$F51*28+'octsep cfs'!$G51*31)*1.983471/1000</f>
        <v>3468.156564159</v>
      </c>
      <c r="D51" s="6">
        <f xml:space="preserve"> ('octsep cfs'!$C51*30 + 'octsep cfs'!$D51*31 + 'octsep cfs'!$E51*31 + 'octsep cfs'!$F51*28+'octsep cfs'!$G51*31)*1.983471/1000</f>
        <v>2450.8442056140002</v>
      </c>
      <c r="E51" s="6">
        <f>('octsep cfs'!$D51*31 + 'octsep cfs'!$E51*31 + 'octsep cfs'!$F51*28+'octsep cfs'!$G51*31)*1.983471/1000</f>
        <v>1784.6359661339998</v>
      </c>
      <c r="F51" s="6">
        <f>('octsep cfs'!$E51*31 + 'octsep cfs'!$F51*28+'octsep cfs'!$G51*31)*1.983471/1000</f>
        <v>1219.687888146</v>
      </c>
      <c r="G51" s="6">
        <f>('octsep cfs'!$F51*28+'octsep cfs'!$G51*31)*1.983471/1000</f>
        <v>681.24096618899989</v>
      </c>
      <c r="H51" s="6">
        <f xml:space="preserve"> 'octsep cfs'!$G51*31*1.983471/1000</f>
        <v>331.35668178899999</v>
      </c>
      <c r="I51" s="6">
        <f xml:space="preserve"> ('octsep cfs'!$H51*30 + 'octsep cfs'!$I51*31 + 'octsep cfs'!$J51*30 + 'octsep cfs'!$K51*31 + 'octsep cfs'!$L51*31 + 'octsep cfs'!$M51*30)*1.983471/1000</f>
        <v>22471.607752356002</v>
      </c>
      <c r="J51" s="6">
        <f xml:space="preserve"> ('octsep cfs'!$I51*31 + 'octsep cfs'!$J51*30 + 'octsep cfs'!$K51*31 + 'octsep cfs'!$L51*31 + 'octsep cfs'!$M51*30)*1.983471/1000</f>
        <v>21717.095383955999</v>
      </c>
      <c r="K51" s="6">
        <f xml:space="preserve"> ('octsep cfs'!$J51*30 + 'octsep cfs'!$K51*31 + 'octsep cfs'!$L51*31 + 'octsep cfs'!$M51*30)*1.983471/1000</f>
        <v>18336.261130571998</v>
      </c>
      <c r="L51" s="6">
        <f xml:space="preserve"> ('octsep cfs'!$K51*31 + 'octsep cfs'!$L51*31 + 'octsep cfs'!$M51*30)*1.983471/1000</f>
        <v>12026.978722541999</v>
      </c>
      <c r="M51" s="6">
        <f xml:space="preserve"> ('octsep cfs'!$L51*31 + 'octsep cfs'!$M51*30)*1.983471/1000</f>
        <v>5296.1769914760007</v>
      </c>
      <c r="N51" s="6">
        <f xml:space="preserve"> 'octsep cfs'!$M51*30*1.983471/1000</f>
        <v>1862.9553020399999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7695.1712816789995</v>
      </c>
      <c r="C52" s="6">
        <f xml:space="preserve"> ('octsep cfs'!$B52*31 + 'octsep cfs'!$C52*30 + 'octsep cfs'!$D52*31 + 'octsep cfs'!$E52*31 + 'octsep cfs'!$F52*29 + 'octsep cfs'!$G52*31)*1.983471/1000</f>
        <v>5832.2159796390006</v>
      </c>
      <c r="D52" s="6">
        <f xml:space="preserve"> ('octsep cfs'!$C52*30 + 'octsep cfs'!$D52*31 + 'octsep cfs'!$E52*31 + 'octsep cfs'!$F52*29+'octsep cfs'!$G52*31)*1.983471/1000</f>
        <v>4309.2295904700004</v>
      </c>
      <c r="E52" s="6">
        <f>('octsep cfs'!$D52*31 + 'octsep cfs'!$E52*31 + 'octsep cfs'!$F52*29+'octsep cfs'!$G52*31)*1.983471/1000</f>
        <v>2727.1932861600003</v>
      </c>
      <c r="F52" s="6">
        <f>('octsep cfs'!$E52*31 + 'octsep cfs'!$F52*29+'octsep cfs'!$G52*31)*1.983471/1000</f>
        <v>1716.275638119</v>
      </c>
      <c r="G52" s="6">
        <f>('octsep cfs'!$F52*29+'octsep cfs'!$G52*31)*1.983471/1000</f>
        <v>1051.287233304</v>
      </c>
      <c r="H52" s="6">
        <f xml:space="preserve"> 'octsep cfs'!$G52*31*1.983471/1000</f>
        <v>548.03898771299998</v>
      </c>
      <c r="I52" s="6">
        <f xml:space="preserve"> ('octsep cfs'!$H52*30 + 'octsep cfs'!$I52*31 + 'octsep cfs'!$J52*30 + 'octsep cfs'!$K52*31 + 'octsep cfs'!$L52*31 + 'octsep cfs'!$M52*30)*1.983471/1000</f>
        <v>31051.845447126001</v>
      </c>
      <c r="J52" s="6">
        <f xml:space="preserve"> ('octsep cfs'!$I52*31 + 'octsep cfs'!$J52*30 + 'octsep cfs'!$K52*31 + 'octsep cfs'!$L52*31 + 'octsep cfs'!$M52*30)*1.983471/1000</f>
        <v>29717.286819485998</v>
      </c>
      <c r="K52" s="6">
        <f xml:space="preserve"> ('octsep cfs'!$J52*30 + 'octsep cfs'!$K52*31 + 'octsep cfs'!$L52*31 + 'octsep cfs'!$M52*30)*1.983471/1000</f>
        <v>24351.755781024003</v>
      </c>
      <c r="L52" s="6">
        <f xml:space="preserve"> ('octsep cfs'!$K52*31 + 'octsep cfs'!$L52*31 + 'octsep cfs'!$M52*30)*1.983471/1000</f>
        <v>18537.190709814</v>
      </c>
      <c r="M52" s="6">
        <f xml:space="preserve"> ('octsep cfs'!$L52*31 + 'octsep cfs'!$M52*30)*1.983471/1000</f>
        <v>10408.099444406998</v>
      </c>
      <c r="N52" s="6">
        <f xml:space="preserve"> 'octsep cfs'!$M52*30*1.983471/1000</f>
        <v>3765.7783711799998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7911.189124818</v>
      </c>
      <c r="C53" s="6">
        <f xml:space="preserve"> ('octsep cfs'!$B53*31 + 'octsep cfs'!$C53*30 + 'octsep cfs'!$D53*31 + 'octsep cfs'!$E53*31 + 'octsep cfs'!$F53*28+'octsep cfs'!$G53*31)*1.983471/1000</f>
        <v>4145.4107536379997</v>
      </c>
      <c r="D53" s="6">
        <f xml:space="preserve"> ('octsep cfs'!$C53*30 + 'octsep cfs'!$D53*31 + 'octsep cfs'!$E53*31 + 'octsep cfs'!$F53*28+'octsep cfs'!$G53*31)*1.983471/1000</f>
        <v>2684.0349406710002</v>
      </c>
      <c r="E53" s="6">
        <f>('octsep cfs'!$D53*31 + 'octsep cfs'!$E53*31 + 'octsep cfs'!$F53*28+'octsep cfs'!$G53*31)*1.983471/1000</f>
        <v>1970.2829013210001</v>
      </c>
      <c r="F53" s="6">
        <f>('octsep cfs'!$E53*31 + 'octsep cfs'!$F53*28+'octsep cfs'!$G53*31)*1.983471/1000</f>
        <v>1437.0624254489999</v>
      </c>
      <c r="G53" s="6">
        <f>('octsep cfs'!$F53*28+'octsep cfs'!$G53*31)*1.983471/1000</f>
        <v>867.81021539100004</v>
      </c>
      <c r="H53" s="6">
        <f xml:space="preserve"> 'octsep cfs'!$G53*31*1.983471/1000</f>
        <v>415.34874475499998</v>
      </c>
      <c r="I53" s="6">
        <f xml:space="preserve"> ('octsep cfs'!$H53*30 + 'octsep cfs'!$I53*31 + 'octsep cfs'!$J53*30 + 'octsep cfs'!$K53*31 + 'octsep cfs'!$L53*31 + 'octsep cfs'!$M53*30)*1.983471/1000</f>
        <v>20516.956585986001</v>
      </c>
      <c r="J53" s="6">
        <f xml:space="preserve"> ('octsep cfs'!$I53*31 + 'octsep cfs'!$J53*30 + 'octsep cfs'!$K53*31 + 'octsep cfs'!$L53*31 + 'octsep cfs'!$M53*30)*1.983471/1000</f>
        <v>19161.333496325999</v>
      </c>
      <c r="K53" s="6">
        <f xml:space="preserve"> ('octsep cfs'!$J53*30 + 'octsep cfs'!$K53*31 + 'octsep cfs'!$L53*31 + 'octsep cfs'!$M53*30)*1.983471/1000</f>
        <v>15708.558749771999</v>
      </c>
      <c r="L53" s="6">
        <f xml:space="preserve"> ('octsep cfs'!$K53*31 + 'octsep cfs'!$L53*31 + 'octsep cfs'!$M53*30)*1.983471/1000</f>
        <v>9791.1110377919995</v>
      </c>
      <c r="M53" s="6">
        <f xml:space="preserve"> ('octsep cfs'!$L53*31 + 'octsep cfs'!$M53*30)*1.983471/1000</f>
        <v>5545.6996267470004</v>
      </c>
      <c r="N53" s="6">
        <f xml:space="preserve"> 'octsep cfs'!$M53*30*1.983471/1000</f>
        <v>1741.0313396699999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5326.1254201049996</v>
      </c>
      <c r="C54" s="6">
        <f xml:space="preserve"> ('octsep cfs'!$B54*31 + 'octsep cfs'!$C54*30 + 'octsep cfs'!$D54*31 + 'octsep cfs'!$E54*31 + 'octsep cfs'!$F54*28+'octsep cfs'!$G54*31)*1.983471/1000</f>
        <v>3585.0940804349998</v>
      </c>
      <c r="D54" s="6">
        <f xml:space="preserve"> ('octsep cfs'!$C54*30 + 'octsep cfs'!$D54*31 + 'octsep cfs'!$E54*31 + 'octsep cfs'!$F54*28+'octsep cfs'!$G54*31)*1.983471/1000</f>
        <v>2726.7271704750001</v>
      </c>
      <c r="E54" s="6">
        <f>('octsep cfs'!$D54*31 + 'octsep cfs'!$E54*31 + 'octsep cfs'!$F54*28+'octsep cfs'!$G54*31)*1.983471/1000</f>
        <v>2075.0974428449999</v>
      </c>
      <c r="F54" s="6">
        <f>('octsep cfs'!$E54*31 + 'octsep cfs'!$F54*28+'octsep cfs'!$G54*31)*1.983471/1000</f>
        <v>1530.6247359899999</v>
      </c>
      <c r="G54" s="6">
        <f>('octsep cfs'!$F54*28+'octsep cfs'!$G54*31)*1.983471/1000</f>
        <v>1039.277316399</v>
      </c>
      <c r="H54" s="6">
        <f xml:space="preserve"> 'octsep cfs'!$G54*31*1.983471/1000</f>
        <v>651.46113259499998</v>
      </c>
      <c r="I54" s="6">
        <f xml:space="preserve"> ('octsep cfs'!$H54*30 + 'octsep cfs'!$I54*31 + 'octsep cfs'!$J54*30 + 'octsep cfs'!$K54*31 + 'octsep cfs'!$L54*31 + 'octsep cfs'!$M54*30)*1.983471/1000</f>
        <v>24872.399067285001</v>
      </c>
      <c r="J54" s="6">
        <f xml:space="preserve"> ('octsep cfs'!$I54*31 + 'octsep cfs'!$J54*30 + 'octsep cfs'!$K54*31 + 'octsep cfs'!$L54*31 + 'octsep cfs'!$M54*30)*1.983471/1000</f>
        <v>23377.536313425</v>
      </c>
      <c r="K54" s="6">
        <f xml:space="preserve"> ('octsep cfs'!$J54*30 + 'octsep cfs'!$K54*31 + 'octsep cfs'!$L54*31 + 'octsep cfs'!$M54*30)*1.983471/1000</f>
        <v>19906.561236974998</v>
      </c>
      <c r="L54" s="6">
        <f xml:space="preserve"> ('octsep cfs'!$K54*31 + 'octsep cfs'!$L54*31 + 'octsep cfs'!$M54*30)*1.983471/1000</f>
        <v>13514.865608894999</v>
      </c>
      <c r="M54" s="6">
        <f xml:space="preserve"> ('octsep cfs'!$L54*31 + 'octsep cfs'!$M54*30)*1.983471/1000</f>
        <v>7190.8658460449997</v>
      </c>
      <c r="N54" s="6">
        <f xml:space="preserve"> 'octsep cfs'!$M54*30*1.983471/1000</f>
        <v>3578.1618492899997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8769.109753802999</v>
      </c>
      <c r="C55" s="6">
        <f xml:space="preserve"> ('octsep cfs'!$B55*31 + 'octsep cfs'!$C55*30 + 'octsep cfs'!$D55*31 + 'octsep cfs'!$E55*31 + 'octsep cfs'!$F55*28+'octsep cfs'!$G55*31)*1.983471/1000</f>
        <v>5190.9479045129992</v>
      </c>
      <c r="D55" s="6">
        <f xml:space="preserve"> ('octsep cfs'!$C55*30 + 'octsep cfs'!$D55*31 + 'octsep cfs'!$E55*31 + 'octsep cfs'!$F55*28+'octsep cfs'!$G55*31)*1.983471/1000</f>
        <v>3406.147310286</v>
      </c>
      <c r="E55" s="6">
        <f>('octsep cfs'!$D55*31 + 'octsep cfs'!$E55*31 + 'octsep cfs'!$F55*28+'octsep cfs'!$G55*31)*1.983471/1000</f>
        <v>2255.2184278259997</v>
      </c>
      <c r="F55" s="6">
        <f>('octsep cfs'!$E55*31 + 'octsep cfs'!$F55*28+'octsep cfs'!$G55*31)*1.983471/1000</f>
        <v>1562.314652157</v>
      </c>
      <c r="G55" s="6">
        <f>('octsep cfs'!$F55*28+'octsep cfs'!$G55*31)*1.983471/1000</f>
        <v>1005.236987097</v>
      </c>
      <c r="H55" s="6">
        <f xml:space="preserve"> 'octsep cfs'!$G55*31*1.983471/1000</f>
        <v>596.98311810900009</v>
      </c>
      <c r="I55" s="6">
        <f xml:space="preserve"> ('octsep cfs'!$H55*30 + 'octsep cfs'!$I55*31 + 'octsep cfs'!$J55*30 + 'octsep cfs'!$K55*31 + 'octsep cfs'!$L55*31 + 'octsep cfs'!$M55*30)*1.983471/1000</f>
        <v>21055.653425289001</v>
      </c>
      <c r="J55" s="6">
        <f xml:space="preserve"> ('octsep cfs'!$I55*31 + 'octsep cfs'!$J55*30 + 'octsep cfs'!$K55*31 + 'octsep cfs'!$L55*31 + 'octsep cfs'!$M55*30)*1.983471/1000</f>
        <v>20091.746023419</v>
      </c>
      <c r="K55" s="6">
        <f xml:space="preserve"> ('octsep cfs'!$J55*30 + 'octsep cfs'!$K55*31 + 'octsep cfs'!$L55*31 + 'octsep cfs'!$M55*30)*1.983471/1000</f>
        <v>16432.188474702001</v>
      </c>
      <c r="L55" s="6">
        <f xml:space="preserve"> ('octsep cfs'!$K55*31 + 'octsep cfs'!$L55*31 + 'octsep cfs'!$M55*30)*1.983471/1000</f>
        <v>10630.059766662</v>
      </c>
      <c r="M55" s="6">
        <f xml:space="preserve"> ('octsep cfs'!$L55*31 + 'octsep cfs'!$M55*30)*1.983471/1000</f>
        <v>5308.922776122</v>
      </c>
      <c r="N55" s="6">
        <f xml:space="preserve"> 'octsep cfs'!$M55*30*1.983471/1000</f>
        <v>2013.6792633299999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5675.3075557709999</v>
      </c>
      <c r="C56" s="6">
        <f xml:space="preserve"> ('octsep cfs'!$B56*31 + 'octsep cfs'!$C56*30 + 'octsep cfs'!$D56*31 + 'octsep cfs'!$E56*31 + 'octsep cfs'!$F56*29 + 'octsep cfs'!$G56*31)*1.983471/1000</f>
        <v>3661.6282924409998</v>
      </c>
      <c r="D56" s="6">
        <f xml:space="preserve"> ('octsep cfs'!$C56*30 + 'octsep cfs'!$D56*31 + 'octsep cfs'!$E56*31 + 'octsep cfs'!$F56*29+'octsep cfs'!$G56*31)*1.983471/1000</f>
        <v>2608.222712109</v>
      </c>
      <c r="E56" s="6">
        <f>('octsep cfs'!$D56*31 + 'octsep cfs'!$E56*31 + 'octsep cfs'!$F56*29+'octsep cfs'!$G56*31)*1.983471/1000</f>
        <v>2101.3070286389998</v>
      </c>
      <c r="F56" s="6">
        <f>('octsep cfs'!$E56*31 + 'octsep cfs'!$F56*29+'octsep cfs'!$G56*31)*1.983471/1000</f>
        <v>1279.7711916779999</v>
      </c>
      <c r="G56" s="6">
        <f>('octsep cfs'!$F56*29+'octsep cfs'!$G56*31)*1.983471/1000</f>
        <v>825.37782028800007</v>
      </c>
      <c r="H56" s="6">
        <f xml:space="preserve"> 'octsep cfs'!$G56*31*1.983471/1000</f>
        <v>455.80758621299998</v>
      </c>
      <c r="I56" s="6">
        <f xml:space="preserve"> ('octsep cfs'!$H56*30 + 'octsep cfs'!$I56*31 + 'octsep cfs'!$J56*30 + 'octsep cfs'!$K56*31 + 'octsep cfs'!$L56*31 + 'octsep cfs'!$M56*30)*1.983471/1000</f>
        <v>23090.270208495</v>
      </c>
      <c r="J56" s="6">
        <f xml:space="preserve"> ('octsep cfs'!$I56*31 + 'octsep cfs'!$J56*30 + 'octsep cfs'!$K56*31 + 'octsep cfs'!$L56*31 + 'octsep cfs'!$M56*30)*1.983471/1000</f>
        <v>20927.533099515</v>
      </c>
      <c r="K56" s="6">
        <f xml:space="preserve"> ('octsep cfs'!$J56*30 + 'octsep cfs'!$K56*31 + 'octsep cfs'!$L56*31 + 'octsep cfs'!$M56*30)*1.983471/1000</f>
        <v>14746.061595783001</v>
      </c>
      <c r="L56" s="6">
        <f xml:space="preserve"> ('octsep cfs'!$K56*31 + 'octsep cfs'!$L56*31 + 'octsep cfs'!$M56*30)*1.983471/1000</f>
        <v>9128.9907320429993</v>
      </c>
      <c r="M56" s="6">
        <f xml:space="preserve"> ('octsep cfs'!$L56*31 + 'octsep cfs'!$M56*30)*1.983471/1000</f>
        <v>4656.7515609090005</v>
      </c>
      <c r="N56" s="6">
        <f xml:space="preserve"> 'octsep cfs'!$M56*30*1.983471/1000</f>
        <v>1931.68257219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7714.0935950189996</v>
      </c>
      <c r="C57" s="6">
        <f xml:space="preserve"> ('octsep cfs'!$B57*31 + 'octsep cfs'!$C57*30 + 'octsep cfs'!$D57*31 + 'octsep cfs'!$E57*31 + 'octsep cfs'!$F57*28+'octsep cfs'!$G57*31)*1.983471/1000</f>
        <v>5782.4110228290001</v>
      </c>
      <c r="D57" s="6">
        <f xml:space="preserve"> ('octsep cfs'!$C57*30 + 'octsep cfs'!$D57*31 + 'octsep cfs'!$E57*31 + 'octsep cfs'!$F57*28+'octsep cfs'!$G57*31)*1.983471/1000</f>
        <v>4290.4758721650005</v>
      </c>
      <c r="E57" s="6">
        <f>('octsep cfs'!$D57*31 + 'octsep cfs'!$E57*31 + 'octsep cfs'!$F57*28+'octsep cfs'!$G57*31)*1.983471/1000</f>
        <v>3170.3106249150001</v>
      </c>
      <c r="F57" s="6">
        <f>('octsep cfs'!$E57*31 + 'octsep cfs'!$F57*28+'octsep cfs'!$G57*31)*1.983471/1000</f>
        <v>2182.081901643</v>
      </c>
      <c r="G57" s="6">
        <f>('octsep cfs'!$F57*28+'octsep cfs'!$G57*31)*1.983471/1000</f>
        <v>1416.930194799</v>
      </c>
      <c r="H57" s="6">
        <f xml:space="preserve"> 'octsep cfs'!$G57*31*1.983471/1000</f>
        <v>830.51302670699999</v>
      </c>
      <c r="I57" s="6">
        <f xml:space="preserve"> ('octsep cfs'!$H57*30 + 'octsep cfs'!$I57*31 + 'octsep cfs'!$J57*30 + 'octsep cfs'!$K57*31 + 'octsep cfs'!$L57*31 + 'octsep cfs'!$M57*30)*1.983471/1000</f>
        <v>26486.29983321</v>
      </c>
      <c r="J57" s="6">
        <f xml:space="preserve"> ('octsep cfs'!$I57*31 + 'octsep cfs'!$J57*30 + 'octsep cfs'!$K57*31 + 'octsep cfs'!$L57*31 + 'octsep cfs'!$M57*30)*1.983471/1000</f>
        <v>25169.354428049999</v>
      </c>
      <c r="K57" s="6">
        <f xml:space="preserve"> ('octsep cfs'!$J57*30 + 'octsep cfs'!$K57*31 + 'octsep cfs'!$L57*31 + 'octsep cfs'!$M57*30)*1.983471/1000</f>
        <v>19541.886209328</v>
      </c>
      <c r="L57" s="6">
        <f xml:space="preserve"> ('octsep cfs'!$K57*31 + 'octsep cfs'!$L57*31 + 'octsep cfs'!$M57*30)*1.983471/1000</f>
        <v>13942.785592847998</v>
      </c>
      <c r="M57" s="6">
        <f xml:space="preserve"> ('octsep cfs'!$L57*31 + 'octsep cfs'!$M57*30)*1.983471/1000</f>
        <v>7145.4542775</v>
      </c>
      <c r="N57" s="6">
        <f xml:space="preserve"> 'octsep cfs'!$M57*30*1.983471/1000</f>
        <v>2302.6908227400004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7453.3464973589998</v>
      </c>
      <c r="C58" s="6">
        <f xml:space="preserve"> ('octsep cfs'!$B58*31 + 'octsep cfs'!$C58*30 + 'octsep cfs'!$D58*31 + 'octsep cfs'!$E58*31 + 'octsep cfs'!$F58*28+'octsep cfs'!$G58*31)*1.983471/1000</f>
        <v>5150.6556746190008</v>
      </c>
      <c r="D58" s="6">
        <f xml:space="preserve"> ('octsep cfs'!$C58*30 + 'octsep cfs'!$D58*31 + 'octsep cfs'!$E58*31 + 'octsep cfs'!$F58*28+'octsep cfs'!$G58*31)*1.983471/1000</f>
        <v>3734.9036615940004</v>
      </c>
      <c r="E58" s="6">
        <f>('octsep cfs'!$D58*31 + 'octsep cfs'!$E58*31 + 'octsep cfs'!$F58*28+'octsep cfs'!$G58*31)*1.983471/1000</f>
        <v>2439.2012308439998</v>
      </c>
      <c r="F58" s="6">
        <f>('octsep cfs'!$E58*31 + 'octsep cfs'!$F58*28+'octsep cfs'!$G58*31)*1.983471/1000</f>
        <v>1669.6839043290001</v>
      </c>
      <c r="G58" s="6">
        <f>('octsep cfs'!$F58*28+'octsep cfs'!$G58*31)*1.983471/1000</f>
        <v>1106.150041164</v>
      </c>
      <c r="H58" s="6">
        <f xml:space="preserve"> 'octsep cfs'!$G58*31*1.983471/1000</f>
        <v>618.81121646399993</v>
      </c>
      <c r="I58" s="6">
        <f xml:space="preserve"> ('octsep cfs'!$H58*30 + 'octsep cfs'!$I58*31 + 'octsep cfs'!$J58*30 + 'octsep cfs'!$K58*31 + 'octsep cfs'!$L58*31 + 'octsep cfs'!$M58*30)*1.983471/1000</f>
        <v>27513.930207896999</v>
      </c>
      <c r="J58" s="6">
        <f xml:space="preserve"> ('octsep cfs'!$I58*31 + 'octsep cfs'!$J58*30 + 'octsep cfs'!$K58*31 + 'octsep cfs'!$L58*31 + 'octsep cfs'!$M58*30)*1.983471/1000</f>
        <v>26611.014539276999</v>
      </c>
      <c r="K58" s="6">
        <f xml:space="preserve"> ('octsep cfs'!$J58*30 + 'octsep cfs'!$K58*31 + 'octsep cfs'!$L58*31 + 'octsep cfs'!$M58*30)*1.983471/1000</f>
        <v>22828.543276160999</v>
      </c>
      <c r="L58" s="6">
        <f xml:space="preserve"> ('octsep cfs'!$K58*31 + 'octsep cfs'!$L58*31 + 'octsep cfs'!$M58*30)*1.983471/1000</f>
        <v>14123.208065421</v>
      </c>
      <c r="M58" s="6">
        <f xml:space="preserve"> ('octsep cfs'!$L58*31 + 'octsep cfs'!$M58*30)*1.983471/1000</f>
        <v>7264.6965870779995</v>
      </c>
      <c r="N58" s="6">
        <f xml:space="preserve"> 'octsep cfs'!$M58*30*1.983471/1000</f>
        <v>2945.9304680400001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8309.2142338590002</v>
      </c>
      <c r="C59" s="6">
        <f xml:space="preserve"> ('octsep cfs'!$B59*31 + 'octsep cfs'!$C59*30 + 'octsep cfs'!$D59*31 + 'octsep cfs'!$E59*31 + 'octsep cfs'!$F59*28+'octsep cfs'!$G59*31)*1.983471/1000</f>
        <v>5363.2837658190001</v>
      </c>
      <c r="D59" s="6">
        <f xml:space="preserve"> ('octsep cfs'!$C59*30 + 'octsep cfs'!$D59*31 + 'octsep cfs'!$E59*31 + 'octsep cfs'!$F59*28+'octsep cfs'!$G59*31)*1.983471/1000</f>
        <v>3829.7215092779998</v>
      </c>
      <c r="E59" s="6">
        <f>('octsep cfs'!$D59*31 + 'octsep cfs'!$E59*31 + 'octsep cfs'!$F59*28+'octsep cfs'!$G59*31)*1.983471/1000</f>
        <v>2858.5546035480002</v>
      </c>
      <c r="F59" s="6">
        <f>('octsep cfs'!$E59*31 + 'octsep cfs'!$F59*28+'octsep cfs'!$G59*31)*1.983471/1000</f>
        <v>2192.951322723</v>
      </c>
      <c r="G59" s="6">
        <f>('octsep cfs'!$F59*28+'octsep cfs'!$G59*31)*1.983471/1000</f>
        <v>1535.2799424269999</v>
      </c>
      <c r="H59" s="6">
        <f xml:space="preserve"> 'octsep cfs'!$G59*31*1.983471/1000</f>
        <v>928.64723790300002</v>
      </c>
      <c r="I59" s="6">
        <f xml:space="preserve"> ('octsep cfs'!$H59*30 + 'octsep cfs'!$I59*31 + 'octsep cfs'!$J59*30 + 'octsep cfs'!$K59*31 + 'octsep cfs'!$L59*31 + 'octsep cfs'!$M59*30)*1.983471/1000</f>
        <v>24571.127673624</v>
      </c>
      <c r="J59" s="6">
        <f xml:space="preserve"> ('octsep cfs'!$I59*31 + 'octsep cfs'!$J59*30 + 'octsep cfs'!$K59*31 + 'octsep cfs'!$L59*31 + 'octsep cfs'!$M59*30)*1.983471/1000</f>
        <v>22969.990543584001</v>
      </c>
      <c r="K59" s="6">
        <f xml:space="preserve"> ('octsep cfs'!$J59*30 + 'octsep cfs'!$K59*31 + 'octsep cfs'!$L59*31 + 'octsep cfs'!$M59*30)*1.983471/1000</f>
        <v>18559.423436253001</v>
      </c>
      <c r="L59" s="6">
        <f xml:space="preserve"> ('octsep cfs'!$K59*31 + 'octsep cfs'!$L59*31 + 'octsep cfs'!$M59*30)*1.983471/1000</f>
        <v>12386.762510703</v>
      </c>
      <c r="M59" s="6">
        <f xml:space="preserve"> ('octsep cfs'!$L59*31 + 'octsep cfs'!$M59*30)*1.983471/1000</f>
        <v>6034.355476191</v>
      </c>
      <c r="N59" s="6">
        <f xml:space="preserve"> 'octsep cfs'!$M59*30*1.983471/1000</f>
        <v>2004.39661905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6916.5716414550006</v>
      </c>
      <c r="C60" s="6">
        <f xml:space="preserve"> ('octsep cfs'!$B60*31 + 'octsep cfs'!$C60*30 + 'octsep cfs'!$D60*31 + 'octsep cfs'!$E60*31 + 'octsep cfs'!$F60*29 + 'octsep cfs'!$G60*31)*1.983471/1000</f>
        <v>4912.1750224050002</v>
      </c>
      <c r="D60" s="6">
        <f xml:space="preserve"> ('octsep cfs'!$C60*30 + 'octsep cfs'!$D60*31 + 'octsep cfs'!$E60*31 + 'octsep cfs'!$F60*29+'octsep cfs'!$G60*31)*1.983471/1000</f>
        <v>3813.2071297320003</v>
      </c>
      <c r="E60" s="6">
        <f>('octsep cfs'!$D60*31 + 'octsep cfs'!$E60*31 + 'octsep cfs'!$F60*29+'octsep cfs'!$G60*31)*1.983471/1000</f>
        <v>2474.364204732</v>
      </c>
      <c r="F60" s="6">
        <f>('octsep cfs'!$E60*31 + 'octsep cfs'!$F60*29+'octsep cfs'!$G60*31)*1.983471/1000</f>
        <v>1820.0131548899999</v>
      </c>
      <c r="G60" s="6">
        <f>('octsep cfs'!$F60*29+'octsep cfs'!$G60*31)*1.983471/1000</f>
        <v>1179.3738400709999</v>
      </c>
      <c r="H60" s="6">
        <f xml:space="preserve"> 'octsep cfs'!$G60*31*1.983471/1000</f>
        <v>665.541793224</v>
      </c>
      <c r="I60" s="6">
        <f xml:space="preserve"> ('octsep cfs'!$H60*30 + 'octsep cfs'!$I60*31 + 'octsep cfs'!$J60*30 + 'octsep cfs'!$K60*31 + 'octsep cfs'!$L60*31 + 'octsep cfs'!$M60*30)*1.983471/1000</f>
        <v>22938.639800958001</v>
      </c>
      <c r="J60" s="6">
        <f xml:space="preserve"> ('octsep cfs'!$I60*31 + 'octsep cfs'!$J60*30 + 'octsep cfs'!$K60*31 + 'octsep cfs'!$L60*31 + 'octsep cfs'!$M60*30)*1.983471/1000</f>
        <v>21631.750593768</v>
      </c>
      <c r="K60" s="6">
        <f xml:space="preserve"> ('octsep cfs'!$J60*30 + 'octsep cfs'!$K60*31 + 'octsep cfs'!$L60*31 + 'octsep cfs'!$M60*30)*1.983471/1000</f>
        <v>19235.517295196998</v>
      </c>
      <c r="L60" s="6">
        <f xml:space="preserve"> ('octsep cfs'!$K60*31 + 'octsep cfs'!$L60*31 + 'octsep cfs'!$M60*30)*1.983471/1000</f>
        <v>12498.162175947</v>
      </c>
      <c r="M60" s="6">
        <f xml:space="preserve"> ('octsep cfs'!$L60*31 + 'octsep cfs'!$M60*30)*1.983471/1000</f>
        <v>6225.3200971290007</v>
      </c>
      <c r="N60" s="6">
        <f xml:space="preserve"> 'octsep cfs'!$M60*30*1.983471/1000</f>
        <v>2113.7057058600003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5647.7987964719996</v>
      </c>
      <c r="C61" s="6">
        <f xml:space="preserve"> ('octsep cfs'!$B61*31 + 'octsep cfs'!$C61*30 + 'octsep cfs'!$D61*31 + 'octsep cfs'!$E61*31 + 'octsep cfs'!$F61*28+'octsep cfs'!$G61*31)*1.983471/1000</f>
        <v>3534.0930906119997</v>
      </c>
      <c r="D61" s="6">
        <f xml:space="preserve"> ('octsep cfs'!$C61*30 + 'octsep cfs'!$D61*31 + 'octsep cfs'!$E61*31 + 'octsep cfs'!$F61*28+'octsep cfs'!$G61*31)*1.983471/1000</f>
        <v>2352.4858621950002</v>
      </c>
      <c r="E61" s="6">
        <f>('octsep cfs'!$D61*31 + 'octsep cfs'!$E61*31 + 'octsep cfs'!$F61*28+'octsep cfs'!$G61*31)*1.983471/1000</f>
        <v>1642.7801036850001</v>
      </c>
      <c r="F61" s="6">
        <f>('octsep cfs'!$E61*31 + 'octsep cfs'!$F61*28+'octsep cfs'!$G61*31)*1.983471/1000</f>
        <v>1190.9692115370001</v>
      </c>
      <c r="G61" s="6">
        <f>('octsep cfs'!$F61*28+'octsep cfs'!$G61*31)*1.983471/1000</f>
        <v>824.995010385</v>
      </c>
      <c r="H61" s="6">
        <f xml:space="preserve"> 'octsep cfs'!$G61*31*1.983471/1000</f>
        <v>469.33485843299997</v>
      </c>
      <c r="I61" s="6">
        <f xml:space="preserve"> ('octsep cfs'!$H61*30 + 'octsep cfs'!$I61*31 + 'octsep cfs'!$J61*30 + 'octsep cfs'!$K61*31 + 'octsep cfs'!$L61*31 + 'octsep cfs'!$M61*30)*1.983471/1000</f>
        <v>21460.584980352</v>
      </c>
      <c r="J61" s="6">
        <f xml:space="preserve"> ('octsep cfs'!$I61*31 + 'octsep cfs'!$J61*30 + 'octsep cfs'!$K61*31 + 'octsep cfs'!$L61*31 + 'octsep cfs'!$M61*30)*1.983471/1000</f>
        <v>20068.366850742001</v>
      </c>
      <c r="K61" s="6">
        <f xml:space="preserve"> ('octsep cfs'!$J61*30 + 'octsep cfs'!$K61*31 + 'octsep cfs'!$L61*31 + 'octsep cfs'!$M61*30)*1.983471/1000</f>
        <v>14929.663572369</v>
      </c>
      <c r="L61" s="6">
        <f xml:space="preserve"> ('octsep cfs'!$K61*31 + 'octsep cfs'!$L61*31 + 'octsep cfs'!$M61*30)*1.983471/1000</f>
        <v>9121.6439554589997</v>
      </c>
      <c r="M61" s="6">
        <f xml:space="preserve"> ('octsep cfs'!$L61*31 + 'octsep cfs'!$M61*30)*1.983471/1000</f>
        <v>4203.2507514690005</v>
      </c>
      <c r="N61" s="6">
        <f xml:space="preserve"> 'octsep cfs'!$M61*30*1.983471/1000</f>
        <v>1441.9040781599999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5869.939614588</v>
      </c>
      <c r="C62" s="6">
        <f xml:space="preserve"> ('octsep cfs'!$B62*31 + 'octsep cfs'!$C62*30 + 'octsep cfs'!$D62*31 + 'octsep cfs'!$E62*31 + 'octsep cfs'!$F62*28+'octsep cfs'!$G62*31)*1.983471/1000</f>
        <v>4428.0355364279994</v>
      </c>
      <c r="D62" s="6">
        <f xml:space="preserve"> ('octsep cfs'!$C62*30 + 'octsep cfs'!$D62*31 + 'octsep cfs'!$E62*31 + 'octsep cfs'!$F62*28+'octsep cfs'!$G62*31)*1.983471/1000</f>
        <v>3149.585336436</v>
      </c>
      <c r="E62" s="6">
        <f>('octsep cfs'!$D62*31 + 'octsep cfs'!$E62*31 + 'octsep cfs'!$F62*28+'octsep cfs'!$G62*31)*1.983471/1000</f>
        <v>2277.6713195460002</v>
      </c>
      <c r="F62" s="6">
        <f>('octsep cfs'!$E62*31 + 'octsep cfs'!$F62*28+'octsep cfs'!$G62*31)*1.983471/1000</f>
        <v>1699.8723329489999</v>
      </c>
      <c r="G62" s="6">
        <f>('octsep cfs'!$F62*28+'octsep cfs'!$G62*31)*1.983471/1000</f>
        <v>1210.431028989</v>
      </c>
      <c r="H62" s="6">
        <f xml:space="preserve"> 'octsep cfs'!$G62*31*1.983471/1000</f>
        <v>771.85385535299997</v>
      </c>
      <c r="I62" s="6">
        <f xml:space="preserve"> ('octsep cfs'!$H62*30 + 'octsep cfs'!$I62*31 + 'octsep cfs'!$J62*30 + 'octsep cfs'!$K62*31 + 'octsep cfs'!$L62*31 + 'octsep cfs'!$M62*30)*1.983471/1000</f>
        <v>24399.904539548999</v>
      </c>
      <c r="J62" s="6">
        <f xml:space="preserve"> ('octsep cfs'!$I62*31 + 'octsep cfs'!$J62*30 + 'octsep cfs'!$K62*31 + 'octsep cfs'!$L62*31 + 'octsep cfs'!$M62*30)*1.983471/1000</f>
        <v>23089.088059778998</v>
      </c>
      <c r="K62" s="6">
        <f xml:space="preserve"> ('octsep cfs'!$J62*30 + 'octsep cfs'!$K62*31 + 'octsep cfs'!$L62*31 + 'octsep cfs'!$M62*30)*1.983471/1000</f>
        <v>18819.942434748002</v>
      </c>
      <c r="L62" s="6">
        <f xml:space="preserve"> ('octsep cfs'!$K62*31 + 'octsep cfs'!$L62*31 + 'octsep cfs'!$M62*30)*1.983471/1000</f>
        <v>10677.635302068</v>
      </c>
      <c r="M62" s="6">
        <f xml:space="preserve"> ('octsep cfs'!$L62*31 + 'octsep cfs'!$M62*30)*1.983471/1000</f>
        <v>5102.9849326049998</v>
      </c>
      <c r="N62" s="6">
        <f xml:space="preserve"> 'octsep cfs'!$M62*30*1.983471/1000</f>
        <v>1588.04622144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5482.4427696150005</v>
      </c>
      <c r="C63" s="6">
        <f xml:space="preserve"> ('octsep cfs'!$B63*31 + 'octsep cfs'!$C63*30 + 'octsep cfs'!$D63*31 + 'octsep cfs'!$E63*31 + 'octsep cfs'!$F63*28+'octsep cfs'!$G63*31)*1.983471/1000</f>
        <v>3894.3965481750001</v>
      </c>
      <c r="D63" s="6">
        <f xml:space="preserve"> ('octsep cfs'!$C63*30 + 'octsep cfs'!$D63*31 + 'octsep cfs'!$E63*31 + 'octsep cfs'!$F63*28+'octsep cfs'!$G63*31)*1.983471/1000</f>
        <v>2898.6663375809999</v>
      </c>
      <c r="E63" s="6">
        <f>('octsep cfs'!$D63*31 + 'octsep cfs'!$E63*31 + 'octsep cfs'!$F63*28+'octsep cfs'!$G63*31)*1.983471/1000</f>
        <v>2292.9737983109999</v>
      </c>
      <c r="F63" s="6">
        <f>('octsep cfs'!$E63*31 + 'octsep cfs'!$F63*28+'octsep cfs'!$G63*31)*1.983471/1000</f>
        <v>1800.7040647050001</v>
      </c>
      <c r="G63" s="6">
        <f>('octsep cfs'!$F63*28+'octsep cfs'!$G63*31)*1.983471/1000</f>
        <v>1298.7807777420001</v>
      </c>
      <c r="H63" s="6">
        <f xml:space="preserve"> 'octsep cfs'!$G63*31*1.983471/1000</f>
        <v>840.04360486199994</v>
      </c>
      <c r="I63" s="6">
        <f xml:space="preserve"> ('octsep cfs'!$H63*30 + 'octsep cfs'!$I63*31 + 'octsep cfs'!$J63*30 + 'octsep cfs'!$K63*31 + 'octsep cfs'!$L63*31 + 'octsep cfs'!$M63*30)*1.983471/1000</f>
        <v>23045.560788684001</v>
      </c>
      <c r="J63" s="6">
        <f xml:space="preserve"> ('octsep cfs'!$I63*31 + 'octsep cfs'!$J63*30 + 'octsep cfs'!$K63*31 + 'octsep cfs'!$L63*31 + 'octsep cfs'!$M63*30)*1.983471/1000</f>
        <v>21452.218699673998</v>
      </c>
      <c r="K63" s="6">
        <f xml:space="preserve"> ('octsep cfs'!$J63*30 + 'octsep cfs'!$K63*31 + 'octsep cfs'!$L63*31 + 'octsep cfs'!$M63*30)*1.983471/1000</f>
        <v>16030.242043494</v>
      </c>
      <c r="L63" s="6">
        <f xml:space="preserve"> ('octsep cfs'!$K63*31 + 'octsep cfs'!$L63*31 + 'octsep cfs'!$M63*30)*1.983471/1000</f>
        <v>9463.9017938640009</v>
      </c>
      <c r="M63" s="6">
        <f xml:space="preserve"> ('octsep cfs'!$L63*31 + 'octsep cfs'!$M63*30)*1.983471/1000</f>
        <v>4681.4576756849992</v>
      </c>
      <c r="N63" s="6">
        <f xml:space="preserve"> 'octsep cfs'!$M63*30*1.983471/1000</f>
        <v>1882.23464016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5288.7607934069993</v>
      </c>
      <c r="C64" s="6">
        <f xml:space="preserve"> ('octsep cfs'!$B64*31 + 'octsep cfs'!$C64*30 + 'octsep cfs'!$D64*31 + 'octsep cfs'!$E64*31 + 'octsep cfs'!$F64*29 + 'octsep cfs'!$G64*31)*1.983471/1000</f>
        <v>3406.5261532470004</v>
      </c>
      <c r="D64" s="6">
        <f xml:space="preserve"> ('octsep cfs'!$C64*30 + 'octsep cfs'!$D64*31 + 'octsep cfs'!$E64*31 + 'octsep cfs'!$F64*29+'octsep cfs'!$G64*31)*1.983471/1000</f>
        <v>2607.6792410550001</v>
      </c>
      <c r="E64" s="6">
        <f>('octsep cfs'!$D64*31 + 'octsep cfs'!$E64*31 + 'octsep cfs'!$F64*29+'octsep cfs'!$G64*31)*1.983471/1000</f>
        <v>1986.694140375</v>
      </c>
      <c r="F64" s="6">
        <f>('octsep cfs'!$E64*31 + 'octsep cfs'!$F64*29+'octsep cfs'!$G64*31)*1.983471/1000</f>
        <v>1475.3017628579998</v>
      </c>
      <c r="G64" s="6">
        <f>('octsep cfs'!$F64*29+'octsep cfs'!$G64*31)*1.983471/1000</f>
        <v>1027.18012677</v>
      </c>
      <c r="H64" s="6">
        <f xml:space="preserve"> 'octsep cfs'!$G64*31*1.983471/1000</f>
        <v>588.06741596400002</v>
      </c>
      <c r="I64" s="6">
        <f xml:space="preserve"> ('octsep cfs'!$H64*30 + 'octsep cfs'!$I64*31 + 'octsep cfs'!$J64*30 + 'octsep cfs'!$K64*31 + 'octsep cfs'!$L64*31 + 'octsep cfs'!$M64*30)*1.983471/1000</f>
        <v>23430.530691603002</v>
      </c>
      <c r="J64" s="6">
        <f xml:space="preserve"> ('octsep cfs'!$I64*31 + 'octsep cfs'!$J64*30 + 'octsep cfs'!$K64*31 + 'octsep cfs'!$L64*31 + 'octsep cfs'!$M64*30)*1.983471/1000</f>
        <v>21309.803498403002</v>
      </c>
      <c r="K64" s="6">
        <f xml:space="preserve"> ('octsep cfs'!$J64*30 + 'octsep cfs'!$K64*31 + 'octsep cfs'!$L64*31 + 'octsep cfs'!$M64*30)*1.983471/1000</f>
        <v>16785.361354019999</v>
      </c>
      <c r="L64" s="6">
        <f xml:space="preserve"> ('octsep cfs'!$K64*31 + 'octsep cfs'!$L64*31 + 'octsep cfs'!$M64*30)*1.983471/1000</f>
        <v>10184.3301966</v>
      </c>
      <c r="M64" s="6">
        <f xml:space="preserve"> ('octsep cfs'!$L64*31 + 'octsep cfs'!$M64*30)*1.983471/1000</f>
        <v>5242.4487290279994</v>
      </c>
      <c r="N64" s="6">
        <f xml:space="preserve"> 'octsep cfs'!$M64*30*1.983471/1000</f>
        <v>1836.77348484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6620.9947930349999</v>
      </c>
      <c r="C65" s="6">
        <f xml:space="preserve"> ('octsep cfs'!$B65*31 + 'octsep cfs'!$C65*30 + 'octsep cfs'!$D65*31 + 'octsep cfs'!$E65*31 + 'octsep cfs'!$F65*28+'octsep cfs'!$G65*31)*1.983471/1000</f>
        <v>4784.2213081949994</v>
      </c>
      <c r="D65" s="6">
        <f xml:space="preserve"> ('octsep cfs'!$C65*30 + 'octsep cfs'!$D65*31 + 'octsep cfs'!$E65*31 + 'octsep cfs'!$F65*28+'octsep cfs'!$G65*31)*1.983471/1000</f>
        <v>3328.0104537120001</v>
      </c>
      <c r="E65" s="6">
        <f>('octsep cfs'!$D65*31 + 'octsep cfs'!$E65*31 + 'octsep cfs'!$F65*28+'octsep cfs'!$G65*31)*1.983471/1000</f>
        <v>2269.0749562320002</v>
      </c>
      <c r="F65" s="6">
        <f>('octsep cfs'!$E65*31 + 'octsep cfs'!$F65*28+'octsep cfs'!$G65*31)*1.983471/1000</f>
        <v>1598.6141549279998</v>
      </c>
      <c r="G65" s="6">
        <f>('octsep cfs'!$F65*28+'octsep cfs'!$G65*31)*1.983471/1000</f>
        <v>1013.498143812</v>
      </c>
      <c r="H65" s="6">
        <f xml:space="preserve"> 'octsep cfs'!$G65*31*1.983471/1000</f>
        <v>566.42378041200004</v>
      </c>
      <c r="I65" s="6">
        <f xml:space="preserve"> ('octsep cfs'!$H65*30 + 'octsep cfs'!$I65*31 + 'octsep cfs'!$J65*30 + 'octsep cfs'!$K65*31 + 'octsep cfs'!$L65*31 + 'octsep cfs'!$M65*30)*1.983471/1000</f>
        <v>22289.872221981001</v>
      </c>
      <c r="J65" s="6">
        <f xml:space="preserve"> ('octsep cfs'!$I65*31 + 'octsep cfs'!$J65*30 + 'octsep cfs'!$K65*31 + 'octsep cfs'!$L65*31 + 'octsep cfs'!$M65*30)*1.983471/1000</f>
        <v>20828.867318091001</v>
      </c>
      <c r="K65" s="6">
        <f xml:space="preserve"> ('octsep cfs'!$J65*30 + 'octsep cfs'!$K65*31 + 'octsep cfs'!$L65*31 + 'octsep cfs'!$M65*30)*1.983471/1000</f>
        <v>16755.067801436999</v>
      </c>
      <c r="L65" s="6">
        <f xml:space="preserve"> ('octsep cfs'!$K65*31 + 'octsep cfs'!$L65*31 + 'octsep cfs'!$M65*30)*1.983471/1000</f>
        <v>10281.792011127001</v>
      </c>
      <c r="M65" s="6">
        <f xml:space="preserve"> ('octsep cfs'!$L65*31 + 'octsep cfs'!$M65*30)*1.983471/1000</f>
        <v>5463.7465719689999</v>
      </c>
      <c r="N65" s="6">
        <f xml:space="preserve"> 'octsep cfs'!$M65*30*1.983471/1000</f>
        <v>1718.59828266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6452.639758026</v>
      </c>
      <c r="C66" s="6">
        <f xml:space="preserve"> ('octsep cfs'!$B66*31 + 'octsep cfs'!$C66*30 + 'octsep cfs'!$D66*31 + 'octsep cfs'!$E66*31 + 'octsep cfs'!$F66*28+'octsep cfs'!$G66*31)*1.983471/1000</f>
        <v>4734.0414753659998</v>
      </c>
      <c r="D66" s="6">
        <f xml:space="preserve"> ('octsep cfs'!$C66*30 + 'octsep cfs'!$D66*31 + 'octsep cfs'!$E66*31 + 'octsep cfs'!$F66*28+'octsep cfs'!$G66*31)*1.983471/1000</f>
        <v>3663.5423419559997</v>
      </c>
      <c r="E66" s="6">
        <f>('octsep cfs'!$D66*31 + 'octsep cfs'!$E66*31 + 'octsep cfs'!$F66*28+'octsep cfs'!$G66*31)*1.983471/1000</f>
        <v>2506.6035423660001</v>
      </c>
      <c r="F66" s="6">
        <f>('octsep cfs'!$E66*31 + 'octsep cfs'!$F66*28+'octsep cfs'!$G66*31)*1.983471/1000</f>
        <v>1812.1010890709999</v>
      </c>
      <c r="G66" s="6">
        <f>('octsep cfs'!$F66*28+'octsep cfs'!$G66*31)*1.983471/1000</f>
        <v>1198.8237566969999</v>
      </c>
      <c r="H66" s="6">
        <f xml:space="preserve"> 'octsep cfs'!$G66*31*1.983471/1000</f>
        <v>696.10113092100005</v>
      </c>
      <c r="I66" s="6">
        <f xml:space="preserve"> ('octsep cfs'!$H66*30 + 'octsep cfs'!$I66*31 + 'octsep cfs'!$J66*30 + 'octsep cfs'!$K66*31 + 'octsep cfs'!$L66*31 + 'octsep cfs'!$M66*30)*1.983471/1000</f>
        <v>26073.965964375002</v>
      </c>
      <c r="J66" s="6">
        <f xml:space="preserve"> ('octsep cfs'!$I66*31 + 'octsep cfs'!$J66*30 + 'octsep cfs'!$K66*31 + 'octsep cfs'!$L66*31 + 'octsep cfs'!$M66*30)*1.983471/1000</f>
        <v>23954.250341384999</v>
      </c>
      <c r="K66" s="6">
        <f xml:space="preserve"> ('octsep cfs'!$J66*30 + 'octsep cfs'!$K66*31 + 'octsep cfs'!$L66*31 + 'octsep cfs'!$M66*30)*1.983471/1000</f>
        <v>19842.758925317998</v>
      </c>
      <c r="L66" s="6">
        <f xml:space="preserve"> ('octsep cfs'!$K66*31 + 'octsep cfs'!$L66*31 + 'octsep cfs'!$M66*30)*1.983471/1000</f>
        <v>12677.985640278001</v>
      </c>
      <c r="M66" s="6">
        <f xml:space="preserve"> ('octsep cfs'!$L66*31 + 'octsep cfs'!$M66*30)*1.983471/1000</f>
        <v>5838.4738306440004</v>
      </c>
      <c r="N66" s="6">
        <f xml:space="preserve"> 'octsep cfs'!$M66*30*1.983471/1000</f>
        <v>1834.1553031200001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7551.4569069029994</v>
      </c>
      <c r="C67" s="6">
        <f xml:space="preserve"> ('octsep cfs'!$B67*31 + 'octsep cfs'!$C67*30 + 'octsep cfs'!$D67*31 + 'octsep cfs'!$E67*31 + 'octsep cfs'!$F67*28+'octsep cfs'!$G67*31)*1.983471/1000</f>
        <v>5717.3016037830002</v>
      </c>
      <c r="D67" s="6">
        <f xml:space="preserve"> ('octsep cfs'!$C67*30 + 'octsep cfs'!$D67*31 + 'octsep cfs'!$E67*31 + 'octsep cfs'!$F67*28+'octsep cfs'!$G67*31)*1.983471/1000</f>
        <v>4611.3856121969993</v>
      </c>
      <c r="E67" s="6">
        <f>('octsep cfs'!$D67*31 + 'octsep cfs'!$E67*31 + 'octsep cfs'!$F67*28+'octsep cfs'!$G67*31)*1.983471/1000</f>
        <v>3029.8253409270001</v>
      </c>
      <c r="F67" s="6">
        <f>('octsep cfs'!$E67*31 + 'octsep cfs'!$F67*28+'octsep cfs'!$G67*31)*1.983471/1000</f>
        <v>2093.3691776969999</v>
      </c>
      <c r="G67" s="6">
        <f>('octsep cfs'!$F67*28+'octsep cfs'!$G67*31)*1.983471/1000</f>
        <v>1389.3976338480002</v>
      </c>
      <c r="H67" s="6">
        <f xml:space="preserve"> 'octsep cfs'!$G67*31*1.983471/1000</f>
        <v>599.38113454799998</v>
      </c>
      <c r="I67" s="6">
        <f xml:space="preserve"> ('octsep cfs'!$H67*30 + 'octsep cfs'!$I67*31 + 'octsep cfs'!$J67*30 + 'octsep cfs'!$K67*31 + 'octsep cfs'!$L67*31 + 'octsep cfs'!$M67*30)*1.983471/1000</f>
        <v>28064.273988912002</v>
      </c>
      <c r="J67" s="6">
        <f xml:space="preserve"> ('octsep cfs'!$I67*31 + 'octsep cfs'!$J67*30 + 'octsep cfs'!$K67*31 + 'octsep cfs'!$L67*31 + 'octsep cfs'!$M67*30)*1.983471/1000</f>
        <v>26372.512068881999</v>
      </c>
      <c r="K67" s="6">
        <f xml:space="preserve"> ('octsep cfs'!$J67*30 + 'octsep cfs'!$K67*31 + 'octsep cfs'!$L67*31 + 'octsep cfs'!$M67*30)*1.983471/1000</f>
        <v>21250.410442779001</v>
      </c>
      <c r="L67" s="6">
        <f xml:space="preserve"> ('octsep cfs'!$K67*31 + 'octsep cfs'!$L67*31 + 'octsep cfs'!$M67*30)*1.983471/1000</f>
        <v>14511.746232669</v>
      </c>
      <c r="M67" s="6">
        <f xml:space="preserve"> ('octsep cfs'!$L67*31 + 'octsep cfs'!$M67*30)*1.983471/1000</f>
        <v>7089.3934531559999</v>
      </c>
      <c r="N67" s="6">
        <f xml:space="preserve"> 'octsep cfs'!$M67*30*1.983471/1000</f>
        <v>2086.3933101899997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6380.3640582569997</v>
      </c>
      <c r="C68" s="6">
        <f xml:space="preserve"> ('octsep cfs'!$B68*31 + 'octsep cfs'!$C68*30 + 'octsep cfs'!$D68*31 + 'octsep cfs'!$E68*31 + 'octsep cfs'!$F68*29 + 'octsep cfs'!$G68*31)*1.983471/1000</f>
        <v>4293.9707480670004</v>
      </c>
      <c r="D68" s="6">
        <f xml:space="preserve"> ('octsep cfs'!$C68*30 + 'octsep cfs'!$D68*31 + 'octsep cfs'!$E68*31 + 'octsep cfs'!$F68*29+'octsep cfs'!$G68*31)*1.983471/1000</f>
        <v>3211.2970696589996</v>
      </c>
      <c r="E68" s="6">
        <f>('octsep cfs'!$D68*31 + 'octsep cfs'!$E68*31 + 'octsep cfs'!$F68*29+'octsep cfs'!$G68*31)*1.983471/1000</f>
        <v>2537.8293263189998</v>
      </c>
      <c r="F68" s="6">
        <f>('octsep cfs'!$E68*31 + 'octsep cfs'!$F68*29+'octsep cfs'!$G68*31)*1.983471/1000</f>
        <v>1957.386372879</v>
      </c>
      <c r="G68" s="6">
        <f>('octsep cfs'!$F68*29+'octsep cfs'!$G68*31)*1.983471/1000</f>
        <v>1415.6191204679999</v>
      </c>
      <c r="H68" s="6">
        <f xml:space="preserve"> 'octsep cfs'!$G68*31*1.983471/1000</f>
        <v>833.27996875200006</v>
      </c>
      <c r="I68" s="6">
        <f xml:space="preserve"> ('octsep cfs'!$H68*30 + 'octsep cfs'!$I68*31 + 'octsep cfs'!$J68*30 + 'octsep cfs'!$K68*31 + 'octsep cfs'!$L68*31 + 'octsep cfs'!$M68*30)*1.983471/1000</f>
        <v>22391.505276020998</v>
      </c>
      <c r="J68" s="6">
        <f xml:space="preserve"> ('octsep cfs'!$I68*31 + 'octsep cfs'!$J68*30 + 'octsep cfs'!$K68*31 + 'octsep cfs'!$L68*31 + 'octsep cfs'!$M68*30)*1.983471/1000</f>
        <v>20427.392952980998</v>
      </c>
      <c r="K68" s="6">
        <f xml:space="preserve"> ('octsep cfs'!$J68*30 + 'octsep cfs'!$K68*31 + 'octsep cfs'!$L68*31 + 'octsep cfs'!$M68*30)*1.983471/1000</f>
        <v>15657.676768208999</v>
      </c>
      <c r="L68" s="6">
        <f xml:space="preserve"> ('octsep cfs'!$K68*31 + 'octsep cfs'!$L68*31 + 'octsep cfs'!$M68*30)*1.983471/1000</f>
        <v>8718.9001689090001</v>
      </c>
      <c r="M68" s="6">
        <f xml:space="preserve"> ('octsep cfs'!$L68*31 + 'octsep cfs'!$M68*30)*1.983471/1000</f>
        <v>4482.1585096049994</v>
      </c>
      <c r="N68" s="6">
        <f xml:space="preserve"> 'octsep cfs'!$M68*30*1.983471/1000</f>
        <v>1630.05613722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6191.6090240129997</v>
      </c>
      <c r="C69" s="6">
        <f xml:space="preserve"> ('octsep cfs'!$B69*31 + 'octsep cfs'!$C69*30 + 'octsep cfs'!$D69*31 + 'octsep cfs'!$E69*31 + 'octsep cfs'!$F69*28+'octsep cfs'!$G69*31)*1.983471/1000</f>
        <v>4561.5528867929997</v>
      </c>
      <c r="D69" s="6">
        <f xml:space="preserve"> ('octsep cfs'!$C69*30 + 'octsep cfs'!$D69*31 + 'octsep cfs'!$E69*31 + 'octsep cfs'!$F69*28+'octsep cfs'!$G69*31)*1.983471/1000</f>
        <v>2955.0048478650001</v>
      </c>
      <c r="E69" s="6">
        <f>('octsep cfs'!$D69*31 + 'octsep cfs'!$E69*31 + 'octsep cfs'!$F69*28+'octsep cfs'!$G69*31)*1.983471/1000</f>
        <v>2064.7040548049999</v>
      </c>
      <c r="F69" s="6">
        <f>('octsep cfs'!$E69*31 + 'octsep cfs'!$F69*28+'octsep cfs'!$G69*31)*1.983471/1000</f>
        <v>1452.6564744510001</v>
      </c>
      <c r="G69" s="6">
        <f>('octsep cfs'!$F69*28+'octsep cfs'!$G69*31)*1.983471/1000</f>
        <v>914.82442850399991</v>
      </c>
      <c r="H69" s="6">
        <f xml:space="preserve"> 'octsep cfs'!$G69*31*1.983471/1000</f>
        <v>537.89353354800005</v>
      </c>
      <c r="I69" s="6">
        <f xml:space="preserve"> ('octsep cfs'!$H69*30 + 'octsep cfs'!$I69*31 + 'octsep cfs'!$J69*30 + 'octsep cfs'!$K69*31 + 'octsep cfs'!$L69*31 + 'octsep cfs'!$M69*30)*1.983471/1000</f>
        <v>19305.819441321</v>
      </c>
      <c r="J69" s="6">
        <f xml:space="preserve"> ('octsep cfs'!$I69*31 + 'octsep cfs'!$J69*30 + 'octsep cfs'!$K69*31 + 'octsep cfs'!$L69*31 + 'octsep cfs'!$M69*30)*1.983471/1000</f>
        <v>18155.664112551</v>
      </c>
      <c r="K69" s="6">
        <f xml:space="preserve"> ('octsep cfs'!$J69*30 + 'octsep cfs'!$K69*31 + 'octsep cfs'!$L69*31 + 'octsep cfs'!$M69*30)*1.983471/1000</f>
        <v>12768.550926138001</v>
      </c>
      <c r="L69" s="6">
        <f xml:space="preserve"> ('octsep cfs'!$K69*31 + 'octsep cfs'!$L69*31 + 'octsep cfs'!$M69*30)*1.983471/1000</f>
        <v>8343.9428275980008</v>
      </c>
      <c r="M69" s="6">
        <f xml:space="preserve"> ('octsep cfs'!$L69*31 + 'octsep cfs'!$M69*30)*1.983471/1000</f>
        <v>4723.3684179149996</v>
      </c>
      <c r="N69" s="6">
        <f xml:space="preserve"> 'octsep cfs'!$M69*30*1.983471/1000</f>
        <v>1580.4296928000001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5467.3188032400003</v>
      </c>
      <c r="C70" s="6">
        <f xml:space="preserve"> ('octsep cfs'!$B70*31 + 'octsep cfs'!$C70*30 + 'octsep cfs'!$D70*31 + 'octsep cfs'!$E70*31 + 'octsep cfs'!$F70*28+'octsep cfs'!$G70*31)*1.983471/1000</f>
        <v>3886.88911044</v>
      </c>
      <c r="D70" s="6">
        <f xml:space="preserve"> ('octsep cfs'!$C70*30 + 'octsep cfs'!$D70*31 + 'octsep cfs'!$E70*31 + 'octsep cfs'!$F70*28+'octsep cfs'!$G70*31)*1.983471/1000</f>
        <v>2943.7307987009999</v>
      </c>
      <c r="E70" s="6">
        <f>('octsep cfs'!$D70*31 + 'octsep cfs'!$E70*31 + 'octsep cfs'!$F70*28+'octsep cfs'!$G70*31)*1.983471/1000</f>
        <v>2303.7638805510001</v>
      </c>
      <c r="F70" s="6">
        <f>('octsep cfs'!$E70*31 + 'octsep cfs'!$F70*28+'octsep cfs'!$G70*31)*1.983471/1000</f>
        <v>1700.754977544</v>
      </c>
      <c r="G70" s="6">
        <f>('octsep cfs'!$F70*28+'octsep cfs'!$G70*31)*1.983471/1000</f>
        <v>1122.833015745</v>
      </c>
      <c r="H70" s="6">
        <f xml:space="preserve"> 'octsep cfs'!$G70*31*1.983471/1000</f>
        <v>685.03336274100002</v>
      </c>
      <c r="I70" s="6">
        <f xml:space="preserve"> ('octsep cfs'!$H70*30 + 'octsep cfs'!$I70*31 + 'octsep cfs'!$J70*30 + 'octsep cfs'!$K70*31 + 'octsep cfs'!$L70*31 + 'octsep cfs'!$M70*30)*1.983471/1000</f>
        <v>24536.347509638999</v>
      </c>
      <c r="J70" s="6">
        <f xml:space="preserve"> ('octsep cfs'!$I70*31 + 'octsep cfs'!$J70*30 + 'octsep cfs'!$K70*31 + 'octsep cfs'!$L70*31 + 'octsep cfs'!$M70*30)*1.983471/1000</f>
        <v>22205.570737539001</v>
      </c>
      <c r="K70" s="6">
        <f xml:space="preserve"> ('octsep cfs'!$J70*30 + 'octsep cfs'!$K70*31 + 'octsep cfs'!$L70*31 + 'octsep cfs'!$M70*30)*1.983471/1000</f>
        <v>17103.206631356999</v>
      </c>
      <c r="L70" s="6">
        <f xml:space="preserve"> ('octsep cfs'!$K70*31 + 'octsep cfs'!$L70*31 + 'octsep cfs'!$M70*30)*1.983471/1000</f>
        <v>11156.720903937001</v>
      </c>
      <c r="M70" s="6">
        <f xml:space="preserve"> ('octsep cfs'!$L70*31 + 'octsep cfs'!$M70*30)*1.983471/1000</f>
        <v>5415.746573769</v>
      </c>
      <c r="N70" s="6">
        <f xml:space="preserve"> 'octsep cfs'!$M70*30*1.983471/1000</f>
        <v>1915.31893644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5841.9429214230004</v>
      </c>
      <c r="C71" s="6">
        <f xml:space="preserve"> ('octsep cfs'!$B71*31 + 'octsep cfs'!$C71*30 + 'octsep cfs'!$D71*31 + 'octsep cfs'!$E71*31 + 'octsep cfs'!$F71*28+'octsep cfs'!$G71*31)*1.983471/1000</f>
        <v>3926.6239849829999</v>
      </c>
      <c r="D71" s="6">
        <f xml:space="preserve"> ('octsep cfs'!$C71*30 + 'octsep cfs'!$D71*31 + 'octsep cfs'!$E71*31 + 'octsep cfs'!$F71*28+'octsep cfs'!$G71*31)*1.983471/1000</f>
        <v>2909.5575768419999</v>
      </c>
      <c r="E71" s="6">
        <f>('octsep cfs'!$D71*31 + 'octsep cfs'!$E71*31 + 'octsep cfs'!$F71*28+'octsep cfs'!$G71*31)*1.983471/1000</f>
        <v>2332.0104910619998</v>
      </c>
      <c r="F71" s="6">
        <f>('octsep cfs'!$E71*31 + 'octsep cfs'!$F71*28+'octsep cfs'!$G71*31)*1.983471/1000</f>
        <v>1719.655472703</v>
      </c>
      <c r="G71" s="6">
        <f>('octsep cfs'!$F71*28+'octsep cfs'!$G71*31)*1.983471/1000</f>
        <v>1182.622765569</v>
      </c>
      <c r="H71" s="6">
        <f xml:space="preserve"> 'octsep cfs'!$G71*31*1.983471/1000</f>
        <v>619.36460487299996</v>
      </c>
      <c r="I71" s="6">
        <f xml:space="preserve"> ('octsep cfs'!$H71*30 + 'octsep cfs'!$I71*31 + 'octsep cfs'!$J71*30 + 'octsep cfs'!$K71*31 + 'octsep cfs'!$L71*31 + 'octsep cfs'!$M71*30)*1.983471/1000</f>
        <v>22995.977980625998</v>
      </c>
      <c r="J71" s="6">
        <f xml:space="preserve"> ('octsep cfs'!$I71*31 + 'octsep cfs'!$J71*30 + 'octsep cfs'!$K71*31 + 'octsep cfs'!$L71*31 + 'octsep cfs'!$M71*30)*1.983471/1000</f>
        <v>21849.214387265998</v>
      </c>
      <c r="K71" s="6">
        <f xml:space="preserve"> ('octsep cfs'!$J71*30 + 'octsep cfs'!$K71*31 + 'octsep cfs'!$L71*31 + 'octsep cfs'!$M71*30)*1.983471/1000</f>
        <v>17687.856526788</v>
      </c>
      <c r="L71" s="6">
        <f xml:space="preserve"> ('octsep cfs'!$K71*31 + 'octsep cfs'!$L71*31 + 'octsep cfs'!$M71*30)*1.983471/1000</f>
        <v>10852.141080648</v>
      </c>
      <c r="M71" s="6">
        <f xml:space="preserve"> ('octsep cfs'!$L71*31 + 'octsep cfs'!$M71*30)*1.983471/1000</f>
        <v>5644.8176395589999</v>
      </c>
      <c r="N71" s="6">
        <f xml:space="preserve"> 'octsep cfs'!$M71*30*1.983471/1000</f>
        <v>2176.3635547500003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8688.7474427670004</v>
      </c>
      <c r="C72" s="6">
        <f xml:space="preserve"> ('octsep cfs'!$B72*31 + 'octsep cfs'!$C72*30 + 'octsep cfs'!$D72*31 + 'octsep cfs'!$E72*31 + 'octsep cfs'!$F72*29 + 'octsep cfs'!$G72*31)*1.983471/1000</f>
        <v>6512.3838880169997</v>
      </c>
      <c r="D72" s="6">
        <f xml:space="preserve"> ('octsep cfs'!$C72*30 + 'octsep cfs'!$D72*31 + 'octsep cfs'!$E72*31 + 'octsep cfs'!$F72*29+'octsep cfs'!$G72*31)*1.983471/1000</f>
        <v>4762.2623007539996</v>
      </c>
      <c r="E72" s="6">
        <f>('octsep cfs'!$D72*31 + 'octsep cfs'!$E72*31 + 'octsep cfs'!$F72*29+'octsep cfs'!$G72*31)*1.983471/1000</f>
        <v>3454.7185481340002</v>
      </c>
      <c r="F72" s="6">
        <f>('octsep cfs'!$E72*31 + 'octsep cfs'!$F72*29+'octsep cfs'!$G72*31)*1.983471/1000</f>
        <v>2293.7711536530001</v>
      </c>
      <c r="G72" s="6">
        <f>('octsep cfs'!$F72*29+'octsep cfs'!$G72*31)*1.983471/1000</f>
        <v>1494.1863902489999</v>
      </c>
      <c r="H72" s="6">
        <f xml:space="preserve"> 'octsep cfs'!$G72*31*1.983471/1000</f>
        <v>819.81418413300003</v>
      </c>
      <c r="I72" s="6">
        <f xml:space="preserve"> ('octsep cfs'!$H72*30 + 'octsep cfs'!$I72*31 + 'octsep cfs'!$J72*30 + 'octsep cfs'!$K72*31 + 'octsep cfs'!$L72*31 + 'octsep cfs'!$M72*30)*1.983471/1000</f>
        <v>27414.941120699998</v>
      </c>
      <c r="J72" s="6">
        <f xml:space="preserve"> ('octsep cfs'!$I72*31 + 'octsep cfs'!$J72*30 + 'octsep cfs'!$K72*31 + 'octsep cfs'!$L72*31 + 'octsep cfs'!$M72*30)*1.983471/1000</f>
        <v>25447.55607051</v>
      </c>
      <c r="K72" s="6">
        <f xml:space="preserve"> ('octsep cfs'!$J72*30 + 'octsep cfs'!$K72*31 + 'octsep cfs'!$L72*31 + 'octsep cfs'!$M72*30)*1.983471/1000</f>
        <v>21624.994891541999</v>
      </c>
      <c r="L72" s="6">
        <f xml:space="preserve"> ('octsep cfs'!$K72*31 + 'octsep cfs'!$L72*31 + 'octsep cfs'!$M72*30)*1.983471/1000</f>
        <v>14092.010050062001</v>
      </c>
      <c r="M72" s="6">
        <f xml:space="preserve"> ('octsep cfs'!$L72*31 + 'octsep cfs'!$M72*30)*1.983471/1000</f>
        <v>6201.675139338</v>
      </c>
      <c r="N72" s="6">
        <f xml:space="preserve"> 'octsep cfs'!$M72*30*1.983471/1000</f>
        <v>2140.54206849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7349.3987326619999</v>
      </c>
      <c r="C73" s="6">
        <f xml:space="preserve"> ('octsep cfs'!$B73*31 + 'octsep cfs'!$C73*30 + 'octsep cfs'!$D73*31 + 'octsep cfs'!$E73*31 + 'octsep cfs'!$F73*28+'octsep cfs'!$G73*31)*1.983471/1000</f>
        <v>5208.8566641719999</v>
      </c>
      <c r="D73" s="6">
        <f xml:space="preserve"> ('octsep cfs'!$C73*30 + 'octsep cfs'!$D73*31 + 'octsep cfs'!$E73*31 + 'octsep cfs'!$F73*28+'octsep cfs'!$G73*31)*1.983471/1000</f>
        <v>3643.2593675099997</v>
      </c>
      <c r="E73" s="6">
        <f>('octsep cfs'!$D73*31 + 'octsep cfs'!$E73*31 + 'octsep cfs'!$F73*28+'octsep cfs'!$G73*31)*1.983471/1000</f>
        <v>2639.3651902799998</v>
      </c>
      <c r="F73" s="6">
        <f>('octsep cfs'!$E73*31 + 'octsep cfs'!$F73*28+'octsep cfs'!$G73*31)*1.983471/1000</f>
        <v>1916.3324901210001</v>
      </c>
      <c r="G73" s="6">
        <f>('octsep cfs'!$F73*28+'octsep cfs'!$G73*31)*1.983471/1000</f>
        <v>1363.7434199339998</v>
      </c>
      <c r="H73" s="6">
        <f xml:space="preserve"> 'octsep cfs'!$G73*31*1.983471/1000</f>
        <v>780.76955749799993</v>
      </c>
      <c r="I73" s="6">
        <f xml:space="preserve"> ('octsep cfs'!$H73*30 + 'octsep cfs'!$I73*31 + 'octsep cfs'!$J73*30 + 'octsep cfs'!$K73*31 + 'octsep cfs'!$L73*31 + 'octsep cfs'!$M73*30)*1.983471/1000</f>
        <v>29104.082875538999</v>
      </c>
      <c r="J73" s="6">
        <f xml:space="preserve"> ('octsep cfs'!$I73*31 + 'octsep cfs'!$J73*30 + 'octsep cfs'!$K73*31 + 'octsep cfs'!$L73*31 + 'octsep cfs'!$M73*30)*1.983471/1000</f>
        <v>27838.013501529</v>
      </c>
      <c r="K73" s="6">
        <f xml:space="preserve"> ('octsep cfs'!$J73*30 + 'octsep cfs'!$K73*31 + 'octsep cfs'!$L73*31 + 'octsep cfs'!$M73*30)*1.983471/1000</f>
        <v>22396.606763432999</v>
      </c>
      <c r="L73" s="6">
        <f xml:space="preserve"> ('octsep cfs'!$K73*31 + 'octsep cfs'!$L73*31 + 'octsep cfs'!$M73*30)*1.983471/1000</f>
        <v>14023.364102223</v>
      </c>
      <c r="M73" s="6">
        <f xml:space="preserve"> ('octsep cfs'!$L73*31 + 'octsep cfs'!$M73*30)*1.983471/1000</f>
        <v>6823.1045375220001</v>
      </c>
      <c r="N73" s="6">
        <f xml:space="preserve"> 'octsep cfs'!$M73*30*1.983471/1000</f>
        <v>2744.5089879899997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10090.696481102999</v>
      </c>
      <c r="C74" s="6">
        <f xml:space="preserve"> ('octsep cfs'!$B74*31 + 'octsep cfs'!$C74*30 + 'octsep cfs'!$D74*31 + 'octsep cfs'!$E74*31 + 'octsep cfs'!$F74*28+'octsep cfs'!$G74*31)*1.983471/1000</f>
        <v>7346.1874931129996</v>
      </c>
      <c r="D74" s="6">
        <f xml:space="preserve"> ('octsep cfs'!$C74*30 + 'octsep cfs'!$D74*31 + 'octsep cfs'!$E74*31 + 'octsep cfs'!$F74*28+'octsep cfs'!$G74*31)*1.983471/1000</f>
        <v>4364.1618198149999</v>
      </c>
      <c r="E74" s="6">
        <f>('octsep cfs'!$D74*31 + 'octsep cfs'!$E74*31 + 'octsep cfs'!$F74*28+'octsep cfs'!$G74*31)*1.983471/1000</f>
        <v>3007.4676558150004</v>
      </c>
      <c r="F74" s="6">
        <f>('octsep cfs'!$E74*31 + 'octsep cfs'!$F74*28+'octsep cfs'!$G74*31)*1.983471/1000</f>
        <v>2149.2852086580001</v>
      </c>
      <c r="G74" s="6">
        <f>('octsep cfs'!$F74*28+'octsep cfs'!$G74*31)*1.983471/1000</f>
        <v>1522.603579266</v>
      </c>
      <c r="H74" s="6">
        <f xml:space="preserve"> 'octsep cfs'!$G74*31*1.983471/1000</f>
        <v>861.93319081799996</v>
      </c>
      <c r="I74" s="6">
        <f xml:space="preserve"> ('octsep cfs'!$H74*30 + 'octsep cfs'!$I74*31 + 'octsep cfs'!$J74*30 + 'octsep cfs'!$K74*31 + 'octsep cfs'!$L74*31 + 'octsep cfs'!$M74*30)*1.983471/1000</f>
        <v>22746.483113949002</v>
      </c>
      <c r="J74" s="6">
        <f xml:space="preserve"> ('octsep cfs'!$I74*31 + 'octsep cfs'!$J74*30 + 'octsep cfs'!$K74*31 + 'octsep cfs'!$L74*31 + 'octsep cfs'!$M74*30)*1.983471/1000</f>
        <v>21159.329454458999</v>
      </c>
      <c r="K74" s="6">
        <f xml:space="preserve"> ('octsep cfs'!$J74*30 + 'octsep cfs'!$K74*31 + 'octsep cfs'!$L74*31 + 'octsep cfs'!$M74*30)*1.983471/1000</f>
        <v>14839.695311279998</v>
      </c>
      <c r="L74" s="6">
        <f xml:space="preserve"> ('octsep cfs'!$K74*31 + 'octsep cfs'!$L74*31 + 'octsep cfs'!$M74*30)*1.983471/1000</f>
        <v>9872.8260760499998</v>
      </c>
      <c r="M74" s="6">
        <f xml:space="preserve"> ('octsep cfs'!$L74*31 + 'octsep cfs'!$M74*30)*1.983471/1000</f>
        <v>5079.0682392870003</v>
      </c>
      <c r="N74" s="6">
        <f xml:space="preserve"> 'octsep cfs'!$M74*30*1.983471/1000</f>
        <v>1879.4379460499999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5883.7227545670003</v>
      </c>
      <c r="C75" s="6">
        <f xml:space="preserve"> ('octsep cfs'!$B75*31 + 'octsep cfs'!$C75*30 + 'octsep cfs'!$D75*31 + 'octsep cfs'!$E75*31 + 'octsep cfs'!$F75*28+'octsep cfs'!$G75*31)*1.983471/1000</f>
        <v>4004.2848085170003</v>
      </c>
      <c r="D75" s="6">
        <f xml:space="preserve"> ('octsep cfs'!$C75*30 + 'octsep cfs'!$D75*31 + 'octsep cfs'!$E75*31 + 'octsep cfs'!$F75*28+'octsep cfs'!$G75*31)*1.983471/1000</f>
        <v>3128.9473206810003</v>
      </c>
      <c r="E75" s="6">
        <f>('octsep cfs'!$D75*31 + 'octsep cfs'!$E75*31 + 'octsep cfs'!$F75*28+'octsep cfs'!$G75*31)*1.983471/1000</f>
        <v>2475.7109815409999</v>
      </c>
      <c r="F75" s="6">
        <f>('octsep cfs'!$E75*31 + 'octsep cfs'!$F75*28+'octsep cfs'!$G75*31)*1.983471/1000</f>
        <v>1843.4954680590001</v>
      </c>
      <c r="G75" s="6">
        <f>('octsep cfs'!$F75*28+'octsep cfs'!$G75*31)*1.983471/1000</f>
        <v>1237.227722199</v>
      </c>
      <c r="H75" s="6">
        <f xml:space="preserve"> 'octsep cfs'!$G75*31*1.983471/1000</f>
        <v>719.34344409899995</v>
      </c>
      <c r="I75" s="6">
        <f xml:space="preserve"> ('octsep cfs'!$H75*30 + 'octsep cfs'!$I75*31 + 'octsep cfs'!$J75*30 + 'octsep cfs'!$K75*31 + 'octsep cfs'!$L75*31 + 'octsep cfs'!$M75*30)*1.983471/1000</f>
        <v>28291.992327479998</v>
      </c>
      <c r="J75" s="6">
        <f xml:space="preserve"> ('octsep cfs'!$I75*31 + 'octsep cfs'!$J75*30 + 'octsep cfs'!$K75*31 + 'octsep cfs'!$L75*31 + 'octsep cfs'!$M75*30)*1.983471/1000</f>
        <v>26792.845276259999</v>
      </c>
      <c r="K75" s="6">
        <f xml:space="preserve"> ('octsep cfs'!$J75*30 + 'octsep cfs'!$K75*31 + 'octsep cfs'!$L75*31 + 'octsep cfs'!$M75*30)*1.983471/1000</f>
        <v>23087.295001995</v>
      </c>
      <c r="L75" s="6">
        <f xml:space="preserve"> ('octsep cfs'!$K75*31 + 'octsep cfs'!$L75*31 + 'octsep cfs'!$M75*30)*1.983471/1000</f>
        <v>15551.751482924999</v>
      </c>
      <c r="M75" s="6">
        <f xml:space="preserve"> ('octsep cfs'!$L75*31 + 'octsep cfs'!$M75*30)*1.983471/1000</f>
        <v>7958.4631726319994</v>
      </c>
      <c r="N75" s="6">
        <f xml:space="preserve"> 'octsep cfs'!$M75*30*1.983471/1000</f>
        <v>2169.28256328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8375.844975162001</v>
      </c>
      <c r="C76" s="6">
        <f xml:space="preserve"> ('octsep cfs'!$B76*31 + 'octsep cfs'!$C76*30 + 'octsep cfs'!$D76*31 + 'octsep cfs'!$E76*31 + 'octsep cfs'!$F76*29 + 'octsep cfs'!$G76*31)*1.983471/1000</f>
        <v>6206.5624118819997</v>
      </c>
      <c r="D76" s="6">
        <f xml:space="preserve"> ('octsep cfs'!$C76*30 + 'octsep cfs'!$D76*31 + 'octsep cfs'!$E76*31 + 'octsep cfs'!$F76*29+'octsep cfs'!$G76*31)*1.983471/1000</f>
        <v>4982.9591519820005</v>
      </c>
      <c r="E76" s="6">
        <f>('octsep cfs'!$D76*31 + 'octsep cfs'!$E76*31 + 'octsep cfs'!$F76*29+'octsep cfs'!$G76*31)*1.983471/1000</f>
        <v>3059.726166252</v>
      </c>
      <c r="F76" s="6">
        <f>('octsep cfs'!$E76*31 + 'octsep cfs'!$F76*29+'octsep cfs'!$G76*31)*1.983471/1000</f>
        <v>2017.6343045039998</v>
      </c>
      <c r="G76" s="6">
        <f>('octsep cfs'!$F76*29+'octsep cfs'!$G76*31)*1.983471/1000</f>
        <v>1311.326231817</v>
      </c>
      <c r="H76" s="6">
        <f xml:space="preserve"> 'octsep cfs'!$G76*31*1.983471/1000</f>
        <v>720.81914652299997</v>
      </c>
      <c r="I76" s="6">
        <f xml:space="preserve"> ('octsep cfs'!$H76*30 + 'octsep cfs'!$I76*31 + 'octsep cfs'!$J76*30 + 'octsep cfs'!$K76*31 + 'octsep cfs'!$L76*31 + 'octsep cfs'!$M76*30)*1.983471/1000</f>
        <v>24594.760730588998</v>
      </c>
      <c r="J76" s="6">
        <f xml:space="preserve"> ('octsep cfs'!$I76*31 + 'octsep cfs'!$J76*30 + 'octsep cfs'!$K76*31 + 'octsep cfs'!$L76*31 + 'octsep cfs'!$M76*30)*1.983471/1000</f>
        <v>23109.121116879</v>
      </c>
      <c r="K76" s="6">
        <f xml:space="preserve"> ('octsep cfs'!$J76*30 + 'octsep cfs'!$K76*31 + 'octsep cfs'!$L76*31 + 'octsep cfs'!$M76*30)*1.983471/1000</f>
        <v>19263.13316193</v>
      </c>
      <c r="L76" s="6">
        <f xml:space="preserve"> ('octsep cfs'!$K76*31 + 'octsep cfs'!$L76*31 + 'octsep cfs'!$M76*30)*1.983471/1000</f>
        <v>12918.7433172</v>
      </c>
      <c r="M76" s="6">
        <f xml:space="preserve"> ('octsep cfs'!$L76*31 + 'octsep cfs'!$M76*30)*1.983471/1000</f>
        <v>5788.8255680430002</v>
      </c>
      <c r="N76" s="6">
        <f xml:space="preserve"> 'octsep cfs'!$M76*30*1.983471/1000</f>
        <v>2071.1007487800002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5987.9700233850008</v>
      </c>
      <c r="C77" s="6">
        <f xml:space="preserve"> ('octsep cfs'!$B77*31 + 'octsep cfs'!$C77*30 + 'octsep cfs'!$D77*31 + 'octsep cfs'!$E77*31 + 'octsep cfs'!$F77*28+'octsep cfs'!$G77*31)*1.983471/1000</f>
        <v>3916.8692746050001</v>
      </c>
      <c r="D77" s="6">
        <f xml:space="preserve"> ('octsep cfs'!$C77*30 + 'octsep cfs'!$D77*31 + 'octsep cfs'!$E77*31 + 'octsep cfs'!$F77*28+'octsep cfs'!$G77*31)*1.983471/1000</f>
        <v>2739.6891534600004</v>
      </c>
      <c r="E77" s="6">
        <f>('octsep cfs'!$D77*31 + 'octsep cfs'!$E77*31 + 'octsep cfs'!$F77*28+'octsep cfs'!$G77*31)*1.983471/1000</f>
        <v>2043.9668655</v>
      </c>
      <c r="F77" s="6">
        <f>('octsep cfs'!$E77*31 + 'octsep cfs'!$F77*28+'octsep cfs'!$G77*31)*1.983471/1000</f>
        <v>1492.1156465250001</v>
      </c>
      <c r="G77" s="6">
        <f>('octsep cfs'!$F77*28+'octsep cfs'!$G77*31)*1.983471/1000</f>
        <v>969.40955042400003</v>
      </c>
      <c r="H77" s="6">
        <f xml:space="preserve"> 'octsep cfs'!$G77*31*1.983471/1000</f>
        <v>491.90080800000004</v>
      </c>
      <c r="I77" s="6">
        <f xml:space="preserve"> ('octsep cfs'!$H77*30 + 'octsep cfs'!$I77*31 + 'octsep cfs'!$J77*30 + 'octsep cfs'!$K77*31 + 'octsep cfs'!$L77*31 + 'octsep cfs'!$M77*30)*1.983471/1000</f>
        <v>19435.863733964998</v>
      </c>
      <c r="J77" s="6">
        <f xml:space="preserve"> ('octsep cfs'!$I77*31 + 'octsep cfs'!$J77*30 + 'octsep cfs'!$K77*31 + 'octsep cfs'!$L77*31 + 'octsep cfs'!$M77*30)*1.983471/1000</f>
        <v>18458.329886324998</v>
      </c>
      <c r="K77" s="6">
        <f xml:space="preserve"> ('octsep cfs'!$J77*30 + 'octsep cfs'!$K77*31 + 'octsep cfs'!$L77*31 + 'octsep cfs'!$M77*30)*1.983471/1000</f>
        <v>14688.094655808</v>
      </c>
      <c r="L77" s="6">
        <f xml:space="preserve"> ('octsep cfs'!$K77*31 + 'octsep cfs'!$L77*31 + 'octsep cfs'!$M77*30)*1.983471/1000</f>
        <v>9828.9874000079999</v>
      </c>
      <c r="M77" s="6">
        <f xml:space="preserve"> ('octsep cfs'!$L77*31 + 'octsep cfs'!$M77*30)*1.983471/1000</f>
        <v>4992.3727053479997</v>
      </c>
      <c r="N77" s="6">
        <f xml:space="preserve"> 'octsep cfs'!$M77*30*1.983471/1000</f>
        <v>1674.6247305900001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5894.7687045660005</v>
      </c>
      <c r="C78" s="6">
        <f xml:space="preserve"> ('octsep cfs'!$B78*31 + 'octsep cfs'!$C78*30 + 'octsep cfs'!$D78*31 + 'octsep cfs'!$E78*31 + 'octsep cfs'!$F78*28+'octsep cfs'!$G78*31)*1.983471/1000</f>
        <v>4220.1439739759999</v>
      </c>
      <c r="D78" s="6">
        <f xml:space="preserve"> ('octsep cfs'!$C78*30 + 'octsep cfs'!$D78*31 + 'octsep cfs'!$E78*31 + 'octsep cfs'!$F78*28+'octsep cfs'!$G78*31)*1.983471/1000</f>
        <v>3325.7453298300002</v>
      </c>
      <c r="E78" s="6">
        <f>('octsep cfs'!$D78*31 + 'octsep cfs'!$E78*31 + 'octsep cfs'!$F78*28+'octsep cfs'!$G78*31)*1.983471/1000</f>
        <v>2290.2544595700001</v>
      </c>
      <c r="F78" s="6">
        <f>('octsep cfs'!$E78*31 + 'octsep cfs'!$F78*28+'octsep cfs'!$G78*31)*1.983471/1000</f>
        <v>1659.39167331</v>
      </c>
      <c r="G78" s="6">
        <f>('octsep cfs'!$F78*28+'octsep cfs'!$G78*31)*1.983471/1000</f>
        <v>1003.441945842</v>
      </c>
      <c r="H78" s="6">
        <f xml:space="preserve"> 'octsep cfs'!$G78*31*1.983471/1000</f>
        <v>527.93254218600009</v>
      </c>
      <c r="I78" s="6">
        <f xml:space="preserve"> ('octsep cfs'!$H78*30 + 'octsep cfs'!$I78*31 + 'octsep cfs'!$J78*30 + 'octsep cfs'!$K78*31 + 'octsep cfs'!$L78*31 + 'octsep cfs'!$M78*30)*1.983471/1000</f>
        <v>25200.518724401998</v>
      </c>
      <c r="J78" s="6">
        <f xml:space="preserve"> ('octsep cfs'!$I78*31 + 'octsep cfs'!$J78*30 + 'octsep cfs'!$K78*31 + 'octsep cfs'!$L78*31 + 'octsep cfs'!$M78*30)*1.983471/1000</f>
        <v>23978.065877682002</v>
      </c>
      <c r="K78" s="6">
        <f xml:space="preserve"> ('octsep cfs'!$J78*30 + 'octsep cfs'!$K78*31 + 'octsep cfs'!$L78*31 + 'octsep cfs'!$M78*30)*1.983471/1000</f>
        <v>20244.723207764997</v>
      </c>
      <c r="L78" s="6">
        <f xml:space="preserve"> ('octsep cfs'!$K78*31 + 'octsep cfs'!$L78*31 + 'octsep cfs'!$M78*30)*1.983471/1000</f>
        <v>11740.511956425</v>
      </c>
      <c r="M78" s="6">
        <f xml:space="preserve"> ('octsep cfs'!$L78*31 + 'octsep cfs'!$M78*30)*1.983471/1000</f>
        <v>4756.4427968399996</v>
      </c>
      <c r="N78" s="6">
        <f xml:space="preserve"> 'octsep cfs'!$M78*30*1.983471/1000</f>
        <v>1768.7602642500001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5465.2480595159996</v>
      </c>
      <c r="C79" s="6">
        <f xml:space="preserve"> ('octsep cfs'!$B79*31 + 'octsep cfs'!$C79*30 + 'octsep cfs'!$D79*31 + 'octsep cfs'!$E79*31 + 'octsep cfs'!$F79*28+'octsep cfs'!$G79*31)*1.983471/1000</f>
        <v>3696.4877952659999</v>
      </c>
      <c r="D79" s="6">
        <f xml:space="preserve"> ('octsep cfs'!$C79*30 + 'octsep cfs'!$D79*31 + 'octsep cfs'!$E79*31 + 'octsep cfs'!$F79*28+'octsep cfs'!$G79*31)*1.983471/1000</f>
        <v>2873.0458426740001</v>
      </c>
      <c r="E79" s="6">
        <f>('octsep cfs'!$D79*31 + 'octsep cfs'!$E79*31 + 'octsep cfs'!$F79*28+'octsep cfs'!$G79*31)*1.983471/1000</f>
        <v>2226.9499991339999</v>
      </c>
      <c r="F79" s="6">
        <f>('octsep cfs'!$E79*31 + 'octsep cfs'!$F79*28+'octsep cfs'!$G79*31)*1.983471/1000</f>
        <v>1626.708038172</v>
      </c>
      <c r="G79" s="6">
        <f>('octsep cfs'!$F79*28+'octsep cfs'!$G79*31)*1.983471/1000</f>
        <v>1066.6174806629999</v>
      </c>
      <c r="H79" s="6">
        <f xml:space="preserve"> 'octsep cfs'!$G79*31*1.983471/1000</f>
        <v>686.63204036700006</v>
      </c>
      <c r="I79" s="6">
        <f xml:space="preserve"> ('octsep cfs'!$H79*30 + 'octsep cfs'!$I79*31 + 'octsep cfs'!$J79*30 + 'octsep cfs'!$K79*31 + 'octsep cfs'!$L79*31 + 'octsep cfs'!$M79*30)*1.983471/1000</f>
        <v>21722.653069697997</v>
      </c>
      <c r="J79" s="6">
        <f xml:space="preserve"> ('octsep cfs'!$I79*31 + 'octsep cfs'!$J79*30 + 'octsep cfs'!$K79*31 + 'octsep cfs'!$L79*31 + 'octsep cfs'!$M79*30)*1.983471/1000</f>
        <v>20081.886189077999</v>
      </c>
      <c r="K79" s="6">
        <f xml:space="preserve"> ('octsep cfs'!$J79*30 + 'octsep cfs'!$K79*31 + 'octsep cfs'!$L79*31 + 'octsep cfs'!$M79*30)*1.983471/1000</f>
        <v>16365.268146633</v>
      </c>
      <c r="L79" s="6">
        <f xml:space="preserve"> ('octsep cfs'!$K79*31 + 'octsep cfs'!$L79*31 + 'octsep cfs'!$M79*30)*1.983471/1000</f>
        <v>9433.8700594530001</v>
      </c>
      <c r="M79" s="6">
        <f xml:space="preserve"> ('octsep cfs'!$L79*31 + 'octsep cfs'!$M79*30)*1.983471/1000</f>
        <v>4703.9363525280005</v>
      </c>
      <c r="N79" s="6">
        <f xml:space="preserve"> 'octsep cfs'!$M79*30*1.983471/1000</f>
        <v>1604.46936132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7325.9600558550001</v>
      </c>
      <c r="C80" s="6">
        <f xml:space="preserve"> ('octsep cfs'!$B80*31 + 'octsep cfs'!$C80*30 + 'octsep cfs'!$D80*31 + 'octsep cfs'!$E80*31 + 'octsep cfs'!$F80*29 + 'octsep cfs'!$G80*31)*1.983471/1000</f>
        <v>5721.4906945350003</v>
      </c>
      <c r="D80" s="6">
        <f xml:space="preserve"> ('octsep cfs'!$C80*30 + 'octsep cfs'!$D80*31 + 'octsep cfs'!$E80*31 + 'octsep cfs'!$F80*29+'octsep cfs'!$G80*31)*1.983471/1000</f>
        <v>3337.4934285630002</v>
      </c>
      <c r="E80" s="6">
        <f>('octsep cfs'!$D80*31 + 'octsep cfs'!$E80*31 + 'octsep cfs'!$F80*29+'octsep cfs'!$G80*31)*1.983471/1000</f>
        <v>2352.164539893</v>
      </c>
      <c r="F80" s="6">
        <f>('octsep cfs'!$E80*31 + 'octsep cfs'!$F80*29+'octsep cfs'!$G80*31)*1.983471/1000</f>
        <v>1680.1665485640001</v>
      </c>
      <c r="G80" s="6">
        <f>('octsep cfs'!$F80*29+'octsep cfs'!$G80*31)*1.983471/1000</f>
        <v>1097.63301669</v>
      </c>
      <c r="H80" s="6">
        <f xml:space="preserve"> 'octsep cfs'!$G80*31*1.983471/1000</f>
        <v>622.68493532699995</v>
      </c>
      <c r="I80" s="6">
        <f xml:space="preserve"> ('octsep cfs'!$H80*30 + 'octsep cfs'!$I80*31 + 'octsep cfs'!$J80*30 + 'octsep cfs'!$K80*31 + 'octsep cfs'!$L80*31 + 'octsep cfs'!$M80*30)*1.983471/1000</f>
        <v>22753.314188072996</v>
      </c>
      <c r="J80" s="6">
        <f xml:space="preserve"> ('octsep cfs'!$I80*31 + 'octsep cfs'!$J80*30 + 'octsep cfs'!$K80*31 + 'octsep cfs'!$L80*31 + 'octsep cfs'!$M80*30)*1.983471/1000</f>
        <v>20739.396908223</v>
      </c>
      <c r="K80" s="6">
        <f xml:space="preserve"> ('octsep cfs'!$J80*30 + 'octsep cfs'!$K80*31 + 'octsep cfs'!$L80*31 + 'octsep cfs'!$M80*30)*1.983471/1000</f>
        <v>16672.484002880999</v>
      </c>
      <c r="L80" s="6">
        <f xml:space="preserve"> ('octsep cfs'!$K80*31 + 'octsep cfs'!$L80*31 + 'octsep cfs'!$M80*30)*1.983471/1000</f>
        <v>10897.846202901001</v>
      </c>
      <c r="M80" s="6">
        <f xml:space="preserve"> ('octsep cfs'!$L80*31 + 'octsep cfs'!$M80*30)*1.983471/1000</f>
        <v>5998.5756428220002</v>
      </c>
      <c r="N80" s="6">
        <f xml:space="preserve"> 'octsep cfs'!$M80*30*1.983471/1000</f>
        <v>2360.2313164499997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8538.5114153430004</v>
      </c>
      <c r="C81" s="6">
        <f xml:space="preserve"> ('octsep cfs'!$B81*31 + 'octsep cfs'!$C81*30 + 'octsep cfs'!$D81*31 + 'octsep cfs'!$E81*31 + 'octsep cfs'!$F81*28+'octsep cfs'!$G81*31)*1.983471/1000</f>
        <v>6178.2800988929994</v>
      </c>
      <c r="D81" s="6">
        <f xml:space="preserve"> ('octsep cfs'!$C81*30 + 'octsep cfs'!$D81*31 + 'octsep cfs'!$E81*31 + 'octsep cfs'!$F81*28+'octsep cfs'!$G81*31)*1.983471/1000</f>
        <v>4588.7026378410001</v>
      </c>
      <c r="E81" s="6">
        <f>('octsep cfs'!$D81*31 + 'octsep cfs'!$E81*31 + 'octsep cfs'!$F81*28+'octsep cfs'!$G81*31)*1.983471/1000</f>
        <v>3547.9159000109998</v>
      </c>
      <c r="F81" s="6">
        <f>('octsep cfs'!$E81*31 + 'octsep cfs'!$F81*28+'octsep cfs'!$G81*31)*1.983471/1000</f>
        <v>2696.4970889639999</v>
      </c>
      <c r="G81" s="6">
        <f>('octsep cfs'!$F81*28+'octsep cfs'!$G81*31)*1.983471/1000</f>
        <v>1655.8194420389998</v>
      </c>
      <c r="H81" s="6">
        <f xml:space="preserve"> 'octsep cfs'!$G81*31*1.983471/1000</f>
        <v>865.19203367099999</v>
      </c>
      <c r="I81" s="6">
        <f xml:space="preserve"> ('octsep cfs'!$H81*30 + 'octsep cfs'!$I81*31 + 'octsep cfs'!$J81*30 + 'octsep cfs'!$K81*31 + 'octsep cfs'!$L81*31 + 'octsep cfs'!$M81*30)*1.983471/1000</f>
        <v>22053.801487032</v>
      </c>
      <c r="J81" s="6">
        <f xml:space="preserve"> ('octsep cfs'!$I81*31 + 'octsep cfs'!$J81*30 + 'octsep cfs'!$K81*31 + 'octsep cfs'!$L81*31 + 'octsep cfs'!$M81*30)*1.983471/1000</f>
        <v>20218.396597182</v>
      </c>
      <c r="K81" s="6">
        <f xml:space="preserve"> ('octsep cfs'!$J81*30 + 'octsep cfs'!$K81*31 + 'octsep cfs'!$L81*31 + 'octsep cfs'!$M81*30)*1.983471/1000</f>
        <v>15443.023553118001</v>
      </c>
      <c r="L81" s="6">
        <f xml:space="preserve"> ('octsep cfs'!$K81*31 + 'octsep cfs'!$L81*31 + 'octsep cfs'!$M81*30)*1.983471/1000</f>
        <v>9655.8898858379998</v>
      </c>
      <c r="M81" s="6">
        <f xml:space="preserve"> ('octsep cfs'!$L81*31 + 'octsep cfs'!$M81*30)*1.983471/1000</f>
        <v>4472.4851215380004</v>
      </c>
      <c r="N81" s="6">
        <f xml:space="preserve"> 'octsep cfs'!$M81*30*1.983471/1000</f>
        <v>1626.9619224600001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7301.4384038819999</v>
      </c>
      <c r="C82" s="6">
        <f xml:space="preserve"> ('octsep cfs'!$B82*31 + 'octsep cfs'!$C82*30 + 'octsep cfs'!$D82*31 + 'octsep cfs'!$E82*31 + 'octsep cfs'!$F82*28+'octsep cfs'!$G82*31)*1.983471/1000</f>
        <v>5674.4764814219998</v>
      </c>
      <c r="D82" s="6">
        <f xml:space="preserve"> ('octsep cfs'!$C82*30 + 'octsep cfs'!$D82*31 + 'octsep cfs'!$E82*31 + 'octsep cfs'!$F82*28+'octsep cfs'!$G82*31)*1.983471/1000</f>
        <v>3672.9935812709996</v>
      </c>
      <c r="E82" s="6">
        <f>('octsep cfs'!$D82*31 + 'octsep cfs'!$E82*31 + 'octsep cfs'!$F82*28+'octsep cfs'!$G82*31)*1.983471/1000</f>
        <v>2612.0944475010001</v>
      </c>
      <c r="F82" s="6">
        <f>('octsep cfs'!$E82*31 + 'octsep cfs'!$F82*28+'octsep cfs'!$G82*31)*1.983471/1000</f>
        <v>1829.4187743719999</v>
      </c>
      <c r="G82" s="6">
        <f>('octsep cfs'!$F82*28+'octsep cfs'!$G82*31)*1.983471/1000</f>
        <v>1071.8300424510001</v>
      </c>
      <c r="H82" s="6">
        <f xml:space="preserve"> 'octsep cfs'!$G82*31*1.983471/1000</f>
        <v>564.88659038699996</v>
      </c>
      <c r="I82" s="6">
        <f xml:space="preserve"> ('octsep cfs'!$H82*30 + 'octsep cfs'!$I82*31 + 'octsep cfs'!$J82*30 + 'octsep cfs'!$K82*31 + 'octsep cfs'!$L82*31 + 'octsep cfs'!$M82*30)*1.983471/1000</f>
        <v>23081.461613783998</v>
      </c>
      <c r="J82" s="6">
        <f xml:space="preserve"> ('octsep cfs'!$I82*31 + 'octsep cfs'!$J82*30 + 'octsep cfs'!$K82*31 + 'octsep cfs'!$L82*31 + 'octsep cfs'!$M82*30)*1.983471/1000</f>
        <v>21430.638535193997</v>
      </c>
      <c r="K82" s="6">
        <f xml:space="preserve"> ('octsep cfs'!$J82*30 + 'octsep cfs'!$K82*31 + 'octsep cfs'!$L82*31 + 'octsep cfs'!$M82*30)*1.983471/1000</f>
        <v>15796.037754756</v>
      </c>
      <c r="L82" s="6">
        <f xml:space="preserve"> ('octsep cfs'!$K82*31 + 'octsep cfs'!$L82*31 + 'octsep cfs'!$M82*30)*1.983471/1000</f>
        <v>8957.2280938559998</v>
      </c>
      <c r="M82" s="6">
        <f xml:space="preserve"> ('octsep cfs'!$L82*31 + 'octsep cfs'!$M82*30)*1.983471/1000</f>
        <v>4156.0917449730005</v>
      </c>
      <c r="N82" s="6">
        <f xml:space="preserve"> 'octsep cfs'!$M82*30*1.983471/1000</f>
        <v>1552.5222558299999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5749.3306934909997</v>
      </c>
      <c r="C83" s="6">
        <f xml:space="preserve"> ('octsep cfs'!$B83*31 + 'octsep cfs'!$C83*30 + 'octsep cfs'!$D83*31 + 'octsep cfs'!$E83*31 + 'octsep cfs'!$F83*28+'octsep cfs'!$G83*31)*1.983471/1000</f>
        <v>4196.8084376609995</v>
      </c>
      <c r="D83" s="6">
        <f xml:space="preserve"> ('octsep cfs'!$C83*30 + 'octsep cfs'!$D83*31 + 'octsep cfs'!$E83*31 + 'octsep cfs'!$F83*28+'octsep cfs'!$G83*31)*1.983471/1000</f>
        <v>3525.6712727459999</v>
      </c>
      <c r="E83" s="6">
        <f>('octsep cfs'!$D83*31 + 'octsep cfs'!$E83*31 + 'octsep cfs'!$F83*28+'octsep cfs'!$G83*31)*1.983471/1000</f>
        <v>2677.3208913359999</v>
      </c>
      <c r="F83" s="6">
        <f>('octsep cfs'!$E83*31 + 'octsep cfs'!$F83*28+'octsep cfs'!$G83*31)*1.983471/1000</f>
        <v>2075.3572775459998</v>
      </c>
      <c r="G83" s="6">
        <f>('octsep cfs'!$F83*28+'octsep cfs'!$G83*31)*1.983471/1000</f>
        <v>1522.8911825609998</v>
      </c>
      <c r="H83" s="6">
        <f xml:space="preserve"> 'octsep cfs'!$G83*31*1.983471/1000</f>
        <v>1098.475991865</v>
      </c>
      <c r="I83" s="6">
        <f xml:space="preserve"> ('octsep cfs'!$H83*30 + 'octsep cfs'!$I83*31 + 'octsep cfs'!$J83*30 + 'octsep cfs'!$K83*31 + 'octsep cfs'!$L83*31 + 'octsep cfs'!$M83*30)*1.983471/1000</f>
        <v>26413.583802878999</v>
      </c>
      <c r="J83" s="6">
        <f xml:space="preserve"> ('octsep cfs'!$I83*31 + 'octsep cfs'!$J83*30 + 'octsep cfs'!$K83*31 + 'octsep cfs'!$L83*31 + 'octsep cfs'!$M83*30)*1.983471/1000</f>
        <v>24756.988823678999</v>
      </c>
      <c r="K83" s="6">
        <f xml:space="preserve"> ('octsep cfs'!$J83*30 + 'octsep cfs'!$K83*31 + 'octsep cfs'!$L83*31 + 'octsep cfs'!$M83*30)*1.983471/1000</f>
        <v>20085.099412098003</v>
      </c>
      <c r="L83" s="6">
        <f xml:space="preserve"> ('octsep cfs'!$K83*31 + 'octsep cfs'!$L83*31 + 'octsep cfs'!$M83*30)*1.983471/1000</f>
        <v>11783.380715148</v>
      </c>
      <c r="M83" s="6">
        <f xml:space="preserve"> ('octsep cfs'!$L83*31 + 'octsep cfs'!$M83*30)*1.983471/1000</f>
        <v>4454.4276015539999</v>
      </c>
      <c r="N83" s="6">
        <f xml:space="preserve"> 'octsep cfs'!$M83*30*1.983471/1000</f>
        <v>1565.49415617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5961.4291979339996</v>
      </c>
      <c r="C84" s="6">
        <f xml:space="preserve"> ('octsep cfs'!$B84*31 + 'octsep cfs'!$C84*30 + 'octsep cfs'!$D84*31 + 'octsep cfs'!$E84*31 + 'octsep cfs'!$F84*29 + 'octsep cfs'!$G84*31)*1.983471/1000</f>
        <v>4395.9350417639998</v>
      </c>
      <c r="D84" s="6">
        <f xml:space="preserve"> ('octsep cfs'!$C84*30 + 'octsep cfs'!$D84*31 + 'octsep cfs'!$E84*31 + 'octsep cfs'!$F84*29+'octsep cfs'!$G84*31)*1.983471/1000</f>
        <v>3113.7955857119996</v>
      </c>
      <c r="E84" s="6">
        <f>('octsep cfs'!$D84*31 + 'octsep cfs'!$E84*31 + 'octsep cfs'!$F84*29+'octsep cfs'!$G84*31)*1.983471/1000</f>
        <v>2155.1245472820001</v>
      </c>
      <c r="F84" s="6">
        <f>('octsep cfs'!$E84*31 + 'octsep cfs'!$F84*29+'octsep cfs'!$G84*31)*1.983471/1000</f>
        <v>1443.0366401009999</v>
      </c>
      <c r="G84" s="6">
        <f>('octsep cfs'!$F84*29+'octsep cfs'!$G84*31)*1.983471/1000</f>
        <v>909.75467662799997</v>
      </c>
      <c r="H84" s="6">
        <f xml:space="preserve"> 'octsep cfs'!$G84*31*1.983471/1000</f>
        <v>481.57089103200002</v>
      </c>
      <c r="I84" s="6">
        <f xml:space="preserve"> ('octsep cfs'!$H84*30 + 'octsep cfs'!$I84*31 + 'octsep cfs'!$J84*30 + 'octsep cfs'!$K84*31 + 'octsep cfs'!$L84*31 + 'octsep cfs'!$M84*30)*1.983471/1000</f>
        <v>22868.428894499997</v>
      </c>
      <c r="J84" s="6">
        <f xml:space="preserve"> ('octsep cfs'!$I84*31 + 'octsep cfs'!$J84*30 + 'octsep cfs'!$K84*31 + 'octsep cfs'!$L84*31 + 'octsep cfs'!$M84*30)*1.983471/1000</f>
        <v>22203.410737620001</v>
      </c>
      <c r="K84" s="6">
        <f xml:space="preserve"> ('octsep cfs'!$J84*30 + 'octsep cfs'!$K84*31 + 'octsep cfs'!$L84*31 + 'octsep cfs'!$M84*30)*1.983471/1000</f>
        <v>17250.707452272003</v>
      </c>
      <c r="L84" s="6">
        <f xml:space="preserve"> ('octsep cfs'!$K84*31 + 'octsep cfs'!$L84*31 + 'octsep cfs'!$M84*30)*1.983471/1000</f>
        <v>10848.063064271999</v>
      </c>
      <c r="M84" s="6">
        <f xml:space="preserve"> ('octsep cfs'!$L84*31 + 'octsep cfs'!$M84*30)*1.983471/1000</f>
        <v>5202.5789784569997</v>
      </c>
      <c r="N84" s="6">
        <f xml:space="preserve"> 'octsep cfs'!$M84*30*1.983471/1000</f>
        <v>1547.9404378199999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6082.0163008500003</v>
      </c>
      <c r="C85" s="6">
        <f xml:space="preserve"> ('octsep cfs'!$B85*31 + 'octsep cfs'!$C85*30 + 'octsep cfs'!$D85*31 + 'octsep cfs'!$E85*31 + 'octsep cfs'!$F85*28+'octsep cfs'!$G85*31)*1.983471/1000</f>
        <v>4534.0758630299997</v>
      </c>
      <c r="D85" s="6">
        <f xml:space="preserve"> ('octsep cfs'!$C85*30 + 'octsep cfs'!$D85*31 + 'octsep cfs'!$E85*31 + 'octsep cfs'!$F85*28+'octsep cfs'!$G85*31)*1.983471/1000</f>
        <v>3296.3304548999999</v>
      </c>
      <c r="E85" s="6">
        <f>('octsep cfs'!$D85*31 + 'octsep cfs'!$E85*31 + 'octsep cfs'!$F85*28+'octsep cfs'!$G85*31)*1.983471/1000</f>
        <v>2205.9767767799999</v>
      </c>
      <c r="F85" s="6">
        <f>('octsep cfs'!$E85*31 + 'octsep cfs'!$F85*28+'octsep cfs'!$G85*31)*1.983471/1000</f>
        <v>1541.849198379</v>
      </c>
      <c r="G85" s="6">
        <f>('octsep cfs'!$F85*28+'octsep cfs'!$G85*31)*1.983471/1000</f>
        <v>917.13517221899997</v>
      </c>
      <c r="H85" s="6">
        <f xml:space="preserve"> 'octsep cfs'!$G85*31*1.983471/1000</f>
        <v>499.21783251900001</v>
      </c>
      <c r="I85" s="6">
        <f xml:space="preserve"> ('octsep cfs'!$H85*30 + 'octsep cfs'!$I85*31 + 'octsep cfs'!$J85*30 + 'octsep cfs'!$K85*31 + 'octsep cfs'!$L85*31 + 'octsep cfs'!$M85*30)*1.983471/1000</f>
        <v>19169.358619991999</v>
      </c>
      <c r="J85" s="6">
        <f xml:space="preserve"> ('octsep cfs'!$I85*31 + 'octsep cfs'!$J85*30 + 'octsep cfs'!$K85*31 + 'octsep cfs'!$L85*31 + 'octsep cfs'!$M85*30)*1.983471/1000</f>
        <v>18247.580142161998</v>
      </c>
      <c r="K85" s="6">
        <f xml:space="preserve"> ('octsep cfs'!$J85*30 + 'octsep cfs'!$K85*31 + 'octsep cfs'!$L85*31 + 'octsep cfs'!$M85*30)*1.983471/1000</f>
        <v>15255.409014698998</v>
      </c>
      <c r="L85" s="6">
        <f xml:space="preserve"> ('octsep cfs'!$K85*31 + 'octsep cfs'!$L85*31 + 'octsep cfs'!$M85*30)*1.983471/1000</f>
        <v>9458.5166700989994</v>
      </c>
      <c r="M85" s="6">
        <f xml:space="preserve"> ('octsep cfs'!$L85*31 + 'octsep cfs'!$M85*30)*1.983471/1000</f>
        <v>4854.5095700219999</v>
      </c>
      <c r="N85" s="6">
        <f xml:space="preserve"> 'octsep cfs'!$M85*30*1.983471/1000</f>
        <v>1875.9272023799999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5510.8817768129993</v>
      </c>
      <c r="C86" s="6">
        <f xml:space="preserve"> ('octsep cfs'!$B86*31 + 'octsep cfs'!$C86*30 + 'octsep cfs'!$D86*31 + 'octsep cfs'!$E86*31 + 'octsep cfs'!$F86*28+'octsep cfs'!$G86*31)*1.983471/1000</f>
        <v>3634.9545744329998</v>
      </c>
      <c r="D86" s="6">
        <f xml:space="preserve"> ('octsep cfs'!$C86*30 + 'octsep cfs'!$D86*31 + 'octsep cfs'!$E86*31 + 'octsep cfs'!$F86*28+'octsep cfs'!$G86*31)*1.983471/1000</f>
        <v>2812.6808862600001</v>
      </c>
      <c r="E86" s="6">
        <f>('octsep cfs'!$D86*31 + 'octsep cfs'!$E86*31 + 'octsep cfs'!$F86*28+'octsep cfs'!$G86*31)*1.983471/1000</f>
        <v>2075.7222362100001</v>
      </c>
      <c r="F86" s="6">
        <f>('octsep cfs'!$E86*31 + 'octsep cfs'!$F86*28+'octsep cfs'!$G86*31)*1.983471/1000</f>
        <v>1562.9771314709999</v>
      </c>
      <c r="G86" s="6">
        <f>('octsep cfs'!$F86*28+'octsep cfs'!$G86*31)*1.983471/1000</f>
        <v>977.30773194599999</v>
      </c>
      <c r="H86" s="6">
        <f xml:space="preserve"> 'octsep cfs'!$G86*31*1.983471/1000</f>
        <v>617.70443964600008</v>
      </c>
      <c r="I86" s="6">
        <f xml:space="preserve"> ('octsep cfs'!$H86*30 + 'octsep cfs'!$I86*31 + 'octsep cfs'!$J86*30 + 'octsep cfs'!$K86*31 + 'octsep cfs'!$L86*31 + 'octsep cfs'!$M86*30)*1.983471/1000</f>
        <v>20114.542055622001</v>
      </c>
      <c r="J86" s="6">
        <f xml:space="preserve"> ('octsep cfs'!$I86*31 + 'octsep cfs'!$J86*30 + 'octsep cfs'!$K86*31 + 'octsep cfs'!$L86*31 + 'octsep cfs'!$M86*30)*1.983471/1000</f>
        <v>18741.662768261998</v>
      </c>
      <c r="K86" s="6">
        <f xml:space="preserve"> ('octsep cfs'!$J86*30 + 'octsep cfs'!$K86*31 + 'octsep cfs'!$L86*31 + 'octsep cfs'!$M86*30)*1.983471/1000</f>
        <v>15588.947514588001</v>
      </c>
      <c r="L86" s="6">
        <f xml:space="preserve"> ('octsep cfs'!$K86*31 + 'octsep cfs'!$L86*31 + 'octsep cfs'!$M86*30)*1.983471/1000</f>
        <v>9820.4386399979994</v>
      </c>
      <c r="M86" s="6">
        <f xml:space="preserve"> ('octsep cfs'!$L86*31 + 'octsep cfs'!$M86*30)*1.983471/1000</f>
        <v>4965.6236154420003</v>
      </c>
      <c r="N86" s="6">
        <f xml:space="preserve"> 'octsep cfs'!$M86*30*1.983471/1000</f>
        <v>2008.5619081500001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6419.9442220620003</v>
      </c>
      <c r="C87" s="6">
        <f xml:space="preserve"> ('octsep cfs'!$B87*31 + 'octsep cfs'!$C87*30 + 'octsep cfs'!$D87*31 + 'octsep cfs'!$E87*31 + 'octsep cfs'!$F87*28+'octsep cfs'!$G87*31)*1.983471/1000</f>
        <v>4411.3823139119995</v>
      </c>
      <c r="D87" s="6">
        <f xml:space="preserve"> ('octsep cfs'!$C87*30 + 'octsep cfs'!$D87*31 + 'octsep cfs'!$E87*31 + 'octsep cfs'!$F87*28+'octsep cfs'!$G87*31)*1.983471/1000</f>
        <v>3039.9628612079996</v>
      </c>
      <c r="E87" s="6">
        <f>('octsep cfs'!$D87*31 + 'octsep cfs'!$E87*31 + 'octsep cfs'!$F87*28+'octsep cfs'!$G87*31)*1.983471/1000</f>
        <v>2220.1744621980001</v>
      </c>
      <c r="F87" s="6">
        <f>('octsep cfs'!$E87*31 + 'octsep cfs'!$F87*28+'octsep cfs'!$G87*31)*1.983471/1000</f>
        <v>1644.6505168379999</v>
      </c>
      <c r="G87" s="6">
        <f>('octsep cfs'!$F87*28+'octsep cfs'!$G87*31)*1.983471/1000</f>
        <v>1012.6194661589999</v>
      </c>
      <c r="H87" s="6">
        <f xml:space="preserve"> 'octsep cfs'!$G87*31*1.983471/1000</f>
        <v>572.26510250699994</v>
      </c>
      <c r="I87" s="6">
        <f xml:space="preserve"> ('octsep cfs'!$H87*30 + 'octsep cfs'!$I87*31 + 'octsep cfs'!$J87*30 + 'octsep cfs'!$K87*31 + 'octsep cfs'!$L87*31 + 'octsep cfs'!$M87*30)*1.983471/1000</f>
        <v>24957.666502103999</v>
      </c>
      <c r="J87" s="6">
        <f xml:space="preserve"> ('octsep cfs'!$I87*31 + 'octsep cfs'!$J87*30 + 'octsep cfs'!$K87*31 + 'octsep cfs'!$L87*31 + 'octsep cfs'!$M87*30)*1.983471/1000</f>
        <v>24080.992154814001</v>
      </c>
      <c r="K87" s="6">
        <f xml:space="preserve"> ('octsep cfs'!$J87*30 + 'octsep cfs'!$K87*31 + 'octsep cfs'!$L87*31 + 'octsep cfs'!$M87*30)*1.983471/1000</f>
        <v>19887.353303811</v>
      </c>
      <c r="L87" s="6">
        <f xml:space="preserve"> ('octsep cfs'!$K87*31 + 'octsep cfs'!$L87*31 + 'octsep cfs'!$M87*30)*1.983471/1000</f>
        <v>12299.505654471001</v>
      </c>
      <c r="M87" s="6">
        <f xml:space="preserve"> ('octsep cfs'!$L87*31 + 'octsep cfs'!$M87*30)*1.983471/1000</f>
        <v>5461.7769852660003</v>
      </c>
      <c r="N87" s="6">
        <f xml:space="preserve"> 'octsep cfs'!$M87*30*1.983471/1000</f>
        <v>1938.16852236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6754.7521433909997</v>
      </c>
      <c r="C88" s="6">
        <f xml:space="preserve"> ('octsep cfs'!$B88*31 + 'octsep cfs'!$C88*30 + 'octsep cfs'!$D88*31 + 'octsep cfs'!$E88*31 + 'octsep cfs'!$F88*29 + 'octsep cfs'!$G88*31)*1.983471/1000</f>
        <v>4816.5836210309999</v>
      </c>
      <c r="D88" s="6">
        <f xml:space="preserve"> ('octsep cfs'!$C88*30 + 'octsep cfs'!$D88*31 + 'octsep cfs'!$E88*31 + 'octsep cfs'!$F88*29+'octsep cfs'!$G88*31)*1.983471/1000</f>
        <v>3257.1965720699995</v>
      </c>
      <c r="E88" s="6">
        <f>('octsep cfs'!$D88*31 + 'octsep cfs'!$E88*31 + 'octsep cfs'!$F88*29+'octsep cfs'!$G88*31)*1.983471/1000</f>
        <v>2406.1685048099998</v>
      </c>
      <c r="F88" s="6">
        <f>('octsep cfs'!$E88*31 + 'octsep cfs'!$F88*29+'octsep cfs'!$G88*31)*1.983471/1000</f>
        <v>1744.7463808530001</v>
      </c>
      <c r="G88" s="6">
        <f>('octsep cfs'!$F88*29+'octsep cfs'!$G88*31)*1.983471/1000</f>
        <v>1130.7311972670002</v>
      </c>
      <c r="H88" s="6">
        <f xml:space="preserve"> 'octsep cfs'!$G88*31*1.983471/1000</f>
        <v>690.81319723499996</v>
      </c>
      <c r="I88" s="6">
        <f xml:space="preserve"> ('octsep cfs'!$H88*30 + 'octsep cfs'!$I88*31 + 'octsep cfs'!$J88*30 + 'octsep cfs'!$K88*31 + 'octsep cfs'!$L88*31 + 'octsep cfs'!$M88*30)*1.983471/1000</f>
        <v>29969.915570343001</v>
      </c>
      <c r="J88" s="6">
        <f xml:space="preserve"> ('octsep cfs'!$I88*31 + 'octsep cfs'!$J88*30 + 'octsep cfs'!$K88*31 + 'octsep cfs'!$L88*31 + 'octsep cfs'!$M88*30)*1.983471/1000</f>
        <v>28093.214814273</v>
      </c>
      <c r="K88" s="6">
        <f xml:space="preserve"> ('octsep cfs'!$J88*30 + 'octsep cfs'!$K88*31 + 'octsep cfs'!$L88*31 + 'octsep cfs'!$M88*30)*1.983471/1000</f>
        <v>23649.813328008</v>
      </c>
      <c r="L88" s="6">
        <f xml:space="preserve"> ('octsep cfs'!$K88*31 + 'octsep cfs'!$L88*31 + 'octsep cfs'!$M88*30)*1.983471/1000</f>
        <v>14606.256642348</v>
      </c>
      <c r="M88" s="6">
        <f xml:space="preserve"> ('octsep cfs'!$L88*31 + 'octsep cfs'!$M88*30)*1.983471/1000</f>
        <v>5508.2437603829994</v>
      </c>
      <c r="N88" s="6">
        <f xml:space="preserve"> 'octsep cfs'!$M88*30*1.983471/1000</f>
        <v>1573.4677095900001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6822.8010664590001</v>
      </c>
      <c r="C89" s="6">
        <f xml:space="preserve"> ('octsep cfs'!$B89*31 + 'octsep cfs'!$C89*30 + 'octsep cfs'!$D89*31 + 'octsep cfs'!$E89*31 + 'octsep cfs'!$F89*28+'octsep cfs'!$G89*31)*1.983471/1000</f>
        <v>5249.3333568690005</v>
      </c>
      <c r="D89" s="6">
        <f xml:space="preserve"> ('octsep cfs'!$C89*30 + 'octsep cfs'!$D89*31 + 'octsep cfs'!$E89*31 + 'octsep cfs'!$F89*28+'octsep cfs'!$G89*31)*1.983471/1000</f>
        <v>4002.9796845989999</v>
      </c>
      <c r="E89" s="6">
        <f>('octsep cfs'!$D89*31 + 'octsep cfs'!$E89*31 + 'octsep cfs'!$F89*28+'octsep cfs'!$G89*31)*1.983471/1000</f>
        <v>2789.5714656390001</v>
      </c>
      <c r="F89" s="6">
        <f>('octsep cfs'!$E89*31 + 'octsep cfs'!$F89*28+'octsep cfs'!$G89*31)*1.983471/1000</f>
        <v>1969.3883559000001</v>
      </c>
      <c r="G89" s="6">
        <f>('octsep cfs'!$F89*28+'octsep cfs'!$G89*31)*1.983471/1000</f>
        <v>1349.285899815</v>
      </c>
      <c r="H89" s="6">
        <f xml:space="preserve"> 'octsep cfs'!$G89*31*1.983471/1000</f>
        <v>858.05947195499994</v>
      </c>
      <c r="I89" s="6">
        <f xml:space="preserve"> ('octsep cfs'!$H89*30 + 'octsep cfs'!$I89*31 + 'octsep cfs'!$J89*30 + 'octsep cfs'!$K89*31 + 'octsep cfs'!$L89*31 + 'octsep cfs'!$M89*30)*1.983471/1000</f>
        <v>25437.547475844</v>
      </c>
      <c r="J89" s="6">
        <f xml:space="preserve"> ('octsep cfs'!$I89*31 + 'octsep cfs'!$J89*30 + 'octsep cfs'!$K89*31 + 'octsep cfs'!$L89*31 + 'octsep cfs'!$M89*30)*1.983471/1000</f>
        <v>23984.218604724003</v>
      </c>
      <c r="K89" s="6">
        <f xml:space="preserve"> ('octsep cfs'!$J89*30 + 'octsep cfs'!$K89*31 + 'octsep cfs'!$L89*31 + 'octsep cfs'!$M89*30)*1.983471/1000</f>
        <v>18665.725581027</v>
      </c>
      <c r="L89" s="6">
        <f xml:space="preserve"> ('octsep cfs'!$K89*31 + 'octsep cfs'!$L89*31 + 'octsep cfs'!$M89*30)*1.983471/1000</f>
        <v>11471.914280547</v>
      </c>
      <c r="M89" s="6">
        <f xml:space="preserve"> ('octsep cfs'!$L89*31 + 'octsep cfs'!$M89*30)*1.983471/1000</f>
        <v>5873.4682094970003</v>
      </c>
      <c r="N89" s="6">
        <f xml:space="preserve"> 'octsep cfs'!$M89*30*1.983471/1000</f>
        <v>2431.5767683199997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6117.0106797030003</v>
      </c>
      <c r="C90" s="6">
        <f xml:space="preserve"> ('octsep cfs'!$B90*31 + 'octsep cfs'!$C90*30 + 'octsep cfs'!$D90*31 + 'octsep cfs'!$E90*31 + 'octsep cfs'!$F90*28+'octsep cfs'!$G90*31)*1.983471/1000</f>
        <v>3685.4339113830001</v>
      </c>
      <c r="D90" s="6">
        <f xml:space="preserve"> ('octsep cfs'!$C90*30 + 'octsep cfs'!$D90*31 + 'octsep cfs'!$E90*31 + 'octsep cfs'!$F90*28+'octsep cfs'!$G90*31)*1.983471/1000</f>
        <v>2693.8848576569999</v>
      </c>
      <c r="E90" s="6">
        <f>('octsep cfs'!$D90*31 + 'octsep cfs'!$E90*31 + 'octsep cfs'!$F90*28+'octsep cfs'!$G90*31)*1.983471/1000</f>
        <v>2027.3195933969998</v>
      </c>
      <c r="F90" s="6">
        <f>('octsep cfs'!$E90*31 + 'octsep cfs'!$F90*28+'octsep cfs'!$G90*31)*1.983471/1000</f>
        <v>1473.1933331849998</v>
      </c>
      <c r="G90" s="6">
        <f>('octsep cfs'!$F90*28+'octsep cfs'!$G90*31)*1.983471/1000</f>
        <v>972.00789743400003</v>
      </c>
      <c r="H90" s="6">
        <f xml:space="preserve"> 'octsep cfs'!$G90*31*1.983471/1000</f>
        <v>617.45848924200004</v>
      </c>
      <c r="I90" s="6">
        <f xml:space="preserve"> ('octsep cfs'!$H90*30 + 'octsep cfs'!$I90*31 + 'octsep cfs'!$J90*30 + 'octsep cfs'!$K90*31 + 'octsep cfs'!$L90*31 + 'octsep cfs'!$M90*30)*1.983471/1000</f>
        <v>24303.533634071999</v>
      </c>
      <c r="J90" s="6">
        <f xml:space="preserve"> ('octsep cfs'!$I90*31 + 'octsep cfs'!$J90*30 + 'octsep cfs'!$K90*31 + 'octsep cfs'!$L90*31 + 'octsep cfs'!$M90*30)*1.983471/1000</f>
        <v>23176.465907742</v>
      </c>
      <c r="K90" s="6">
        <f xml:space="preserve"> ('octsep cfs'!$J90*30 + 'octsep cfs'!$K90*31 + 'octsep cfs'!$L90*31 + 'octsep cfs'!$M90*30)*1.983471/1000</f>
        <v>18223.455184389</v>
      </c>
      <c r="L90" s="6">
        <f xml:space="preserve"> ('octsep cfs'!$K90*31 + 'octsep cfs'!$L90*31 + 'octsep cfs'!$M90*30)*1.983471/1000</f>
        <v>11496.215767239</v>
      </c>
      <c r="M90" s="6">
        <f xml:space="preserve"> ('octsep cfs'!$L90*31 + 'octsep cfs'!$M90*30)*1.983471/1000</f>
        <v>5422.1016148530007</v>
      </c>
      <c r="N90" s="6">
        <f xml:space="preserve"> 'octsep cfs'!$M90*30*1.983471/1000</f>
        <v>2058.5453773499999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9424.829398635</v>
      </c>
      <c r="C91" s="6">
        <f xml:space="preserve"> ('octsep cfs'!$B91*31 + 'octsep cfs'!$C91*30 + 'octsep cfs'!$D91*31 + 'octsep cfs'!$E91*31 + 'octsep cfs'!$F91*28+'octsep cfs'!$G91*31)*1.983471/1000</f>
        <v>7366.2840212850006</v>
      </c>
      <c r="D91" s="6">
        <f xml:space="preserve"> ('octsep cfs'!$C91*30 + 'octsep cfs'!$D91*31 + 'octsep cfs'!$E91*31 + 'octsep cfs'!$F91*28+'octsep cfs'!$G91*31)*1.983471/1000</f>
        <v>5761.0272219779999</v>
      </c>
      <c r="E91" s="6">
        <f>('octsep cfs'!$D91*31 + 'octsep cfs'!$E91*31 + 'octsep cfs'!$F91*28+'octsep cfs'!$G91*31)*1.983471/1000</f>
        <v>4243.6124028479999</v>
      </c>
      <c r="F91" s="6">
        <f>('octsep cfs'!$E91*31 + 'octsep cfs'!$F91*28+'octsep cfs'!$G91*31)*1.983471/1000</f>
        <v>3257.5972332119995</v>
      </c>
      <c r="G91" s="6">
        <f>('octsep cfs'!$F91*28+'octsep cfs'!$G91*31)*1.983471/1000</f>
        <v>2489.5556091210001</v>
      </c>
      <c r="H91" s="6">
        <f xml:space="preserve"> 'octsep cfs'!$G91*31*1.983471/1000</f>
        <v>1474.7801099850001</v>
      </c>
      <c r="I91" s="6">
        <f xml:space="preserve"> ('octsep cfs'!$H91*30 + 'octsep cfs'!$I91*31 + 'octsep cfs'!$J91*30 + 'octsep cfs'!$K91*31 + 'octsep cfs'!$L91*31 + 'octsep cfs'!$M91*30)*1.983471/1000</f>
        <v>22915.078148949</v>
      </c>
      <c r="J91" s="6">
        <f xml:space="preserve"> ('octsep cfs'!$I91*31 + 'octsep cfs'!$J91*30 + 'octsep cfs'!$K91*31 + 'octsep cfs'!$L91*31 + 'octsep cfs'!$M91*30)*1.983471/1000</f>
        <v>21178.450114898998</v>
      </c>
      <c r="K91" s="6">
        <f xml:space="preserve"> ('octsep cfs'!$J91*30 + 'octsep cfs'!$K91*31 + 'octsep cfs'!$L91*31 + 'octsep cfs'!$M91*30)*1.983471/1000</f>
        <v>16170.899889458999</v>
      </c>
      <c r="L91" s="6">
        <f xml:space="preserve"> ('octsep cfs'!$K91*31 + 'octsep cfs'!$L91*31 + 'octsep cfs'!$M91*30)*1.983471/1000</f>
        <v>9650.1398034089998</v>
      </c>
      <c r="M91" s="6">
        <f xml:space="preserve"> ('octsep cfs'!$L91*31 + 'octsep cfs'!$M91*30)*1.983471/1000</f>
        <v>5596.016319075</v>
      </c>
      <c r="N91" s="6">
        <f xml:space="preserve"> 'octsep cfs'!$M91*30*1.983471/1000</f>
        <v>2801.09741562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8585.8132317510008</v>
      </c>
      <c r="C92" s="6">
        <f xml:space="preserve"> ('octsep cfs'!$B92*31 + 'octsep cfs'!$C92*30 + 'octsep cfs'!$D92*31 + 'octsep cfs'!$E92*31 + 'octsep cfs'!$F92*29 + 'octsep cfs'!$G92*31)*1.983471/1000</f>
        <v>5784.7158161310008</v>
      </c>
      <c r="D92" s="6">
        <f xml:space="preserve"> ('octsep cfs'!$C92*30 + 'octsep cfs'!$D92*31 + 'octsep cfs'!$E92*31 + 'octsep cfs'!$F92*29+'octsep cfs'!$G92*31)*1.983471/1000</f>
        <v>4154.5565384189995</v>
      </c>
      <c r="E92" s="6">
        <f>('octsep cfs'!$D92*31 + 'octsep cfs'!$E92*31 + 'octsep cfs'!$F92*29+'octsep cfs'!$G92*31)*1.983471/1000</f>
        <v>3056.824348179</v>
      </c>
      <c r="F92" s="6">
        <f>('octsep cfs'!$E92*31 + 'octsep cfs'!$F92*29+'octsep cfs'!$G92*31)*1.983471/1000</f>
        <v>2230.6154535420001</v>
      </c>
      <c r="G92" s="6">
        <f>('octsep cfs'!$F92*29+'octsep cfs'!$G92*31)*1.983471/1000</f>
        <v>1515.8220919170001</v>
      </c>
      <c r="H92" s="6">
        <f xml:space="preserve"> 'octsep cfs'!$G92*31*1.983471/1000</f>
        <v>871.64823177599999</v>
      </c>
      <c r="I92" s="6">
        <f xml:space="preserve"> ('octsep cfs'!$H92*30 + 'octsep cfs'!$I92*31 + 'octsep cfs'!$J92*30 + 'octsep cfs'!$K92*31 + 'octsep cfs'!$L92*31 + 'octsep cfs'!$M92*30)*1.983471/1000</f>
        <v>23323.510530326999</v>
      </c>
      <c r="J92" s="6">
        <f xml:space="preserve"> ('octsep cfs'!$I92*31 + 'octsep cfs'!$J92*30 + 'octsep cfs'!$K92*31 + 'octsep cfs'!$L92*31 + 'octsep cfs'!$M92*30)*1.983471/1000</f>
        <v>20055.960239636999</v>
      </c>
      <c r="K92" s="6">
        <f xml:space="preserve"> ('octsep cfs'!$J92*30 + 'octsep cfs'!$K92*31 + 'octsep cfs'!$L92*31 + 'octsep cfs'!$M92*30)*1.983471/1000</f>
        <v>14565.055982736001</v>
      </c>
      <c r="L92" s="6">
        <f xml:space="preserve"> ('octsep cfs'!$K92*31 + 'octsep cfs'!$L92*31 + 'octsep cfs'!$M92*30)*1.983471/1000</f>
        <v>9187.1322174659999</v>
      </c>
      <c r="M92" s="6">
        <f xml:space="preserve"> ('octsep cfs'!$L92*31 + 'octsep cfs'!$M92*30)*1.983471/1000</f>
        <v>4725.0999880979998</v>
      </c>
      <c r="N92" s="6">
        <f xml:space="preserve"> 'octsep cfs'!$M92*30*1.983471/1000</f>
        <v>1836.5354683200001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8081.6129200799996</v>
      </c>
      <c r="C93" s="6">
        <f xml:space="preserve"> ('octsep cfs'!$B93*31 + 'octsep cfs'!$C93*30 + 'octsep cfs'!$D93*31 + 'octsep cfs'!$E93*31 + 'octsep cfs'!$F93*28+'octsep cfs'!$G93*31)*1.983471/1000</f>
        <v>6245.0774517599993</v>
      </c>
      <c r="D93" s="6">
        <f xml:space="preserve"> ('octsep cfs'!$C93*30 + 'octsep cfs'!$D93*31 + 'octsep cfs'!$E93*31 + 'octsep cfs'!$F93*28+'octsep cfs'!$G93*31)*1.983471/1000</f>
        <v>4608.769413948</v>
      </c>
      <c r="E93" s="6">
        <f>('octsep cfs'!$D93*31 + 'octsep cfs'!$E93*31 + 'octsep cfs'!$F93*28+'octsep cfs'!$G93*31)*1.983471/1000</f>
        <v>2804.1281593079998</v>
      </c>
      <c r="F93" s="6">
        <f>('octsep cfs'!$E93*31 + 'octsep cfs'!$F93*28+'octsep cfs'!$G93*31)*1.983471/1000</f>
        <v>2010.9995940089998</v>
      </c>
      <c r="G93" s="6">
        <f>('octsep cfs'!$F93*28+'octsep cfs'!$G93*31)*1.983471/1000</f>
        <v>1399.3209392609999</v>
      </c>
      <c r="H93" s="6">
        <f xml:space="preserve"> 'octsep cfs'!$G93*31*1.983471/1000</f>
        <v>819.56823372899999</v>
      </c>
      <c r="I93" s="6">
        <f xml:space="preserve"> ('octsep cfs'!$H93*30 + 'octsep cfs'!$I93*31 + 'octsep cfs'!$J93*30 + 'octsep cfs'!$K93*31 + 'octsep cfs'!$L93*31 + 'octsep cfs'!$M93*30)*1.983471/1000</f>
        <v>24936.116089689</v>
      </c>
      <c r="J93" s="6">
        <f xml:space="preserve"> ('octsep cfs'!$I93*31 + 'octsep cfs'!$J93*30 + 'octsep cfs'!$K93*31 + 'octsep cfs'!$L93*31 + 'octsep cfs'!$M93*30)*1.983471/1000</f>
        <v>23366.754165069</v>
      </c>
      <c r="K93" s="6">
        <f xml:space="preserve"> ('octsep cfs'!$J93*30 + 'octsep cfs'!$K93*31 + 'octsep cfs'!$L93*31 + 'octsep cfs'!$M93*30)*1.983471/1000</f>
        <v>17788.844952752999</v>
      </c>
      <c r="L93" s="6">
        <f xml:space="preserve"> ('octsep cfs'!$K93*31 + 'octsep cfs'!$L93*31 + 'octsep cfs'!$M93*30)*1.983471/1000</f>
        <v>10013.440285653001</v>
      </c>
      <c r="M93" s="6">
        <f xml:space="preserve"> ('octsep cfs'!$L93*31 + 'octsep cfs'!$M93*30)*1.983471/1000</f>
        <v>4606.3436289149995</v>
      </c>
      <c r="N93" s="6">
        <f xml:space="preserve"> 'octsep cfs'!$M93*30*1.983471/1000</f>
        <v>1792.9784451599999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5627.156813775</v>
      </c>
      <c r="C94" s="6">
        <f xml:space="preserve"> ('octsep cfs'!$B94*31 + 'octsep cfs'!$C94*30 + 'octsep cfs'!$D94*31 + 'octsep cfs'!$E94*31 + 'octsep cfs'!$F94*28+'octsep cfs'!$G94*31)*1.983471/1000</f>
        <v>3834.1783686150002</v>
      </c>
      <c r="D94" s="6">
        <f xml:space="preserve"> ('octsep cfs'!$C94*30 + 'octsep cfs'!$D94*31 + 'octsep cfs'!$E94*31 + 'octsep cfs'!$F94*28+'octsep cfs'!$G94*31)*1.983471/1000</f>
        <v>2901.411461445</v>
      </c>
      <c r="E94" s="6">
        <f>('octsep cfs'!$D94*31 + 'octsep cfs'!$E94*31 + 'octsep cfs'!$F94*28+'octsep cfs'!$G94*31)*1.983471/1000</f>
        <v>2171.1172739550002</v>
      </c>
      <c r="F94" s="6">
        <f>('octsep cfs'!$E94*31 + 'octsep cfs'!$F94*28+'octsep cfs'!$G94*31)*1.983471/1000</f>
        <v>1624.431013464</v>
      </c>
      <c r="G94" s="6">
        <f>('octsep cfs'!$F94*28+'octsep cfs'!$G94*31)*1.983471/1000</f>
        <v>1015.273350357</v>
      </c>
      <c r="H94" s="6">
        <f xml:space="preserve"> 'octsep cfs'!$G94*31*1.983471/1000</f>
        <v>537.70907074500008</v>
      </c>
      <c r="I94" s="6">
        <f xml:space="preserve"> ('octsep cfs'!$H94*30 + 'octsep cfs'!$I94*31 + 'octsep cfs'!$J94*30 + 'octsep cfs'!$K94*31 + 'octsep cfs'!$L94*31 + 'octsep cfs'!$M94*30)*1.983471/1000</f>
        <v>24264.407685126</v>
      </c>
      <c r="J94" s="6">
        <f xml:space="preserve"> ('octsep cfs'!$I94*31 + 'octsep cfs'!$J94*30 + 'octsep cfs'!$K94*31 + 'octsep cfs'!$L94*31 + 'octsep cfs'!$M94*30)*1.983471/1000</f>
        <v>22998.576327636001</v>
      </c>
      <c r="K94" s="6">
        <f xml:space="preserve"> ('octsep cfs'!$J94*30 + 'octsep cfs'!$K94*31 + 'octsep cfs'!$L94*31 + 'octsep cfs'!$M94*30)*1.983471/1000</f>
        <v>15048.352493537999</v>
      </c>
      <c r="L94" s="6">
        <f xml:space="preserve"> ('octsep cfs'!$K94*31 + 'octsep cfs'!$L94*31 + 'octsep cfs'!$M94*30)*1.983471/1000</f>
        <v>9039.5659420079992</v>
      </c>
      <c r="M94" s="6">
        <f xml:space="preserve"> ('octsep cfs'!$L94*31 + 'octsep cfs'!$M94*30)*1.983471/1000</f>
        <v>4509.9588391409998</v>
      </c>
      <c r="N94" s="6">
        <f xml:space="preserve"> 'octsep cfs'!$M94*30*1.983471/1000</f>
        <v>1646.4197729699999</v>
      </c>
      <c r="O94" s="22" t="s">
        <v>146</v>
      </c>
    </row>
    <row r="96" spans="1:15" x14ac:dyDescent="0.2">
      <c r="A96" t="s">
        <v>114</v>
      </c>
      <c r="B96" s="10">
        <f>AVERAGE(B5:B94)</f>
        <v>6679.794945099964</v>
      </c>
      <c r="C96" s="10">
        <f t="shared" ref="C96:N96" si="0">AVERAGE(C5:C94)</f>
        <v>4601.8465932709651</v>
      </c>
      <c r="D96" s="10">
        <f t="shared" si="0"/>
        <v>3241.1929363064996</v>
      </c>
      <c r="E96" s="10">
        <f t="shared" si="0"/>
        <v>2302.0696657385001</v>
      </c>
      <c r="F96" s="10">
        <f t="shared" si="0"/>
        <v>1631.0814374570325</v>
      </c>
      <c r="G96" s="10">
        <f t="shared" si="0"/>
        <v>1074.9875740130331</v>
      </c>
      <c r="H96" s="10">
        <f t="shared" si="0"/>
        <v>602.99797187793342</v>
      </c>
      <c r="I96" s="10">
        <f t="shared" si="0"/>
        <v>24542.824974960844</v>
      </c>
      <c r="J96" s="10">
        <f t="shared" si="0"/>
        <v>23150.889820546825</v>
      </c>
      <c r="K96" s="10">
        <f t="shared" si="0"/>
        <v>18629.109406091564</v>
      </c>
      <c r="L96" s="10">
        <f t="shared" si="0"/>
        <v>11769.952638516565</v>
      </c>
      <c r="M96" s="10">
        <f t="shared" si="0"/>
        <v>5794.7556394459671</v>
      </c>
      <c r="N96" s="10">
        <f t="shared" si="0"/>
        <v>2072.1275256009999</v>
      </c>
    </row>
    <row r="97" spans="1:14" x14ac:dyDescent="0.2">
      <c r="A97" t="s">
        <v>115</v>
      </c>
      <c r="B97" s="10">
        <f>MEDIAN(B5:B94)</f>
        <v>6582.0394225950004</v>
      </c>
      <c r="C97" s="10">
        <f t="shared" ref="C97:N97" si="1">MEDIAN(C5:C94)</f>
        <v>4517.0090868104999</v>
      </c>
      <c r="D97" s="10">
        <f t="shared" si="1"/>
        <v>3197.4712850535002</v>
      </c>
      <c r="E97" s="10">
        <f t="shared" si="1"/>
        <v>2267.509997613</v>
      </c>
      <c r="F97" s="10">
        <f t="shared" si="1"/>
        <v>1598.159940069</v>
      </c>
      <c r="G97" s="10">
        <f t="shared" si="1"/>
        <v>1013.0588049854999</v>
      </c>
      <c r="H97" s="10">
        <f t="shared" si="1"/>
        <v>564.30245817750006</v>
      </c>
      <c r="I97" s="10">
        <f t="shared" si="1"/>
        <v>24597.171639589498</v>
      </c>
      <c r="J97" s="10">
        <f t="shared" si="1"/>
        <v>23099.104588328999</v>
      </c>
      <c r="K97" s="10">
        <f t="shared" si="1"/>
        <v>18288.671710868999</v>
      </c>
      <c r="L97" s="10">
        <f t="shared" si="1"/>
        <v>11478.606511701</v>
      </c>
      <c r="M97" s="10">
        <f t="shared" si="1"/>
        <v>5589.2457408164992</v>
      </c>
      <c r="N97" s="10">
        <f t="shared" si="1"/>
        <v>2015.2263707099999</v>
      </c>
    </row>
    <row r="98" spans="1:14" x14ac:dyDescent="0.2">
      <c r="A98" t="s">
        <v>116</v>
      </c>
      <c r="B98" s="10">
        <f>STDEV(B5:B94)</f>
        <v>1155.7927243532961</v>
      </c>
      <c r="C98" s="10">
        <f t="shared" ref="C98:N98" si="2">STDEV(C5:C94)</f>
        <v>948.49026879251244</v>
      </c>
      <c r="D98" s="10">
        <f t="shared" si="2"/>
        <v>718.23731737566322</v>
      </c>
      <c r="E98" s="10">
        <f t="shared" si="2"/>
        <v>476.61940405797276</v>
      </c>
      <c r="F98" s="10">
        <f t="shared" si="2"/>
        <v>362.98482524262067</v>
      </c>
      <c r="G98" s="10">
        <f t="shared" si="2"/>
        <v>279.21568159941779</v>
      </c>
      <c r="H98" s="10">
        <f t="shared" si="2"/>
        <v>183.98101690180928</v>
      </c>
      <c r="I98" s="10">
        <f t="shared" si="2"/>
        <v>2933.4546282776951</v>
      </c>
      <c r="J98" s="10">
        <f t="shared" si="2"/>
        <v>2925.3214130271776</v>
      </c>
      <c r="K98" s="10">
        <f t="shared" si="2"/>
        <v>2882.572919173419</v>
      </c>
      <c r="L98" s="10">
        <f t="shared" si="2"/>
        <v>2057.7040346045646</v>
      </c>
      <c r="M98" s="10">
        <f t="shared" si="2"/>
        <v>1007.6759909911667</v>
      </c>
      <c r="N98" s="10">
        <f t="shared" si="2"/>
        <v>443.74103355894613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1997-98</v>
      </c>
      <c r="C6" s="18">
        <f>LARGE('datemar &amp; datesep kaf'!$B$5:$B$94,'datemar &amp; datesep kaf rank'!$A6)</f>
        <v>10090.696481102999</v>
      </c>
      <c r="D6" s="5" t="str">
        <f>VLOOKUP(E6,'datemar &amp; datesep kaf'!$C$5:$O$94,13,FALSE)</f>
        <v>2014-15</v>
      </c>
      <c r="E6" s="18">
        <f>LARGE('datemar &amp; datesep kaf'!$C$5:$C$94,'datemar &amp; datesep kaf rank'!$A6)</f>
        <v>7366.2840212850006</v>
      </c>
      <c r="F6" s="5" t="str">
        <f>VLOOKUP(G6,'datemar &amp; datesep kaf'!$D$5:$O$94,12,FALSE)</f>
        <v>2014-15</v>
      </c>
      <c r="G6" s="18">
        <f>LARGE('datemar &amp; datesep kaf'!$D$5:$D$94,'datemar &amp; datesep kaf rank'!$A6)</f>
        <v>5761.0272219779999</v>
      </c>
      <c r="H6" s="5" t="str">
        <f>VLOOKUP(I6,'datemar &amp; datesep kaf'!$E$5:$O$94,11,FALSE)</f>
        <v>2014-15</v>
      </c>
      <c r="I6" s="18">
        <f>LARGE('datemar &amp; datesep kaf'!$E$5:$E$94,'datemar &amp; datesep kaf rank'!$A6)</f>
        <v>4243.6124028479999</v>
      </c>
      <c r="J6" s="5" t="str">
        <f>VLOOKUP(K6,'datemar &amp; datesep kaf'!$F$5:$O$94,10,FALSE)</f>
        <v>2014-15</v>
      </c>
      <c r="K6" s="18">
        <f>LARGE('datemar &amp; datesep kaf'!$F$5:$F$94,'datemar &amp; datesep kaf rank'!$A6)</f>
        <v>3257.5972332119995</v>
      </c>
      <c r="L6" s="5" t="str">
        <f>VLOOKUP(M6,'datemar &amp; datesep kaf'!$G$5:$O$94,9,FALSE)</f>
        <v>2014-15</v>
      </c>
      <c r="M6" s="18">
        <f>LARGE('datemar &amp; datesep kaf'!$G$5:$G$94,'datemar &amp; datesep kaf rank'!$A6)</f>
        <v>2489.5556091210001</v>
      </c>
      <c r="N6" s="5" t="str">
        <f>VLOOKUP(O6,'datemar &amp; datesep kaf'!$H$5:$O$94,8,FALSE)</f>
        <v>2014-15</v>
      </c>
      <c r="O6" s="18">
        <f>LARGE('datemar &amp; datesep kaf'!$H$5:$H$94,'datemar &amp; datesep kaf rank'!$A6)</f>
        <v>1474.7801099850001</v>
      </c>
      <c r="P6" s="5" t="str">
        <f>VLOOKUP(Q6,'datemar &amp; datesep kaf'!$I$5:$O$94,7,FALSE)</f>
        <v>1971-72</v>
      </c>
      <c r="Q6" s="18">
        <f>LARGE('datemar &amp; datesep kaf'!$I$5:$I$94,'datemar &amp; datesep kaf rank'!$A6)</f>
        <v>31595.691377144998</v>
      </c>
      <c r="R6" s="5" t="str">
        <f>VLOOKUP(S6,'datemar &amp; datesep kaf'!$J$5:$O$94,6,FALSE)</f>
        <v>1971-72</v>
      </c>
      <c r="S6" s="18">
        <f>LARGE('datemar &amp; datesep kaf'!$J$5:$J$94,'datemar &amp; datesep kaf rank'!$A6)</f>
        <v>30620.835215355</v>
      </c>
      <c r="T6" s="5" t="str">
        <f>VLOOKUP(U6,'datemar &amp; datesep kaf'!$K$5:$O$94,5,FALSE)</f>
        <v>1966-67</v>
      </c>
      <c r="U6" s="18">
        <f>LARGE('datemar &amp; datesep kaf'!$K$5:$K$94,'datemar &amp; datesep kaf rank'!$A6)</f>
        <v>25963.736547021002</v>
      </c>
      <c r="V6" s="5" t="str">
        <f>VLOOKUP(W6,'datemar &amp; datesep kaf'!$L$5:$O$94,4,FALSE)</f>
        <v>1975-76</v>
      </c>
      <c r="W6" s="18">
        <f>LARGE('datemar &amp; datesep kaf'!$L$5:$L$94,'datemar &amp; datesep kaf rank'!$A6)</f>
        <v>18537.190709814</v>
      </c>
      <c r="X6" s="5" t="str">
        <f>VLOOKUP(Y6,'datemar &amp; datesep kaf'!$M$5:$O$94,3,FALSE)</f>
        <v>1975-76</v>
      </c>
      <c r="Y6" s="18">
        <f>LARGE('datemar &amp; datesep kaf'!$M$5:$M$94,'datemar &amp; datesep kaf rank'!$A6)</f>
        <v>10408.099444406998</v>
      </c>
      <c r="Z6" s="5" t="str">
        <f>VLOOKUP(AA6,'datemar &amp; datesep kaf'!$N$5:$O$94,2,FALSE)</f>
        <v>1975-76</v>
      </c>
      <c r="AA6" s="18">
        <f>LARGE('datemar &amp; datesep kaf'!$N$5:$N$94,'datemar &amp; datesep kaf rank'!$A6)</f>
        <v>3765.7783711799998</v>
      </c>
    </row>
    <row r="7" spans="1:27" x14ac:dyDescent="0.2">
      <c r="A7" s="5">
        <v>2</v>
      </c>
      <c r="B7" s="5" t="str">
        <f>VLOOKUP(C7,'datemar &amp; datesep kaf'!$B$5:$O$94,14,FALSE)</f>
        <v>2014-15</v>
      </c>
      <c r="C7" s="18">
        <f>LARGE('datemar &amp; datesep kaf'!$B$5:$B$94,'datemar &amp; datesep kaf rank'!$A7)</f>
        <v>9424.829398635</v>
      </c>
      <c r="D7" s="5" t="str">
        <f>VLOOKUP(E7,'datemar &amp; datesep kaf'!$C$5:$O$94,13,FALSE)</f>
        <v>1997-98</v>
      </c>
      <c r="E7" s="18">
        <f>LARGE('datemar &amp; datesep kaf'!$C$5:$C$94,'datemar &amp; datesep kaf rank'!$A7)</f>
        <v>7346.1874931129996</v>
      </c>
      <c r="F7" s="5" t="str">
        <f>VLOOKUP(G7,'datemar &amp; datesep kaf'!$D$5:$O$94,12,FALSE)</f>
        <v>1999-2000</v>
      </c>
      <c r="G7" s="18">
        <f>LARGE('datemar &amp; datesep kaf'!$D$5:$D$94,'datemar &amp; datesep kaf rank'!$A7)</f>
        <v>4982.9591519820005</v>
      </c>
      <c r="H7" s="5" t="str">
        <f>VLOOKUP(I7,'datemar &amp; datesep kaf'!$E$5:$O$94,11,FALSE)</f>
        <v>2004-05</v>
      </c>
      <c r="I7" s="18">
        <f>LARGE('datemar &amp; datesep kaf'!$E$5:$E$94,'datemar &amp; datesep kaf rank'!$A7)</f>
        <v>3547.9159000109998</v>
      </c>
      <c r="J7" s="5" t="str">
        <f>VLOOKUP(K7,'datemar &amp; datesep kaf'!$F$5:$O$94,10,FALSE)</f>
        <v>2004-05</v>
      </c>
      <c r="K7" s="18">
        <f>LARGE('datemar &amp; datesep kaf'!$F$5:$F$94,'datemar &amp; datesep kaf rank'!$A7)</f>
        <v>2696.4970889639999</v>
      </c>
      <c r="L7" s="5" t="str">
        <f>VLOOKUP(M7,'datemar &amp; datesep kaf'!$G$5:$O$94,9,FALSE)</f>
        <v>2004-05</v>
      </c>
      <c r="M7" s="18">
        <f>LARGE('datemar &amp; datesep kaf'!$G$5:$G$94,'datemar &amp; datesep kaf rank'!$A7)</f>
        <v>1655.8194420389998</v>
      </c>
      <c r="N7" s="5" t="str">
        <f>VLOOKUP(O7,'datemar &amp; datesep kaf'!$H$5:$O$94,8,FALSE)</f>
        <v>2006-07</v>
      </c>
      <c r="O7" s="18">
        <f>LARGE('datemar &amp; datesep kaf'!$H$5:$H$94,'datemar &amp; datesep kaf rank'!$A7)</f>
        <v>1098.475991865</v>
      </c>
      <c r="P7" s="5" t="str">
        <f>VLOOKUP(Q7,'datemar &amp; datesep kaf'!$I$5:$O$94,7,FALSE)</f>
        <v>1975-76</v>
      </c>
      <c r="Q7" s="18">
        <f>LARGE('datemar &amp; datesep kaf'!$I$5:$I$94,'datemar &amp; datesep kaf rank'!$A7)</f>
        <v>31051.845447126001</v>
      </c>
      <c r="R7" s="5" t="str">
        <f>VLOOKUP(S7,'datemar &amp; datesep kaf'!$J$5:$O$94,6,FALSE)</f>
        <v>1966-67</v>
      </c>
      <c r="S7" s="18">
        <f>LARGE('datemar &amp; datesep kaf'!$J$5:$J$94,'datemar &amp; datesep kaf rank'!$A7)</f>
        <v>29762.809462407</v>
      </c>
      <c r="T7" s="5" t="str">
        <f>VLOOKUP(U7,'datemar &amp; datesep kaf'!$K$5:$O$94,5,FALSE)</f>
        <v>1971-72</v>
      </c>
      <c r="U7" s="18">
        <f>LARGE('datemar &amp; datesep kaf'!$K$5:$K$94,'datemar &amp; datesep kaf rank'!$A7)</f>
        <v>25277.747151257998</v>
      </c>
      <c r="V7" s="5" t="str">
        <f>VLOOKUP(W7,'datemar &amp; datesep kaf'!$L$5:$O$94,4,FALSE)</f>
        <v>1953-54</v>
      </c>
      <c r="W7" s="18">
        <f>LARGE('datemar &amp; datesep kaf'!$L$5:$L$94,'datemar &amp; datesep kaf rank'!$A7)</f>
        <v>17071.988781288001</v>
      </c>
      <c r="X7" s="5" t="str">
        <f>VLOOKUP(Y7,'datemar &amp; datesep kaf'!$M$5:$O$94,3,FALSE)</f>
        <v>1998-99</v>
      </c>
      <c r="Y7" s="18">
        <f>LARGE('datemar &amp; datesep kaf'!$M$5:$M$94,'datemar &amp; datesep kaf rank'!$A7)</f>
        <v>7958.4631726319994</v>
      </c>
      <c r="Z7" s="5" t="str">
        <f>VLOOKUP(AA7,'datemar &amp; datesep kaf'!$N$5:$O$94,2,FALSE)</f>
        <v>1977-78</v>
      </c>
      <c r="AA7" s="18">
        <f>LARGE('datemar &amp; datesep kaf'!$N$5:$N$94,'datemar &amp; datesep kaf rank'!$A7)</f>
        <v>3578.1618492899997</v>
      </c>
    </row>
    <row r="8" spans="1:27" x14ac:dyDescent="0.2">
      <c r="A8" s="5">
        <v>3</v>
      </c>
      <c r="B8" s="5" t="str">
        <f>VLOOKUP(C8,'datemar &amp; datesep kaf'!$B$5:$O$94,14,FALSE)</f>
        <v>1959-60</v>
      </c>
      <c r="C8" s="18">
        <f>LARGE('datemar &amp; datesep kaf'!$B$5:$B$94,'datemar &amp; datesep kaf rank'!$A8)</f>
        <v>9049.1361895829996</v>
      </c>
      <c r="D8" s="5" t="str">
        <f>VLOOKUP(E8,'datemar &amp; datesep kaf'!$C$5:$O$94,13,FALSE)</f>
        <v>1995-96</v>
      </c>
      <c r="E8" s="18">
        <f>LARGE('datemar &amp; datesep kaf'!$C$5:$C$94,'datemar &amp; datesep kaf rank'!$A8)</f>
        <v>6512.3838880169997</v>
      </c>
      <c r="F8" s="5" t="str">
        <f>VLOOKUP(G8,'datemar &amp; datesep kaf'!$D$5:$O$94,12,FALSE)</f>
        <v>1995-96</v>
      </c>
      <c r="G8" s="18">
        <f>LARGE('datemar &amp; datesep kaf'!$D$5:$D$94,'datemar &amp; datesep kaf rank'!$A8)</f>
        <v>4762.2623007539996</v>
      </c>
      <c r="H8" s="5" t="str">
        <f>VLOOKUP(I8,'datemar &amp; datesep kaf'!$E$5:$O$94,11,FALSE)</f>
        <v>1995-96</v>
      </c>
      <c r="I8" s="18">
        <f>LARGE('datemar &amp; datesep kaf'!$E$5:$E$94,'datemar &amp; datesep kaf rank'!$A8)</f>
        <v>3454.7185481340002</v>
      </c>
      <c r="J8" s="5" t="str">
        <f>VLOOKUP(K8,'datemar &amp; datesep kaf'!$F$5:$O$94,10,FALSE)</f>
        <v>1995-96</v>
      </c>
      <c r="K8" s="18">
        <f>LARGE('datemar &amp; datesep kaf'!$F$5:$F$94,'datemar &amp; datesep kaf rank'!$A8)</f>
        <v>2293.7711536530001</v>
      </c>
      <c r="L8" s="5" t="str">
        <f>VLOOKUP(M8,'datemar &amp; datesep kaf'!$G$5:$O$94,9,FALSE)</f>
        <v>1982-83</v>
      </c>
      <c r="M8" s="18">
        <f>LARGE('datemar &amp; datesep kaf'!$G$5:$G$94,'datemar &amp; datesep kaf rank'!$A8)</f>
        <v>1535.2799424269999</v>
      </c>
      <c r="N8" s="5" t="str">
        <f>VLOOKUP(O8,'datemar &amp; datesep kaf'!$H$5:$O$94,8,FALSE)</f>
        <v>1982-83</v>
      </c>
      <c r="O8" s="18">
        <f>LARGE('datemar &amp; datesep kaf'!$H$5:$H$94,'datemar &amp; datesep kaf rank'!$A8)</f>
        <v>928.64723790300002</v>
      </c>
      <c r="P8" s="5" t="str">
        <f>VLOOKUP(Q8,'datemar &amp; datesep kaf'!$I$5:$O$94,7,FALSE)</f>
        <v>1966-67</v>
      </c>
      <c r="Q8" s="18">
        <f>LARGE('datemar &amp; datesep kaf'!$I$5:$I$94,'datemar &amp; datesep kaf rank'!$A8)</f>
        <v>30597.414389786998</v>
      </c>
      <c r="R8" s="5" t="str">
        <f>VLOOKUP(S8,'datemar &amp; datesep kaf'!$J$5:$O$94,6,FALSE)</f>
        <v>1975-76</v>
      </c>
      <c r="S8" s="18">
        <f>LARGE('datemar &amp; datesep kaf'!$J$5:$J$94,'datemar &amp; datesep kaf rank'!$A8)</f>
        <v>29717.286819485998</v>
      </c>
      <c r="T8" s="5" t="str">
        <f>VLOOKUP(U8,'datemar &amp; datesep kaf'!$K$5:$O$94,5,FALSE)</f>
        <v>1975-76</v>
      </c>
      <c r="U8" s="18">
        <f>LARGE('datemar &amp; datesep kaf'!$K$5:$K$94,'datemar &amp; datesep kaf rank'!$A8)</f>
        <v>24351.755781024003</v>
      </c>
      <c r="V8" s="5" t="str">
        <f>VLOOKUP(W8,'datemar &amp; datesep kaf'!$L$5:$O$94,4,FALSE)</f>
        <v>1967-68</v>
      </c>
      <c r="W8" s="18">
        <f>LARGE('datemar &amp; datesep kaf'!$L$5:$L$94,'datemar &amp; datesep kaf rank'!$A8)</f>
        <v>15575.807019213</v>
      </c>
      <c r="X8" s="5" t="str">
        <f>VLOOKUP(Y8,'datemar &amp; datesep kaf'!$M$5:$O$94,3,FALSE)</f>
        <v>1953-54</v>
      </c>
      <c r="Y8" s="18">
        <f>LARGE('datemar &amp; datesep kaf'!$M$5:$M$94,'datemar &amp; datesep kaf rank'!$A8)</f>
        <v>7889.614910751</v>
      </c>
      <c r="Z8" s="5" t="str">
        <f>VLOOKUP(AA8,'datemar &amp; datesep kaf'!$N$5:$O$94,2,FALSE)</f>
        <v>1958-59</v>
      </c>
      <c r="AA8" s="18">
        <f>LARGE('datemar &amp; datesep kaf'!$N$5:$N$94,'datemar &amp; datesep kaf rank'!$A8)</f>
        <v>3145.0907911499999</v>
      </c>
    </row>
    <row r="9" spans="1:27" x14ac:dyDescent="0.2">
      <c r="A9" s="5">
        <v>4</v>
      </c>
      <c r="B9" s="5" t="str">
        <f>VLOOKUP(C9,'datemar &amp; datesep kaf'!$B$5:$O$94,14,FALSE)</f>
        <v>1978-79</v>
      </c>
      <c r="C9" s="18">
        <f>LARGE('datemar &amp; datesep kaf'!$B$5:$B$94,'datemar &amp; datesep kaf rank'!$A9)</f>
        <v>8769.109753802999</v>
      </c>
      <c r="D9" s="5" t="str">
        <f>VLOOKUP(E9,'datemar &amp; datesep kaf'!$C$5:$O$94,13,FALSE)</f>
        <v>2016-17</v>
      </c>
      <c r="E9" s="18">
        <f>LARGE('datemar &amp; datesep kaf'!$C$5:$C$94,'datemar &amp; datesep kaf rank'!$A9)</f>
        <v>6245.0774517599993</v>
      </c>
      <c r="F9" s="5" t="str">
        <f>VLOOKUP(G9,'datemar &amp; datesep kaf'!$D$5:$O$94,12,FALSE)</f>
        <v>1990-91</v>
      </c>
      <c r="G9" s="18">
        <f>LARGE('datemar &amp; datesep kaf'!$D$5:$D$94,'datemar &amp; datesep kaf rank'!$A9)</f>
        <v>4611.3856121969993</v>
      </c>
      <c r="H9" s="5" t="str">
        <f>VLOOKUP(I9,'datemar &amp; datesep kaf'!$E$5:$O$94,11,FALSE)</f>
        <v>1980-81</v>
      </c>
      <c r="I9" s="18">
        <f>LARGE('datemar &amp; datesep kaf'!$E$5:$E$94,'datemar &amp; datesep kaf rank'!$A9)</f>
        <v>3170.3106249150001</v>
      </c>
      <c r="J9" s="5" t="str">
        <f>VLOOKUP(K9,'datemar &amp; datesep kaf'!$F$5:$O$94,10,FALSE)</f>
        <v>2015-16</v>
      </c>
      <c r="K9" s="18">
        <f>LARGE('datemar &amp; datesep kaf'!$F$5:$F$94,'datemar &amp; datesep kaf rank'!$A9)</f>
        <v>2230.6154535420001</v>
      </c>
      <c r="L9" s="5" t="str">
        <f>VLOOKUP(M9,'datemar &amp; datesep kaf'!$G$5:$O$94,9,FALSE)</f>
        <v>2006-07</v>
      </c>
      <c r="M9" s="18">
        <f>LARGE('datemar &amp; datesep kaf'!$G$5:$G$94,'datemar &amp; datesep kaf rank'!$A9)</f>
        <v>1522.8911825609998</v>
      </c>
      <c r="N9" s="5" t="str">
        <f>VLOOKUP(O9,'datemar &amp; datesep kaf'!$H$5:$O$94,8,FALSE)</f>
        <v>1931-32</v>
      </c>
      <c r="O9" s="18">
        <f>LARGE('datemar &amp; datesep kaf'!$H$5:$H$94,'datemar &amp; datesep kaf rank'!$A9)</f>
        <v>883.45385116800003</v>
      </c>
      <c r="P9" s="5" t="str">
        <f>VLOOKUP(Q9,'datemar &amp; datesep kaf'!$I$5:$O$94,7,FALSE)</f>
        <v>2011-12</v>
      </c>
      <c r="Q9" s="18">
        <f>LARGE('datemar &amp; datesep kaf'!$I$5:$I$94,'datemar &amp; datesep kaf rank'!$A9)</f>
        <v>29969.915570343001</v>
      </c>
      <c r="R9" s="5" t="str">
        <f>VLOOKUP(S9,'datemar &amp; datesep kaf'!$J$5:$O$94,6,FALSE)</f>
        <v>1953-54</v>
      </c>
      <c r="S9" s="18">
        <f>LARGE('datemar &amp; datesep kaf'!$J$5:$J$94,'datemar &amp; datesep kaf rank'!$A9)</f>
        <v>28720.808840325</v>
      </c>
      <c r="T9" s="5" t="str">
        <f>VLOOKUP(U9,'datemar &amp; datesep kaf'!$K$5:$O$94,5,FALSE)</f>
        <v>1953-54</v>
      </c>
      <c r="U9" s="18">
        <f>LARGE('datemar &amp; datesep kaf'!$K$5:$K$94,'datemar &amp; datesep kaf rank'!$A9)</f>
        <v>24218.256281898</v>
      </c>
      <c r="V9" s="5" t="str">
        <f>VLOOKUP(W9,'datemar &amp; datesep kaf'!$L$5:$O$94,4,FALSE)</f>
        <v>1998-99</v>
      </c>
      <c r="W9" s="18">
        <f>LARGE('datemar &amp; datesep kaf'!$L$5:$L$94,'datemar &amp; datesep kaf rank'!$A9)</f>
        <v>15551.751482924999</v>
      </c>
      <c r="X9" s="5" t="str">
        <f>VLOOKUP(Y9,'datemar &amp; datesep kaf'!$M$5:$O$94,3,FALSE)</f>
        <v>1967-68</v>
      </c>
      <c r="Y9" s="18">
        <f>LARGE('datemar &amp; datesep kaf'!$M$5:$M$94,'datemar &amp; datesep kaf rank'!$A9)</f>
        <v>7349.5038566249996</v>
      </c>
      <c r="Z9" s="5" t="str">
        <f>VLOOKUP(AA9,'datemar &amp; datesep kaf'!$N$5:$O$94,2,FALSE)</f>
        <v>1953-54</v>
      </c>
      <c r="AA9" s="18">
        <f>LARGE('datemar &amp; datesep kaf'!$N$5:$N$94,'datemar &amp; datesep kaf rank'!$A9)</f>
        <v>2947.18005477</v>
      </c>
    </row>
    <row r="10" spans="1:27" x14ac:dyDescent="0.2">
      <c r="A10" s="5">
        <v>5</v>
      </c>
      <c r="B10" s="5" t="str">
        <f>VLOOKUP(C10,'datemar &amp; datesep kaf'!$B$5:$O$94,14,FALSE)</f>
        <v>1995-96</v>
      </c>
      <c r="C10" s="18">
        <f>LARGE('datemar &amp; datesep kaf'!$B$5:$B$94,'datemar &amp; datesep kaf rank'!$A10)</f>
        <v>8688.7474427670004</v>
      </c>
      <c r="D10" s="5" t="str">
        <f>VLOOKUP(E10,'datemar &amp; datesep kaf'!$C$5:$O$94,13,FALSE)</f>
        <v>1999-2000</v>
      </c>
      <c r="E10" s="18">
        <f>LARGE('datemar &amp; datesep kaf'!$C$5:$C$94,'datemar &amp; datesep kaf rank'!$A10)</f>
        <v>6206.5624118819997</v>
      </c>
      <c r="F10" s="5" t="str">
        <f>VLOOKUP(G10,'datemar &amp; datesep kaf'!$D$5:$O$94,12,FALSE)</f>
        <v>2016-17</v>
      </c>
      <c r="G10" s="18">
        <f>LARGE('datemar &amp; datesep kaf'!$D$5:$D$94,'datemar &amp; datesep kaf rank'!$A10)</f>
        <v>4608.769413948</v>
      </c>
      <c r="H10" s="5" t="str">
        <f>VLOOKUP(I10,'datemar &amp; datesep kaf'!$E$5:$O$94,11,FALSE)</f>
        <v>1999-2000</v>
      </c>
      <c r="I10" s="18">
        <f>LARGE('datemar &amp; datesep kaf'!$E$5:$E$94,'datemar &amp; datesep kaf rank'!$A10)</f>
        <v>3059.726166252</v>
      </c>
      <c r="J10" s="5" t="str">
        <f>VLOOKUP(K10,'datemar &amp; datesep kaf'!$F$5:$O$94,10,FALSE)</f>
        <v>1982-83</v>
      </c>
      <c r="K10" s="18">
        <f>LARGE('datemar &amp; datesep kaf'!$F$5:$F$94,'datemar &amp; datesep kaf rank'!$A10)</f>
        <v>2192.951322723</v>
      </c>
      <c r="L10" s="5" t="str">
        <f>VLOOKUP(M10,'datemar &amp; datesep kaf'!$G$5:$O$94,9,FALSE)</f>
        <v>1997-98</v>
      </c>
      <c r="M10" s="18">
        <f>LARGE('datemar &amp; datesep kaf'!$G$5:$G$94,'datemar &amp; datesep kaf rank'!$A10)</f>
        <v>1522.603579266</v>
      </c>
      <c r="N10" s="5" t="str">
        <f>VLOOKUP(O10,'datemar &amp; datesep kaf'!$H$5:$O$94,8,FALSE)</f>
        <v>2015-16</v>
      </c>
      <c r="O10" s="18">
        <f>LARGE('datemar &amp; datesep kaf'!$H$5:$H$94,'datemar &amp; datesep kaf rank'!$A10)</f>
        <v>871.64823177599999</v>
      </c>
      <c r="P10" s="5" t="str">
        <f>VLOOKUP(Q10,'datemar &amp; datesep kaf'!$I$5:$O$94,7,FALSE)</f>
        <v>1953-54</v>
      </c>
      <c r="Q10" s="18">
        <f>LARGE('datemar &amp; datesep kaf'!$I$5:$I$94,'datemar &amp; datesep kaf rank'!$A10)</f>
        <v>29427.182367555</v>
      </c>
      <c r="R10" s="5" t="str">
        <f>VLOOKUP(S10,'datemar &amp; datesep kaf'!$J$5:$O$94,6,FALSE)</f>
        <v>1967-68</v>
      </c>
      <c r="S10" s="18">
        <f>LARGE('datemar &amp; datesep kaf'!$J$5:$J$94,'datemar &amp; datesep kaf rank'!$A10)</f>
        <v>28292.238277884</v>
      </c>
      <c r="T10" s="5" t="str">
        <f>VLOOKUP(U10,'datemar &amp; datesep kaf'!$K$5:$O$94,5,FALSE)</f>
        <v>1967-68</v>
      </c>
      <c r="U10" s="18">
        <f>LARGE('datemar &amp; datesep kaf'!$K$5:$K$94,'datemar &amp; datesep kaf rank'!$A10)</f>
        <v>23917.333979133</v>
      </c>
      <c r="V10" s="5" t="str">
        <f>VLOOKUP(W10,'datemar &amp; datesep kaf'!$L$5:$O$94,4,FALSE)</f>
        <v>1966-67</v>
      </c>
      <c r="W10" s="18">
        <f>LARGE('datemar &amp; datesep kaf'!$L$5:$L$94,'datemar &amp; datesep kaf rank'!$A10)</f>
        <v>15319.399756101</v>
      </c>
      <c r="X10" s="5" t="str">
        <f>VLOOKUP(Y10,'datemar &amp; datesep kaf'!$M$5:$O$94,3,FALSE)</f>
        <v>1966-67</v>
      </c>
      <c r="Y10" s="18">
        <f>LARGE('datemar &amp; datesep kaf'!$M$5:$M$94,'datemar &amp; datesep kaf rank'!$A10)</f>
        <v>7322.8142708489995</v>
      </c>
      <c r="Z10" s="5" t="str">
        <f>VLOOKUP(AA10,'datemar &amp; datesep kaf'!$N$5:$O$94,2,FALSE)</f>
        <v>1981-82</v>
      </c>
      <c r="AA10" s="18">
        <f>LARGE('datemar &amp; datesep kaf'!$N$5:$N$94,'datemar &amp; datesep kaf rank'!$A10)</f>
        <v>2945.9304680400001</v>
      </c>
    </row>
    <row r="11" spans="1:27" x14ac:dyDescent="0.2">
      <c r="A11" s="5">
        <v>6</v>
      </c>
      <c r="B11" s="5" t="str">
        <f>VLOOKUP(C11,'datemar &amp; datesep kaf'!$B$5:$O$94,14,FALSE)</f>
        <v>2015-16</v>
      </c>
      <c r="C11" s="18">
        <f>LARGE('datemar &amp; datesep kaf'!$B$5:$B$94,'datemar &amp; datesep kaf rank'!$A11)</f>
        <v>8585.8132317510008</v>
      </c>
      <c r="D11" s="5" t="str">
        <f>VLOOKUP(E11,'datemar &amp; datesep kaf'!$C$5:$O$94,13,FALSE)</f>
        <v>2004-05</v>
      </c>
      <c r="E11" s="18">
        <f>LARGE('datemar &amp; datesep kaf'!$C$5:$C$94,'datemar &amp; datesep kaf rank'!$A11)</f>
        <v>6178.2800988929994</v>
      </c>
      <c r="F11" s="5" t="str">
        <f>VLOOKUP(G11,'datemar &amp; datesep kaf'!$D$5:$O$94,12,FALSE)</f>
        <v>2004-05</v>
      </c>
      <c r="G11" s="18">
        <f>LARGE('datemar &amp; datesep kaf'!$D$5:$D$94,'datemar &amp; datesep kaf rank'!$A11)</f>
        <v>4588.7026378410001</v>
      </c>
      <c r="H11" s="5" t="str">
        <f>VLOOKUP(I11,'datemar &amp; datesep kaf'!$E$5:$O$94,11,FALSE)</f>
        <v>2015-16</v>
      </c>
      <c r="I11" s="18">
        <f>LARGE('datemar &amp; datesep kaf'!$E$5:$E$94,'datemar &amp; datesep kaf rank'!$A11)</f>
        <v>3056.824348179</v>
      </c>
      <c r="J11" s="5" t="str">
        <f>VLOOKUP(K11,'datemar &amp; datesep kaf'!$F$5:$O$94,10,FALSE)</f>
        <v>1980-81</v>
      </c>
      <c r="K11" s="18">
        <f>LARGE('datemar &amp; datesep kaf'!$F$5:$F$94,'datemar &amp; datesep kaf rank'!$A11)</f>
        <v>2182.081901643</v>
      </c>
      <c r="L11" s="5" t="str">
        <f>VLOOKUP(M11,'datemar &amp; datesep kaf'!$G$5:$O$94,9,FALSE)</f>
        <v>2015-16</v>
      </c>
      <c r="M11" s="18">
        <f>LARGE('datemar &amp; datesep kaf'!$G$5:$G$94,'datemar &amp; datesep kaf rank'!$A11)</f>
        <v>1515.8220919170001</v>
      </c>
      <c r="N11" s="5" t="str">
        <f>VLOOKUP(O11,'datemar &amp; datesep kaf'!$H$5:$O$94,8,FALSE)</f>
        <v>2004-05</v>
      </c>
      <c r="O11" s="18">
        <f>LARGE('datemar &amp; datesep kaf'!$H$5:$H$94,'datemar &amp; datesep kaf rank'!$A11)</f>
        <v>865.19203367099999</v>
      </c>
      <c r="P11" s="5" t="str">
        <f>VLOOKUP(Q11,'datemar &amp; datesep kaf'!$I$5:$O$94,7,FALSE)</f>
        <v>1967-68</v>
      </c>
      <c r="Q11" s="18">
        <f>LARGE('datemar &amp; datesep kaf'!$I$5:$I$94,'datemar &amp; datesep kaf rank'!$A11)</f>
        <v>29151.001882043998</v>
      </c>
      <c r="R11" s="5" t="str">
        <f>VLOOKUP(S11,'datemar &amp; datesep kaf'!$J$5:$O$94,6,FALSE)</f>
        <v>2011-12</v>
      </c>
      <c r="S11" s="18">
        <f>LARGE('datemar &amp; datesep kaf'!$J$5:$J$94,'datemar &amp; datesep kaf rank'!$A11)</f>
        <v>28093.214814273</v>
      </c>
      <c r="T11" s="5" t="str">
        <f>VLOOKUP(U11,'datemar &amp; datesep kaf'!$K$5:$O$94,5,FALSE)</f>
        <v>2011-12</v>
      </c>
      <c r="U11" s="18">
        <f>LARGE('datemar &amp; datesep kaf'!$K$5:$K$94,'datemar &amp; datesep kaf rank'!$A11)</f>
        <v>23649.813328008</v>
      </c>
      <c r="V11" s="5" t="str">
        <f>VLOOKUP(W11,'datemar &amp; datesep kaf'!$L$5:$O$94,4,FALSE)</f>
        <v>1932-33</v>
      </c>
      <c r="W11" s="18">
        <f>LARGE('datemar &amp; datesep kaf'!$L$5:$L$94,'datemar &amp; datesep kaf rank'!$A11)</f>
        <v>14945.134646168999</v>
      </c>
      <c r="X11" s="5" t="str">
        <f>VLOOKUP(Y11,'datemar &amp; datesep kaf'!$M$5:$O$94,3,FALSE)</f>
        <v>1932-33</v>
      </c>
      <c r="Y11" s="18">
        <f>LARGE('datemar &amp; datesep kaf'!$M$5:$M$94,'datemar &amp; datesep kaf rank'!$A11)</f>
        <v>7290.4817100780001</v>
      </c>
      <c r="Z11" s="5" t="str">
        <f>VLOOKUP(AA11,'datemar &amp; datesep kaf'!$N$5:$O$94,2,FALSE)</f>
        <v>1967-68</v>
      </c>
      <c r="AA11" s="18">
        <f>LARGE('datemar &amp; datesep kaf'!$N$5:$N$94,'datemar &amp; datesep kaf rank'!$A11)</f>
        <v>2873.51394183</v>
      </c>
    </row>
    <row r="12" spans="1:27" x14ac:dyDescent="0.2">
      <c r="A12" s="5">
        <v>7</v>
      </c>
      <c r="B12" s="5" t="str">
        <f>VLOOKUP(C12,'datemar &amp; datesep kaf'!$B$5:$O$94,14,FALSE)</f>
        <v>2004-05</v>
      </c>
      <c r="C12" s="18">
        <f>LARGE('datemar &amp; datesep kaf'!$B$5:$B$94,'datemar &amp; datesep kaf rank'!$A12)</f>
        <v>8538.5114153430004</v>
      </c>
      <c r="D12" s="5" t="str">
        <f>VLOOKUP(E12,'datemar &amp; datesep kaf'!$C$5:$O$94,13,FALSE)</f>
        <v>1933-34</v>
      </c>
      <c r="E12" s="18">
        <f>LARGE('datemar &amp; datesep kaf'!$C$5:$C$94,'datemar &amp; datesep kaf rank'!$A12)</f>
        <v>6033.7267158840004</v>
      </c>
      <c r="F12" s="5" t="str">
        <f>VLOOKUP(G12,'datemar &amp; datesep kaf'!$D$5:$O$94,12,FALSE)</f>
        <v>1997-98</v>
      </c>
      <c r="G12" s="18">
        <f>LARGE('datemar &amp; datesep kaf'!$D$5:$D$94,'datemar &amp; datesep kaf rank'!$A12)</f>
        <v>4364.1618198149999</v>
      </c>
      <c r="H12" s="5" t="str">
        <f>VLOOKUP(I12,'datemar &amp; datesep kaf'!$E$5:$O$94,11,FALSE)</f>
        <v>1990-91</v>
      </c>
      <c r="I12" s="18">
        <f>LARGE('datemar &amp; datesep kaf'!$E$5:$E$94,'datemar &amp; datesep kaf rank'!$A12)</f>
        <v>3029.8253409270001</v>
      </c>
      <c r="J12" s="5" t="str">
        <f>VLOOKUP(K12,'datemar &amp; datesep kaf'!$F$5:$O$94,10,FALSE)</f>
        <v>1997-98</v>
      </c>
      <c r="K12" s="18">
        <f>LARGE('datemar &amp; datesep kaf'!$F$5:$F$94,'datemar &amp; datesep kaf rank'!$A12)</f>
        <v>2149.2852086580001</v>
      </c>
      <c r="L12" s="5" t="str">
        <f>VLOOKUP(M12,'datemar &amp; datesep kaf'!$G$5:$O$94,9,FALSE)</f>
        <v>1995-96</v>
      </c>
      <c r="M12" s="18">
        <f>LARGE('datemar &amp; datesep kaf'!$G$5:$G$94,'datemar &amp; datesep kaf rank'!$A12)</f>
        <v>1494.1863902489999</v>
      </c>
      <c r="N12" s="5" t="str">
        <f>VLOOKUP(O12,'datemar &amp; datesep kaf'!$H$5:$O$94,8,FALSE)</f>
        <v>1997-98</v>
      </c>
      <c r="O12" s="18">
        <f>LARGE('datemar &amp; datesep kaf'!$H$5:$H$94,'datemar &amp; datesep kaf rank'!$A12)</f>
        <v>861.93319081799996</v>
      </c>
      <c r="P12" s="5" t="str">
        <f>VLOOKUP(Q12,'datemar &amp; datesep kaf'!$I$5:$O$94,7,FALSE)</f>
        <v>1996-97</v>
      </c>
      <c r="Q12" s="18">
        <f>LARGE('datemar &amp; datesep kaf'!$I$5:$I$94,'datemar &amp; datesep kaf rank'!$A12)</f>
        <v>29104.082875538999</v>
      </c>
      <c r="R12" s="5" t="str">
        <f>VLOOKUP(S12,'datemar &amp; datesep kaf'!$J$5:$O$94,6,FALSE)</f>
        <v>1996-97</v>
      </c>
      <c r="S12" s="18">
        <f>LARGE('datemar &amp; datesep kaf'!$J$5:$J$94,'datemar &amp; datesep kaf rank'!$A12)</f>
        <v>27838.013501529</v>
      </c>
      <c r="T12" s="5" t="str">
        <f>VLOOKUP(U12,'datemar &amp; datesep kaf'!$K$5:$O$94,5,FALSE)</f>
        <v>1963-64</v>
      </c>
      <c r="U12" s="18">
        <f>LARGE('datemar &amp; datesep kaf'!$K$5:$K$94,'datemar &amp; datesep kaf rank'!$A12)</f>
        <v>23357.477471202001</v>
      </c>
      <c r="V12" s="5" t="str">
        <f>VLOOKUP(W12,'datemar &amp; datesep kaf'!$L$5:$O$94,4,FALSE)</f>
        <v>1958-59</v>
      </c>
      <c r="W12" s="18">
        <f>LARGE('datemar &amp; datesep kaf'!$L$5:$L$94,'datemar &amp; datesep kaf rank'!$A12)</f>
        <v>14874.46555791</v>
      </c>
      <c r="X12" s="5" t="str">
        <f>VLOOKUP(Y12,'datemar &amp; datesep kaf'!$M$5:$O$94,3,FALSE)</f>
        <v>1981-82</v>
      </c>
      <c r="Y12" s="18">
        <f>LARGE('datemar &amp; datesep kaf'!$M$5:$M$94,'datemar &amp; datesep kaf rank'!$A12)</f>
        <v>7264.6965870779995</v>
      </c>
      <c r="Z12" s="5" t="str">
        <f>VLOOKUP(AA12,'datemar &amp; datesep kaf'!$N$5:$O$94,2,FALSE)</f>
        <v>2014-15</v>
      </c>
      <c r="AA12" s="18">
        <f>LARGE('datemar &amp; datesep kaf'!$N$5:$N$94,'datemar &amp; datesep kaf rank'!$A12)</f>
        <v>2801.09741562</v>
      </c>
    </row>
    <row r="13" spans="1:27" x14ac:dyDescent="0.2">
      <c r="A13" s="5">
        <v>8</v>
      </c>
      <c r="B13" s="5" t="str">
        <f>VLOOKUP(C13,'datemar &amp; datesep kaf'!$B$5:$O$94,14,FALSE)</f>
        <v>1933-34</v>
      </c>
      <c r="C13" s="18">
        <f>LARGE('datemar &amp; datesep kaf'!$B$5:$B$94,'datemar &amp; datesep kaf rank'!$A13)</f>
        <v>8434.8373696439994</v>
      </c>
      <c r="D13" s="5" t="str">
        <f>VLOOKUP(E13,'datemar &amp; datesep kaf'!$C$5:$O$94,13,FALSE)</f>
        <v>1959-60</v>
      </c>
      <c r="E13" s="18">
        <f>LARGE('datemar &amp; datesep kaf'!$C$5:$C$94,'datemar &amp; datesep kaf rank'!$A13)</f>
        <v>5904.0453984329997</v>
      </c>
      <c r="F13" s="5" t="str">
        <f>VLOOKUP(G13,'datemar &amp; datesep kaf'!$D$5:$O$94,12,FALSE)</f>
        <v>1933-34</v>
      </c>
      <c r="G13" s="18">
        <f>LARGE('datemar &amp; datesep kaf'!$D$5:$D$94,'datemar &amp; datesep kaf rank'!$A13)</f>
        <v>4339.1899199249992</v>
      </c>
      <c r="H13" s="5" t="str">
        <f>VLOOKUP(I13,'datemar &amp; datesep kaf'!$E$5:$O$94,11,FALSE)</f>
        <v>1997-98</v>
      </c>
      <c r="I13" s="18">
        <f>LARGE('datemar &amp; datesep kaf'!$E$5:$E$94,'datemar &amp; datesep kaf rank'!$A13)</f>
        <v>3007.4676558150004</v>
      </c>
      <c r="J13" s="5" t="str">
        <f>VLOOKUP(K13,'datemar &amp; datesep kaf'!$F$5:$O$94,10,FALSE)</f>
        <v>1933-34</v>
      </c>
      <c r="K13" s="18">
        <f>LARGE('datemar &amp; datesep kaf'!$F$5:$F$94,'datemar &amp; datesep kaf rank'!$A13)</f>
        <v>2107.3605821309998</v>
      </c>
      <c r="L13" s="5" t="str">
        <f>VLOOKUP(M13,'datemar &amp; datesep kaf'!$G$5:$O$94,9,FALSE)</f>
        <v>1967-68</v>
      </c>
      <c r="M13" s="18">
        <f>LARGE('datemar &amp; datesep kaf'!$G$5:$G$94,'datemar &amp; datesep kaf rank'!$A13)</f>
        <v>1448.4931688220001</v>
      </c>
      <c r="N13" s="5" t="str">
        <f>VLOOKUP(O13,'datemar &amp; datesep kaf'!$H$5:$O$94,8,FALSE)</f>
        <v>2012-13</v>
      </c>
      <c r="O13" s="18">
        <f>LARGE('datemar &amp; datesep kaf'!$H$5:$H$94,'datemar &amp; datesep kaf rank'!$A13)</f>
        <v>858.05947195499994</v>
      </c>
      <c r="P13" s="5" t="str">
        <f>VLOOKUP(Q13,'datemar &amp; datesep kaf'!$I$5:$O$94,7,FALSE)</f>
        <v>1958-59</v>
      </c>
      <c r="Q13" s="18">
        <f>LARGE('datemar &amp; datesep kaf'!$I$5:$I$94,'datemar &amp; datesep kaf rank'!$A13)</f>
        <v>28585.012481780999</v>
      </c>
      <c r="R13" s="5" t="str">
        <f>VLOOKUP(S13,'datemar &amp; datesep kaf'!$J$5:$O$94,6,FALSE)</f>
        <v>1958-59</v>
      </c>
      <c r="S13" s="18">
        <f>LARGE('datemar &amp; datesep kaf'!$J$5:$J$94,'datemar &amp; datesep kaf rank'!$A13)</f>
        <v>27286.037323880999</v>
      </c>
      <c r="T13" s="5" t="str">
        <f>VLOOKUP(U13,'datemar &amp; datesep kaf'!$K$5:$O$94,5,FALSE)</f>
        <v>1998-99</v>
      </c>
      <c r="U13" s="18">
        <f>LARGE('datemar &amp; datesep kaf'!$K$5:$K$94,'datemar &amp; datesep kaf rank'!$A13)</f>
        <v>23087.295001995</v>
      </c>
      <c r="V13" s="5" t="str">
        <f>VLOOKUP(W13,'datemar &amp; datesep kaf'!$L$5:$O$94,4,FALSE)</f>
        <v>1963-64</v>
      </c>
      <c r="W13" s="18">
        <f>LARGE('datemar &amp; datesep kaf'!$L$5:$L$94,'datemar &amp; datesep kaf rank'!$A13)</f>
        <v>14841.246385601999</v>
      </c>
      <c r="X13" s="5" t="str">
        <f>VLOOKUP(Y13,'datemar &amp; datesep kaf'!$M$5:$O$94,3,FALSE)</f>
        <v>1977-78</v>
      </c>
      <c r="Y13" s="18">
        <f>LARGE('datemar &amp; datesep kaf'!$M$5:$M$94,'datemar &amp; datesep kaf rank'!$A13)</f>
        <v>7190.8658460449997</v>
      </c>
      <c r="Z13" s="5" t="str">
        <f>VLOOKUP(AA13,'datemar &amp; datesep kaf'!$N$5:$O$94,2,FALSE)</f>
        <v>1966-67</v>
      </c>
      <c r="AA13" s="18">
        <f>LARGE('datemar &amp; datesep kaf'!$N$5:$N$94,'datemar &amp; datesep kaf rank'!$A13)</f>
        <v>2775.8676645</v>
      </c>
    </row>
    <row r="14" spans="1:27" x14ac:dyDescent="0.2">
      <c r="A14" s="5">
        <v>9</v>
      </c>
      <c r="B14" s="5" t="str">
        <f>VLOOKUP(C14,'datemar &amp; datesep kaf'!$B$5:$O$94,14,FALSE)</f>
        <v>1999-2000</v>
      </c>
      <c r="C14" s="18">
        <f>LARGE('datemar &amp; datesep kaf'!$B$5:$B$94,'datemar &amp; datesep kaf rank'!$A14)</f>
        <v>8375.844975162001</v>
      </c>
      <c r="D14" s="5" t="str">
        <f>VLOOKUP(E14,'datemar &amp; datesep kaf'!$C$5:$O$94,13,FALSE)</f>
        <v>1975-76</v>
      </c>
      <c r="E14" s="18">
        <f>LARGE('datemar &amp; datesep kaf'!$C$5:$C$94,'datemar &amp; datesep kaf rank'!$A14)</f>
        <v>5832.2159796390006</v>
      </c>
      <c r="F14" s="5" t="str">
        <f>VLOOKUP(G14,'datemar &amp; datesep kaf'!$D$5:$O$94,12,FALSE)</f>
        <v>1975-76</v>
      </c>
      <c r="G14" s="18">
        <f>LARGE('datemar &amp; datesep kaf'!$D$5:$D$94,'datemar &amp; datesep kaf rank'!$A14)</f>
        <v>4309.2295904700004</v>
      </c>
      <c r="H14" s="5" t="str">
        <f>VLOOKUP(I14,'datemar &amp; datesep kaf'!$E$5:$O$94,11,FALSE)</f>
        <v>1933-34</v>
      </c>
      <c r="I14" s="18">
        <f>LARGE('datemar &amp; datesep kaf'!$E$5:$E$94,'datemar &amp; datesep kaf rank'!$A14)</f>
        <v>2963.5139384550002</v>
      </c>
      <c r="J14" s="5" t="str">
        <f>VLOOKUP(K14,'datemar &amp; datesep kaf'!$F$5:$O$94,10,FALSE)</f>
        <v>1990-91</v>
      </c>
      <c r="K14" s="18">
        <f>LARGE('datemar &amp; datesep kaf'!$F$5:$F$94,'datemar &amp; datesep kaf rank'!$A14)</f>
        <v>2093.3691776969999</v>
      </c>
      <c r="L14" s="5" t="str">
        <f>VLOOKUP(M14,'datemar &amp; datesep kaf'!$G$5:$O$94,9,FALSE)</f>
        <v>1980-81</v>
      </c>
      <c r="M14" s="18">
        <f>LARGE('datemar &amp; datesep kaf'!$G$5:$G$94,'datemar &amp; datesep kaf rank'!$A14)</f>
        <v>1416.930194799</v>
      </c>
      <c r="N14" s="5" t="str">
        <f>VLOOKUP(O14,'datemar &amp; datesep kaf'!$H$5:$O$94,8,FALSE)</f>
        <v>1967-68</v>
      </c>
      <c r="O14" s="18">
        <f>LARGE('datemar &amp; datesep kaf'!$H$5:$H$94,'datemar &amp; datesep kaf rank'!$A14)</f>
        <v>856.03038112199999</v>
      </c>
      <c r="P14" s="5" t="str">
        <f>VLOOKUP(Q14,'datemar &amp; datesep kaf'!$I$5:$O$94,7,FALSE)</f>
        <v>1933-34</v>
      </c>
      <c r="Q14" s="18">
        <f>LARGE('datemar &amp; datesep kaf'!$I$5:$I$94,'datemar &amp; datesep kaf rank'!$A14)</f>
        <v>28317.033648855002</v>
      </c>
      <c r="R14" s="5" t="str">
        <f>VLOOKUP(S14,'datemar &amp; datesep kaf'!$J$5:$O$94,6,FALSE)</f>
        <v>1998-99</v>
      </c>
      <c r="S14" s="18">
        <f>LARGE('datemar &amp; datesep kaf'!$J$5:$J$94,'datemar &amp; datesep kaf rank'!$A14)</f>
        <v>26792.845276259999</v>
      </c>
      <c r="T14" s="5" t="str">
        <f>VLOOKUP(U14,'datemar &amp; datesep kaf'!$K$5:$O$94,5,FALSE)</f>
        <v>1958-59</v>
      </c>
      <c r="U14" s="18">
        <f>LARGE('datemar &amp; datesep kaf'!$K$5:$K$94,'datemar &amp; datesep kaf rank'!$A14)</f>
        <v>22920.971041289999</v>
      </c>
      <c r="V14" s="5" t="str">
        <f>VLOOKUP(W14,'datemar &amp; datesep kaf'!$L$5:$O$94,4,FALSE)</f>
        <v>1971-72</v>
      </c>
      <c r="W14" s="18">
        <f>LARGE('datemar &amp; datesep kaf'!$L$5:$L$94,'datemar &amp; datesep kaf rank'!$A14)</f>
        <v>14652.392177808</v>
      </c>
      <c r="X14" s="5" t="str">
        <f>VLOOKUP(Y14,'datemar &amp; datesep kaf'!$M$5:$O$94,3,FALSE)</f>
        <v>1980-81</v>
      </c>
      <c r="Y14" s="18">
        <f>LARGE('datemar &amp; datesep kaf'!$M$5:$M$94,'datemar &amp; datesep kaf rank'!$A14)</f>
        <v>7145.4542775</v>
      </c>
      <c r="Z14" s="5" t="str">
        <f>VLOOKUP(AA14,'datemar &amp; datesep kaf'!$N$5:$O$94,2,FALSE)</f>
        <v>1996-97</v>
      </c>
      <c r="AA14" s="18">
        <f>LARGE('datemar &amp; datesep kaf'!$N$5:$N$94,'datemar &amp; datesep kaf rank'!$A14)</f>
        <v>2744.5089879899997</v>
      </c>
    </row>
    <row r="15" spans="1:27" x14ac:dyDescent="0.2">
      <c r="A15" s="5">
        <v>10</v>
      </c>
      <c r="B15" s="5" t="str">
        <f>VLOOKUP(C15,'datemar &amp; datesep kaf'!$B$5:$O$94,14,FALSE)</f>
        <v>1982-83</v>
      </c>
      <c r="C15" s="18">
        <f>LARGE('datemar &amp; datesep kaf'!$B$5:$B$94,'datemar &amp; datesep kaf rank'!$A15)</f>
        <v>8309.2142338590002</v>
      </c>
      <c r="D15" s="5" t="str">
        <f>VLOOKUP(E15,'datemar &amp; datesep kaf'!$C$5:$O$94,13,FALSE)</f>
        <v>2015-16</v>
      </c>
      <c r="E15" s="18">
        <f>LARGE('datemar &amp; datesep kaf'!$C$5:$C$94,'datemar &amp; datesep kaf rank'!$A15)</f>
        <v>5784.7158161310008</v>
      </c>
      <c r="F15" s="5" t="str">
        <f>VLOOKUP(G15,'datemar &amp; datesep kaf'!$D$5:$O$94,12,FALSE)</f>
        <v>1980-81</v>
      </c>
      <c r="G15" s="18">
        <f>LARGE('datemar &amp; datesep kaf'!$D$5:$D$94,'datemar &amp; datesep kaf rank'!$A15)</f>
        <v>4290.4758721650005</v>
      </c>
      <c r="H15" s="5" t="str">
        <f>VLOOKUP(I15,'datemar &amp; datesep kaf'!$E$5:$O$94,11,FALSE)</f>
        <v>1982-83</v>
      </c>
      <c r="I15" s="18">
        <f>LARGE('datemar &amp; datesep kaf'!$E$5:$E$94,'datemar &amp; datesep kaf rank'!$A15)</f>
        <v>2858.5546035480002</v>
      </c>
      <c r="J15" s="5" t="str">
        <f>VLOOKUP(K15,'datemar &amp; datesep kaf'!$F$5:$O$94,10,FALSE)</f>
        <v>2006-07</v>
      </c>
      <c r="K15" s="18">
        <f>LARGE('datemar &amp; datesep kaf'!$F$5:$F$94,'datemar &amp; datesep kaf rank'!$A15)</f>
        <v>2075.3572775459998</v>
      </c>
      <c r="L15" s="5" t="str">
        <f>VLOOKUP(M15,'datemar &amp; datesep kaf'!$G$5:$O$94,9,FALSE)</f>
        <v>1991-92</v>
      </c>
      <c r="M15" s="18">
        <f>LARGE('datemar &amp; datesep kaf'!$G$5:$G$94,'datemar &amp; datesep kaf rank'!$A15)</f>
        <v>1415.6191204679999</v>
      </c>
      <c r="N15" s="5" t="str">
        <f>VLOOKUP(O15,'datemar &amp; datesep kaf'!$H$5:$O$94,8,FALSE)</f>
        <v>1986-87</v>
      </c>
      <c r="O15" s="18">
        <f>LARGE('datemar &amp; datesep kaf'!$H$5:$H$94,'datemar &amp; datesep kaf rank'!$A15)</f>
        <v>840.04360486199994</v>
      </c>
      <c r="P15" s="5" t="str">
        <f>VLOOKUP(Q15,'datemar &amp; datesep kaf'!$I$5:$O$94,7,FALSE)</f>
        <v>1998-99</v>
      </c>
      <c r="Q15" s="18">
        <f>LARGE('datemar &amp; datesep kaf'!$I$5:$I$94,'datemar &amp; datesep kaf rank'!$A15)</f>
        <v>28291.992327479998</v>
      </c>
      <c r="R15" s="5" t="str">
        <f>VLOOKUP(S15,'datemar &amp; datesep kaf'!$J$5:$O$94,6,FALSE)</f>
        <v>1932-33</v>
      </c>
      <c r="S15" s="18">
        <f>LARGE('datemar &amp; datesep kaf'!$J$5:$J$94,'datemar &amp; datesep kaf rank'!$A15)</f>
        <v>26782.241640294</v>
      </c>
      <c r="T15" s="5" t="str">
        <f>VLOOKUP(U15,'datemar &amp; datesep kaf'!$K$5:$O$94,5,FALSE)</f>
        <v>1973-74</v>
      </c>
      <c r="U15" s="18">
        <f>LARGE('datemar &amp; datesep kaf'!$K$5:$K$94,'datemar &amp; datesep kaf rank'!$A15)</f>
        <v>22848.280796082003</v>
      </c>
      <c r="V15" s="5" t="str">
        <f>VLOOKUP(W15,'datemar &amp; datesep kaf'!$L$5:$O$94,4,FALSE)</f>
        <v>2011-12</v>
      </c>
      <c r="W15" s="18">
        <f>LARGE('datemar &amp; datesep kaf'!$L$5:$L$94,'datemar &amp; datesep kaf rank'!$A15)</f>
        <v>14606.256642348</v>
      </c>
      <c r="X15" s="5" t="str">
        <f>VLOOKUP(Y15,'datemar &amp; datesep kaf'!$M$5:$O$94,3,FALSE)</f>
        <v>1971-72</v>
      </c>
      <c r="Y15" s="18">
        <f>LARGE('datemar &amp; datesep kaf'!$M$5:$M$94,'datemar &amp; datesep kaf rank'!$A15)</f>
        <v>7116.2258488440002</v>
      </c>
      <c r="Z15" s="5" t="str">
        <f>VLOOKUP(AA15,'datemar &amp; datesep kaf'!$N$5:$O$94,2,FALSE)</f>
        <v>1939-40</v>
      </c>
      <c r="AA15" s="18">
        <f>LARGE('datemar &amp; datesep kaf'!$N$5:$N$94,'datemar &amp; datesep kaf rank'!$A15)</f>
        <v>2697.3222129000001</v>
      </c>
    </row>
    <row r="16" spans="1:27" x14ac:dyDescent="0.2">
      <c r="A16" s="5">
        <v>11</v>
      </c>
      <c r="B16" s="5" t="str">
        <f>VLOOKUP(C16,'datemar &amp; datesep kaf'!$B$5:$O$94,14,FALSE)</f>
        <v>1954-55</v>
      </c>
      <c r="C16" s="18">
        <f>LARGE('datemar &amp; datesep kaf'!$B$5:$B$94,'datemar &amp; datesep kaf rank'!$A16)</f>
        <v>8270.3203510200001</v>
      </c>
      <c r="D16" s="5" t="str">
        <f>VLOOKUP(E16,'datemar &amp; datesep kaf'!$C$5:$O$94,13,FALSE)</f>
        <v>1980-81</v>
      </c>
      <c r="E16" s="18">
        <f>LARGE('datemar &amp; datesep kaf'!$C$5:$C$94,'datemar &amp; datesep kaf rank'!$A16)</f>
        <v>5782.4110228290001</v>
      </c>
      <c r="F16" s="5" t="str">
        <f>VLOOKUP(G16,'datemar &amp; datesep kaf'!$D$5:$O$94,12,FALSE)</f>
        <v>2015-16</v>
      </c>
      <c r="G16" s="18">
        <f>LARGE('datemar &amp; datesep kaf'!$D$5:$D$94,'datemar &amp; datesep kaf rank'!$A16)</f>
        <v>4154.5565384189995</v>
      </c>
      <c r="H16" s="5" t="str">
        <f>VLOOKUP(I16,'datemar &amp; datesep kaf'!$E$5:$O$94,11,FALSE)</f>
        <v>2016-17</v>
      </c>
      <c r="I16" s="18">
        <f>LARGE('datemar &amp; datesep kaf'!$E$5:$E$94,'datemar &amp; datesep kaf rank'!$A16)</f>
        <v>2804.1281593079998</v>
      </c>
      <c r="J16" s="5" t="str">
        <f>VLOOKUP(K16,'datemar &amp; datesep kaf'!$F$5:$O$94,10,FALSE)</f>
        <v>1967-68</v>
      </c>
      <c r="K16" s="18">
        <f>LARGE('datemar &amp; datesep kaf'!$F$5:$F$94,'datemar &amp; datesep kaf rank'!$A16)</f>
        <v>2064.1070300340002</v>
      </c>
      <c r="L16" s="5" t="str">
        <f>VLOOKUP(M16,'datemar &amp; datesep kaf'!$G$5:$O$94,9,FALSE)</f>
        <v>1931-32</v>
      </c>
      <c r="M16" s="18">
        <f>LARGE('datemar &amp; datesep kaf'!$G$5:$G$94,'datemar &amp; datesep kaf rank'!$A16)</f>
        <v>1404.3034184129999</v>
      </c>
      <c r="N16" s="5" t="str">
        <f>VLOOKUP(O16,'datemar &amp; datesep kaf'!$H$5:$O$94,8,FALSE)</f>
        <v>1991-92</v>
      </c>
      <c r="O16" s="18">
        <f>LARGE('datemar &amp; datesep kaf'!$H$5:$H$94,'datemar &amp; datesep kaf rank'!$A16)</f>
        <v>833.27996875200006</v>
      </c>
      <c r="P16" s="5" t="str">
        <f>VLOOKUP(Q16,'datemar &amp; datesep kaf'!$I$5:$O$94,7,FALSE)</f>
        <v>1990-91</v>
      </c>
      <c r="Q16" s="18">
        <f>LARGE('datemar &amp; datesep kaf'!$I$5:$I$94,'datemar &amp; datesep kaf rank'!$A16)</f>
        <v>28064.273988912002</v>
      </c>
      <c r="R16" s="5" t="str">
        <f>VLOOKUP(S16,'datemar &amp; datesep kaf'!$J$5:$O$94,6,FALSE)</f>
        <v>1963-64</v>
      </c>
      <c r="S16" s="18">
        <f>LARGE('datemar &amp; datesep kaf'!$J$5:$J$94,'datemar &amp; datesep kaf rank'!$A16)</f>
        <v>26681.681644065</v>
      </c>
      <c r="T16" s="5" t="str">
        <f>VLOOKUP(U16,'datemar &amp; datesep kaf'!$K$5:$O$94,5,FALSE)</f>
        <v>1981-82</v>
      </c>
      <c r="U16" s="18">
        <f>LARGE('datemar &amp; datesep kaf'!$K$5:$K$94,'datemar &amp; datesep kaf rank'!$A16)</f>
        <v>22828.543276160999</v>
      </c>
      <c r="V16" s="5" t="str">
        <f>VLOOKUP(W16,'datemar &amp; datesep kaf'!$L$5:$O$94,4,FALSE)</f>
        <v>1990-91</v>
      </c>
      <c r="W16" s="18">
        <f>LARGE('datemar &amp; datesep kaf'!$L$5:$L$94,'datemar &amp; datesep kaf rank'!$A16)</f>
        <v>14511.746232669</v>
      </c>
      <c r="X16" s="5" t="str">
        <f>VLOOKUP(Y16,'datemar &amp; datesep kaf'!$M$5:$O$94,3,FALSE)</f>
        <v>1990-91</v>
      </c>
      <c r="Y16" s="18">
        <f>LARGE('datemar &amp; datesep kaf'!$M$5:$M$94,'datemar &amp; datesep kaf rank'!$A16)</f>
        <v>7089.3934531559999</v>
      </c>
      <c r="Z16" s="5" t="str">
        <f>VLOOKUP(AA16,'datemar &amp; datesep kaf'!$N$5:$O$94,2,FALSE)</f>
        <v>1962-63</v>
      </c>
      <c r="AA16" s="18">
        <f>LARGE('datemar &amp; datesep kaf'!$N$5:$N$94,'datemar &amp; datesep kaf rank'!$A16)</f>
        <v>2634.9023805300003</v>
      </c>
    </row>
    <row r="17" spans="1:27" x14ac:dyDescent="0.2">
      <c r="A17" s="5">
        <v>12</v>
      </c>
      <c r="B17" s="5" t="str">
        <f>VLOOKUP(C17,'datemar &amp; datesep kaf'!$B$5:$O$94,14,FALSE)</f>
        <v>1967-68</v>
      </c>
      <c r="C17" s="18">
        <f>LARGE('datemar &amp; datesep kaf'!$B$5:$B$94,'datemar &amp; datesep kaf rank'!$A17)</f>
        <v>8116.4089518329993</v>
      </c>
      <c r="D17" s="5" t="str">
        <f>VLOOKUP(E17,'datemar &amp; datesep kaf'!$C$5:$O$94,13,FALSE)</f>
        <v>2003-04</v>
      </c>
      <c r="E17" s="18">
        <f>LARGE('datemar &amp; datesep kaf'!$C$5:$C$94,'datemar &amp; datesep kaf rank'!$A17)</f>
        <v>5721.4906945350003</v>
      </c>
      <c r="F17" s="5" t="str">
        <f>VLOOKUP(G17,'datemar &amp; datesep kaf'!$D$5:$O$94,12,FALSE)</f>
        <v>2012-13</v>
      </c>
      <c r="G17" s="18">
        <f>LARGE('datemar &amp; datesep kaf'!$D$5:$D$94,'datemar &amp; datesep kaf rank'!$A17)</f>
        <v>4002.9796845989999</v>
      </c>
      <c r="H17" s="5" t="str">
        <f>VLOOKUP(I17,'datemar &amp; datesep kaf'!$E$5:$O$94,11,FALSE)</f>
        <v>2012-13</v>
      </c>
      <c r="I17" s="18">
        <f>LARGE('datemar &amp; datesep kaf'!$E$5:$E$94,'datemar &amp; datesep kaf rank'!$A17)</f>
        <v>2789.5714656390001</v>
      </c>
      <c r="J17" s="5" t="str">
        <f>VLOOKUP(K17,'datemar &amp; datesep kaf'!$F$5:$O$94,10,FALSE)</f>
        <v>1999-2000</v>
      </c>
      <c r="K17" s="18">
        <f>LARGE('datemar &amp; datesep kaf'!$F$5:$F$94,'datemar &amp; datesep kaf rank'!$A17)</f>
        <v>2017.6343045039998</v>
      </c>
      <c r="L17" s="5" t="str">
        <f>VLOOKUP(M17,'datemar &amp; datesep kaf'!$G$5:$O$94,9,FALSE)</f>
        <v>2016-17</v>
      </c>
      <c r="M17" s="18">
        <f>LARGE('datemar &amp; datesep kaf'!$G$5:$G$94,'datemar &amp; datesep kaf rank'!$A17)</f>
        <v>1399.3209392609999</v>
      </c>
      <c r="N17" s="5" t="str">
        <f>VLOOKUP(O17,'datemar &amp; datesep kaf'!$H$5:$O$94,8,FALSE)</f>
        <v>1980-81</v>
      </c>
      <c r="O17" s="18">
        <f>LARGE('datemar &amp; datesep kaf'!$H$5:$H$94,'datemar &amp; datesep kaf rank'!$A17)</f>
        <v>830.51302670699999</v>
      </c>
      <c r="P17" s="5" t="str">
        <f>VLOOKUP(Q17,'datemar &amp; datesep kaf'!$I$5:$O$94,7,FALSE)</f>
        <v>1931-32</v>
      </c>
      <c r="Q17" s="18">
        <f>LARGE('datemar &amp; datesep kaf'!$I$5:$I$94,'datemar &amp; datesep kaf rank'!$A17)</f>
        <v>27960.246885375</v>
      </c>
      <c r="R17" s="5" t="str">
        <f>VLOOKUP(S17,'datemar &amp; datesep kaf'!$J$5:$O$94,6,FALSE)</f>
        <v>1981-82</v>
      </c>
      <c r="S17" s="18">
        <f>LARGE('datemar &amp; datesep kaf'!$J$5:$J$94,'datemar &amp; datesep kaf rank'!$A17)</f>
        <v>26611.014539276999</v>
      </c>
      <c r="T17" s="5" t="str">
        <f>VLOOKUP(U17,'datemar &amp; datesep kaf'!$K$5:$O$94,5,FALSE)</f>
        <v>1932-33</v>
      </c>
      <c r="U17" s="18">
        <f>LARGE('datemar &amp; datesep kaf'!$K$5:$K$94,'datemar &amp; datesep kaf rank'!$A17)</f>
        <v>22677.636835538997</v>
      </c>
      <c r="V17" s="5" t="str">
        <f>VLOOKUP(W17,'datemar &amp; datesep kaf'!$L$5:$O$94,4,FALSE)</f>
        <v>1949-50</v>
      </c>
      <c r="W17" s="18">
        <f>LARGE('datemar &amp; datesep kaf'!$L$5:$L$94,'datemar &amp; datesep kaf rank'!$A17)</f>
        <v>14188.089385301999</v>
      </c>
      <c r="X17" s="5" t="str">
        <f>VLOOKUP(Y17,'datemar &amp; datesep kaf'!$M$5:$O$94,3,FALSE)</f>
        <v>1958-59</v>
      </c>
      <c r="Y17" s="18">
        <f>LARGE('datemar &amp; datesep kaf'!$M$5:$M$94,'datemar &amp; datesep kaf rank'!$A17)</f>
        <v>7032.521389173</v>
      </c>
      <c r="Z17" s="5" t="str">
        <f>VLOOKUP(AA17,'datemar &amp; datesep kaf'!$N$5:$O$94,2,FALSE)</f>
        <v>1937-38</v>
      </c>
      <c r="AA17" s="18">
        <f>LARGE('datemar &amp; datesep kaf'!$N$5:$N$94,'datemar &amp; datesep kaf rank'!$A17)</f>
        <v>2530.5321365099999</v>
      </c>
    </row>
    <row r="18" spans="1:27" x14ac:dyDescent="0.2">
      <c r="A18" s="5">
        <v>13</v>
      </c>
      <c r="B18" s="5" t="str">
        <f>VLOOKUP(C18,'datemar &amp; datesep kaf'!$B$5:$O$94,14,FALSE)</f>
        <v>2016-17</v>
      </c>
      <c r="C18" s="18">
        <f>LARGE('datemar &amp; datesep kaf'!$B$5:$B$94,'datemar &amp; datesep kaf rank'!$A18)</f>
        <v>8081.6129200799996</v>
      </c>
      <c r="D18" s="5" t="str">
        <f>VLOOKUP(E18,'datemar &amp; datesep kaf'!$C$5:$O$94,13,FALSE)</f>
        <v>1990-91</v>
      </c>
      <c r="E18" s="18">
        <f>LARGE('datemar &amp; datesep kaf'!$C$5:$C$94,'datemar &amp; datesep kaf rank'!$A18)</f>
        <v>5717.3016037830002</v>
      </c>
      <c r="F18" s="5" t="str">
        <f>VLOOKUP(G18,'datemar &amp; datesep kaf'!$D$5:$O$94,12,FALSE)</f>
        <v>1959-60</v>
      </c>
      <c r="G18" s="18">
        <f>LARGE('datemar &amp; datesep kaf'!$D$5:$D$94,'datemar &amp; datesep kaf rank'!$A18)</f>
        <v>3914.5525804769995</v>
      </c>
      <c r="H18" s="5" t="str">
        <f>VLOOKUP(I18,'datemar &amp; datesep kaf'!$E$5:$O$94,11,FALSE)</f>
        <v>1962-63</v>
      </c>
      <c r="I18" s="18">
        <f>LARGE('datemar &amp; datesep kaf'!$E$5:$E$94,'datemar &amp; datesep kaf rank'!$A18)</f>
        <v>2731.287170304</v>
      </c>
      <c r="J18" s="5" t="str">
        <f>VLOOKUP(K18,'datemar &amp; datesep kaf'!$F$5:$O$94,10,FALSE)</f>
        <v>2016-17</v>
      </c>
      <c r="K18" s="18">
        <f>LARGE('datemar &amp; datesep kaf'!$F$5:$F$94,'datemar &amp; datesep kaf rank'!$A18)</f>
        <v>2010.9995940089998</v>
      </c>
      <c r="L18" s="5" t="str">
        <f>VLOOKUP(M18,'datemar &amp; datesep kaf'!$G$5:$O$94,9,FALSE)</f>
        <v>1990-91</v>
      </c>
      <c r="M18" s="18">
        <f>LARGE('datemar &amp; datesep kaf'!$G$5:$G$94,'datemar &amp; datesep kaf rank'!$A18)</f>
        <v>1389.3976338480002</v>
      </c>
      <c r="N18" s="5" t="str">
        <f>VLOOKUP(O18,'datemar &amp; datesep kaf'!$H$5:$O$94,8,FALSE)</f>
        <v>1933-34</v>
      </c>
      <c r="O18" s="18">
        <f>LARGE('datemar &amp; datesep kaf'!$H$5:$H$94,'datemar &amp; datesep kaf rank'!$A18)</f>
        <v>827.62310945999991</v>
      </c>
      <c r="P18" s="5" t="str">
        <f>VLOOKUP(Q18,'datemar &amp; datesep kaf'!$I$5:$O$94,7,FALSE)</f>
        <v>1973-74</v>
      </c>
      <c r="Q18" s="18">
        <f>LARGE('datemar &amp; datesep kaf'!$I$5:$I$94,'datemar &amp; datesep kaf rank'!$A18)</f>
        <v>27932.958291357001</v>
      </c>
      <c r="R18" s="5" t="str">
        <f>VLOOKUP(S18,'datemar &amp; datesep kaf'!$J$5:$O$94,6,FALSE)</f>
        <v>1973-74</v>
      </c>
      <c r="S18" s="18">
        <f>LARGE('datemar &amp; datesep kaf'!$J$5:$J$94,'datemar &amp; datesep kaf rank'!$A18)</f>
        <v>26419.173224156999</v>
      </c>
      <c r="T18" s="5" t="str">
        <f>VLOOKUP(U18,'datemar &amp; datesep kaf'!$K$5:$O$94,5,FALSE)</f>
        <v>1949-50</v>
      </c>
      <c r="U18" s="18">
        <f>LARGE('datemar &amp; datesep kaf'!$K$5:$K$94,'datemar &amp; datesep kaf rank'!$A18)</f>
        <v>22530.627915432</v>
      </c>
      <c r="V18" s="5" t="str">
        <f>VLOOKUP(W18,'datemar &amp; datesep kaf'!$L$5:$O$94,4,FALSE)</f>
        <v>1981-82</v>
      </c>
      <c r="W18" s="18">
        <f>LARGE('datemar &amp; datesep kaf'!$L$5:$L$94,'datemar &amp; datesep kaf rank'!$A18)</f>
        <v>14123.208065421</v>
      </c>
      <c r="X18" s="5" t="str">
        <f>VLOOKUP(Y18,'datemar &amp; datesep kaf'!$M$5:$O$94,3,FALSE)</f>
        <v>1970-71</v>
      </c>
      <c r="Y18" s="18">
        <f>LARGE('datemar &amp; datesep kaf'!$M$5:$M$94,'datemar &amp; datesep kaf rank'!$A18)</f>
        <v>6840.3151153889994</v>
      </c>
      <c r="Z18" s="5" t="str">
        <f>VLOOKUP(AA18,'datemar &amp; datesep kaf'!$N$5:$O$94,2,FALSE)</f>
        <v>1930-31</v>
      </c>
      <c r="AA18" s="18">
        <f>LARGE('datemar &amp; datesep kaf'!$N$5:$N$94,'datemar &amp; datesep kaf rank'!$A18)</f>
        <v>2498.10238566</v>
      </c>
    </row>
    <row r="19" spans="1:27" x14ac:dyDescent="0.2">
      <c r="A19" s="5">
        <v>14</v>
      </c>
      <c r="B19" s="5" t="str">
        <f>VLOOKUP(C19,'datemar &amp; datesep kaf'!$B$5:$O$94,14,FALSE)</f>
        <v>1976-77</v>
      </c>
      <c r="C19" s="18">
        <f>LARGE('datemar &amp; datesep kaf'!$B$5:$B$94,'datemar &amp; datesep kaf rank'!$A19)</f>
        <v>7911.189124818</v>
      </c>
      <c r="D19" s="5" t="str">
        <f>VLOOKUP(E19,'datemar &amp; datesep kaf'!$C$5:$O$94,13,FALSE)</f>
        <v>2005-06</v>
      </c>
      <c r="E19" s="18">
        <f>LARGE('datemar &amp; datesep kaf'!$C$5:$C$94,'datemar &amp; datesep kaf rank'!$A19)</f>
        <v>5674.4764814219998</v>
      </c>
      <c r="F19" s="5" t="str">
        <f>VLOOKUP(G19,'datemar &amp; datesep kaf'!$D$5:$O$94,12,FALSE)</f>
        <v>1954-55</v>
      </c>
      <c r="G19" s="18">
        <f>LARGE('datemar &amp; datesep kaf'!$D$5:$D$94,'datemar &amp; datesep kaf rank'!$A19)</f>
        <v>3889.8028293389998</v>
      </c>
      <c r="H19" s="5" t="str">
        <f>VLOOKUP(I19,'datemar &amp; datesep kaf'!$E$5:$O$94,11,FALSE)</f>
        <v>1939-40</v>
      </c>
      <c r="I19" s="18">
        <f>LARGE('datemar &amp; datesep kaf'!$E$5:$E$94,'datemar &amp; datesep kaf rank'!$A19)</f>
        <v>2729.537748882</v>
      </c>
      <c r="J19" s="5" t="str">
        <f>VLOOKUP(K19,'datemar &amp; datesep kaf'!$F$5:$O$94,10,FALSE)</f>
        <v>2012-13</v>
      </c>
      <c r="K19" s="18">
        <f>LARGE('datemar &amp; datesep kaf'!$F$5:$F$94,'datemar &amp; datesep kaf rank'!$A19)</f>
        <v>1969.3883559000001</v>
      </c>
      <c r="L19" s="5" t="str">
        <f>VLOOKUP(M19,'datemar &amp; datesep kaf'!$G$5:$O$94,9,FALSE)</f>
        <v>1933-34</v>
      </c>
      <c r="M19" s="18">
        <f>LARGE('datemar &amp; datesep kaf'!$G$5:$G$94,'datemar &amp; datesep kaf rank'!$A19)</f>
        <v>1367.111353692</v>
      </c>
      <c r="N19" s="5" t="str">
        <f>VLOOKUP(O19,'datemar &amp; datesep kaf'!$H$5:$O$94,8,FALSE)</f>
        <v>1995-96</v>
      </c>
      <c r="O19" s="18">
        <f>LARGE('datemar &amp; datesep kaf'!$H$5:$H$94,'datemar &amp; datesep kaf rank'!$A19)</f>
        <v>819.81418413300003</v>
      </c>
      <c r="P19" s="5" t="str">
        <f>VLOOKUP(Q19,'datemar &amp; datesep kaf'!$I$5:$O$94,7,FALSE)</f>
        <v>1932-33</v>
      </c>
      <c r="Q19" s="18">
        <f>LARGE('datemar &amp; datesep kaf'!$I$5:$I$94,'datemar &amp; datesep kaf rank'!$A19)</f>
        <v>27856.469699183999</v>
      </c>
      <c r="R19" s="5" t="str">
        <f>VLOOKUP(S19,'datemar &amp; datesep kaf'!$J$5:$O$94,6,FALSE)</f>
        <v>1990-91</v>
      </c>
      <c r="S19" s="18">
        <f>LARGE('datemar &amp; datesep kaf'!$J$5:$J$94,'datemar &amp; datesep kaf rank'!$A19)</f>
        <v>26372.512068881999</v>
      </c>
      <c r="T19" s="5" t="str">
        <f>VLOOKUP(U19,'datemar &amp; datesep kaf'!$K$5:$O$94,5,FALSE)</f>
        <v>1996-97</v>
      </c>
      <c r="U19" s="18">
        <f>LARGE('datemar &amp; datesep kaf'!$K$5:$K$94,'datemar &amp; datesep kaf rank'!$A19)</f>
        <v>22396.606763432999</v>
      </c>
      <c r="V19" s="5" t="str">
        <f>VLOOKUP(W19,'datemar &amp; datesep kaf'!$L$5:$O$94,4,FALSE)</f>
        <v>1973-74</v>
      </c>
      <c r="W19" s="18">
        <f>LARGE('datemar &amp; datesep kaf'!$L$5:$L$94,'datemar &amp; datesep kaf rank'!$A19)</f>
        <v>14092.426578972001</v>
      </c>
      <c r="X19" s="5" t="str">
        <f>VLOOKUP(Y19,'datemar &amp; datesep kaf'!$M$5:$O$94,3,FALSE)</f>
        <v>1996-97</v>
      </c>
      <c r="Y19" s="18">
        <f>LARGE('datemar &amp; datesep kaf'!$M$5:$M$94,'datemar &amp; datesep kaf rank'!$A19)</f>
        <v>6823.1045375220001</v>
      </c>
      <c r="Z19" s="5" t="str">
        <f>VLOOKUP(AA19,'datemar &amp; datesep kaf'!$N$5:$O$94,2,FALSE)</f>
        <v>2012-13</v>
      </c>
      <c r="AA19" s="18">
        <f>LARGE('datemar &amp; datesep kaf'!$N$5:$N$94,'datemar &amp; datesep kaf rank'!$A19)</f>
        <v>2431.5767683199997</v>
      </c>
    </row>
    <row r="20" spans="1:27" x14ac:dyDescent="0.2">
      <c r="A20" s="5">
        <v>15</v>
      </c>
      <c r="B20" s="5" t="str">
        <f>VLOOKUP(C20,'datemar &amp; datesep kaf'!$B$5:$O$94,14,FALSE)</f>
        <v>1964-65</v>
      </c>
      <c r="C20" s="18">
        <f>LARGE('datemar &amp; datesep kaf'!$B$5:$B$94,'datemar &amp; datesep kaf rank'!$A20)</f>
        <v>7858.8750771929999</v>
      </c>
      <c r="D20" s="5" t="str">
        <f>VLOOKUP(E20,'datemar &amp; datesep kaf'!$C$5:$O$94,13,FALSE)</f>
        <v>1964-65</v>
      </c>
      <c r="E20" s="18">
        <f>LARGE('datemar &amp; datesep kaf'!$C$5:$C$94,'datemar &amp; datesep kaf rank'!$A20)</f>
        <v>5550.7693786230002</v>
      </c>
      <c r="F20" s="5" t="str">
        <f>VLOOKUP(G20,'datemar &amp; datesep kaf'!$D$5:$O$94,12,FALSE)</f>
        <v>1962-63</v>
      </c>
      <c r="G20" s="18">
        <f>LARGE('datemar &amp; datesep kaf'!$D$5:$D$94,'datemar &amp; datesep kaf rank'!$A20)</f>
        <v>3878.4672925740001</v>
      </c>
      <c r="H20" s="5" t="str">
        <f>VLOOKUP(I20,'datemar &amp; datesep kaf'!$E$5:$O$94,11,FALSE)</f>
        <v>1975-76</v>
      </c>
      <c r="I20" s="18">
        <f>LARGE('datemar &amp; datesep kaf'!$E$5:$E$94,'datemar &amp; datesep kaf rank'!$A20)</f>
        <v>2727.1932861600003</v>
      </c>
      <c r="J20" s="5" t="str">
        <f>VLOOKUP(K20,'datemar &amp; datesep kaf'!$F$5:$O$94,10,FALSE)</f>
        <v>1991-92</v>
      </c>
      <c r="K20" s="18">
        <f>LARGE('datemar &amp; datesep kaf'!$F$5:$F$94,'datemar &amp; datesep kaf rank'!$A20)</f>
        <v>1957.386372879</v>
      </c>
      <c r="L20" s="5" t="str">
        <f>VLOOKUP(M20,'datemar &amp; datesep kaf'!$G$5:$O$94,9,FALSE)</f>
        <v>1996-97</v>
      </c>
      <c r="M20" s="18">
        <f>LARGE('datemar &amp; datesep kaf'!$G$5:$G$94,'datemar &amp; datesep kaf rank'!$A20)</f>
        <v>1363.7434199339998</v>
      </c>
      <c r="N20" s="5" t="str">
        <f>VLOOKUP(O20,'datemar &amp; datesep kaf'!$H$5:$O$94,8,FALSE)</f>
        <v>2016-17</v>
      </c>
      <c r="O20" s="18">
        <f>LARGE('datemar &amp; datesep kaf'!$H$5:$H$94,'datemar &amp; datesep kaf rank'!$A20)</f>
        <v>819.56823372899999</v>
      </c>
      <c r="P20" s="5" t="str">
        <f>VLOOKUP(Q20,'datemar &amp; datesep kaf'!$I$5:$O$94,7,FALSE)</f>
        <v>1965-66</v>
      </c>
      <c r="Q20" s="18">
        <f>LARGE('datemar &amp; datesep kaf'!$I$5:$I$94,'datemar &amp; datesep kaf rank'!$A20)</f>
        <v>27561.549379664997</v>
      </c>
      <c r="R20" s="5" t="str">
        <f>VLOOKUP(S20,'datemar &amp; datesep kaf'!$J$5:$O$94,6,FALSE)</f>
        <v>1965-66</v>
      </c>
      <c r="S20" s="18">
        <f>LARGE('datemar &amp; datesep kaf'!$J$5:$J$94,'datemar &amp; datesep kaf rank'!$A20)</f>
        <v>26206.640339565001</v>
      </c>
      <c r="T20" s="5" t="str">
        <f>VLOOKUP(U20,'datemar &amp; datesep kaf'!$K$5:$O$94,5,FALSE)</f>
        <v>1995-96</v>
      </c>
      <c r="U20" s="18">
        <f>LARGE('datemar &amp; datesep kaf'!$K$5:$K$94,'datemar &amp; datesep kaf rank'!$A20)</f>
        <v>21624.994891541999</v>
      </c>
      <c r="V20" s="5" t="str">
        <f>VLOOKUP(W20,'datemar &amp; datesep kaf'!$L$5:$O$94,4,FALSE)</f>
        <v>1995-96</v>
      </c>
      <c r="W20" s="18">
        <f>LARGE('datemar &amp; datesep kaf'!$L$5:$L$94,'datemar &amp; datesep kaf rank'!$A20)</f>
        <v>14092.010050062001</v>
      </c>
      <c r="X20" s="5" t="str">
        <f>VLOOKUP(Y20,'datemar &amp; datesep kaf'!$M$5:$O$94,3,FALSE)</f>
        <v>1929-30</v>
      </c>
      <c r="Y20" s="18">
        <f>LARGE('datemar &amp; datesep kaf'!$M$5:$M$94,'datemar &amp; datesep kaf rank'!$A20)</f>
        <v>6740.2886728590001</v>
      </c>
      <c r="Z20" s="5" t="str">
        <f>VLOOKUP(AA20,'datemar &amp; datesep kaf'!$N$5:$O$94,2,FALSE)</f>
        <v>1932-33</v>
      </c>
      <c r="AA20" s="18">
        <f>LARGE('datemar &amp; datesep kaf'!$N$5:$N$94,'datemar &amp; datesep kaf rank'!$A20)</f>
        <v>2401.1106537600003</v>
      </c>
    </row>
    <row r="21" spans="1:27" x14ac:dyDescent="0.2">
      <c r="A21" s="5">
        <v>16</v>
      </c>
      <c r="B21" s="5" t="str">
        <f>VLOOKUP(C21,'datemar &amp; datesep kaf'!$B$5:$O$94,14,FALSE)</f>
        <v>1940-41</v>
      </c>
      <c r="C21" s="18">
        <f>LARGE('datemar &amp; datesep kaf'!$B$5:$B$94,'datemar &amp; datesep kaf rank'!$A21)</f>
        <v>7808.7507815520003</v>
      </c>
      <c r="D21" s="5" t="str">
        <f>VLOOKUP(E21,'datemar &amp; datesep kaf'!$C$5:$O$94,13,FALSE)</f>
        <v>1982-83</v>
      </c>
      <c r="E21" s="18">
        <f>LARGE('datemar &amp; datesep kaf'!$C$5:$C$94,'datemar &amp; datesep kaf rank'!$A21)</f>
        <v>5363.2837658190001</v>
      </c>
      <c r="F21" s="5" t="str">
        <f>VLOOKUP(G21,'datemar &amp; datesep kaf'!$D$5:$O$94,12,FALSE)</f>
        <v>1934-35</v>
      </c>
      <c r="G21" s="18">
        <f>LARGE('datemar &amp; datesep kaf'!$D$5:$D$94,'datemar &amp; datesep kaf rank'!$A21)</f>
        <v>3838.1472940859999</v>
      </c>
      <c r="H21" s="5" t="str">
        <f>VLOOKUP(I21,'datemar &amp; datesep kaf'!$E$5:$O$94,11,FALSE)</f>
        <v>1967-68</v>
      </c>
      <c r="I21" s="18">
        <f>LARGE('datemar &amp; datesep kaf'!$E$5:$E$94,'datemar &amp; datesep kaf rank'!$A21)</f>
        <v>2690.1737834160003</v>
      </c>
      <c r="J21" s="5" t="str">
        <f>VLOOKUP(K21,'datemar &amp; datesep kaf'!$F$5:$O$94,10,FALSE)</f>
        <v>1996-97</v>
      </c>
      <c r="K21" s="18">
        <f>LARGE('datemar &amp; datesep kaf'!$F$5:$F$94,'datemar &amp; datesep kaf rank'!$A21)</f>
        <v>1916.3324901210001</v>
      </c>
      <c r="L21" s="5" t="str">
        <f>VLOOKUP(M21,'datemar &amp; datesep kaf'!$G$5:$O$94,9,FALSE)</f>
        <v>2012-13</v>
      </c>
      <c r="M21" s="18">
        <f>LARGE('datemar &amp; datesep kaf'!$G$5:$G$94,'datemar &amp; datesep kaf rank'!$A21)</f>
        <v>1349.285899815</v>
      </c>
      <c r="N21" s="5" t="str">
        <f>VLOOKUP(O21,'datemar &amp; datesep kaf'!$H$5:$O$94,8,FALSE)</f>
        <v>1996-97</v>
      </c>
      <c r="O21" s="18">
        <f>LARGE('datemar &amp; datesep kaf'!$H$5:$H$94,'datemar &amp; datesep kaf rank'!$A21)</f>
        <v>780.76955749799993</v>
      </c>
      <c r="P21" s="5" t="str">
        <f>VLOOKUP(Q21,'datemar &amp; datesep kaf'!$I$5:$O$94,7,FALSE)</f>
        <v>1963-64</v>
      </c>
      <c r="Q21" s="18">
        <f>LARGE('datemar &amp; datesep kaf'!$I$5:$I$94,'datemar &amp; datesep kaf rank'!$A21)</f>
        <v>27514.917976454999</v>
      </c>
      <c r="R21" s="5" t="str">
        <f>VLOOKUP(S21,'datemar &amp; datesep kaf'!$J$5:$O$94,6,FALSE)</f>
        <v>1931-32</v>
      </c>
      <c r="S21" s="18">
        <f>LARGE('datemar &amp; datesep kaf'!$J$5:$J$94,'datemar &amp; datesep kaf rank'!$A21)</f>
        <v>26165.661828705001</v>
      </c>
      <c r="T21" s="5" t="str">
        <f>VLOOKUP(U21,'datemar &amp; datesep kaf'!$K$5:$O$94,5,FALSE)</f>
        <v>1965-66</v>
      </c>
      <c r="U21" s="18">
        <f>LARGE('datemar &amp; datesep kaf'!$K$5:$K$94,'datemar &amp; datesep kaf rank'!$A21)</f>
        <v>21374.514239778</v>
      </c>
      <c r="V21" s="5" t="str">
        <f>VLOOKUP(W21,'datemar &amp; datesep kaf'!$L$5:$O$94,4,FALSE)</f>
        <v>1996-97</v>
      </c>
      <c r="W21" s="18">
        <f>LARGE('datemar &amp; datesep kaf'!$L$5:$L$94,'datemar &amp; datesep kaf rank'!$A21)</f>
        <v>14023.364102223</v>
      </c>
      <c r="X21" s="5" t="str">
        <f>VLOOKUP(Y21,'datemar &amp; datesep kaf'!$M$5:$O$94,3,FALSE)</f>
        <v>1962-63</v>
      </c>
      <c r="Y21" s="18">
        <f>LARGE('datemar &amp; datesep kaf'!$M$5:$M$94,'datemar &amp; datesep kaf rank'!$A21)</f>
        <v>6697.8185918070003</v>
      </c>
      <c r="Z21" s="5" t="str">
        <f>VLOOKUP(AA21,'datemar &amp; datesep kaf'!$N$5:$O$94,2,FALSE)</f>
        <v>1965-66</v>
      </c>
      <c r="AA21" s="18">
        <f>LARGE('datemar &amp; datesep kaf'!$N$5:$N$94,'datemar &amp; datesep kaf rank'!$A21)</f>
        <v>2361.18338253</v>
      </c>
    </row>
    <row r="22" spans="1:27" x14ac:dyDescent="0.2">
      <c r="A22" s="5">
        <v>17</v>
      </c>
      <c r="B22" s="5" t="str">
        <f>VLOOKUP(C22,'datemar &amp; datesep kaf'!$B$5:$O$94,14,FALSE)</f>
        <v>1980-81</v>
      </c>
      <c r="C22" s="18">
        <f>LARGE('datemar &amp; datesep kaf'!$B$5:$B$94,'datemar &amp; datesep kaf rank'!$A22)</f>
        <v>7714.0935950189996</v>
      </c>
      <c r="D22" s="5" t="str">
        <f>VLOOKUP(E22,'datemar &amp; datesep kaf'!$C$5:$O$94,13,FALSE)</f>
        <v>1962-63</v>
      </c>
      <c r="E22" s="18">
        <f>LARGE('datemar &amp; datesep kaf'!$C$5:$C$94,'datemar &amp; datesep kaf rank'!$A22)</f>
        <v>5345.9303780399996</v>
      </c>
      <c r="F22" s="5" t="str">
        <f>VLOOKUP(G22,'datemar &amp; datesep kaf'!$D$5:$O$94,12,FALSE)</f>
        <v>1982-83</v>
      </c>
      <c r="G22" s="18">
        <f>LARGE('datemar &amp; datesep kaf'!$D$5:$D$94,'datemar &amp; datesep kaf rank'!$A22)</f>
        <v>3829.7215092779998</v>
      </c>
      <c r="H22" s="5" t="str">
        <f>VLOOKUP(I22,'datemar &amp; datesep kaf'!$E$5:$O$94,11,FALSE)</f>
        <v>1959-60</v>
      </c>
      <c r="I22" s="18">
        <f>LARGE('datemar &amp; datesep kaf'!$E$5:$E$94,'datemar &amp; datesep kaf rank'!$A22)</f>
        <v>2683.5906431669996</v>
      </c>
      <c r="J22" s="5" t="str">
        <f>VLOOKUP(K22,'datemar &amp; datesep kaf'!$F$5:$O$94,10,FALSE)</f>
        <v>1931-32</v>
      </c>
      <c r="K22" s="18">
        <f>LARGE('datemar &amp; datesep kaf'!$F$5:$F$94,'datemar &amp; datesep kaf rank'!$A22)</f>
        <v>1902.537449316</v>
      </c>
      <c r="L22" s="5" t="str">
        <f>VLOOKUP(M22,'datemar &amp; datesep kaf'!$G$5:$O$94,9,FALSE)</f>
        <v>1962-63</v>
      </c>
      <c r="M22" s="18">
        <f>LARGE('datemar &amp; datesep kaf'!$G$5:$G$94,'datemar &amp; datesep kaf rank'!$A22)</f>
        <v>1313.5675540469999</v>
      </c>
      <c r="N22" s="5" t="str">
        <f>VLOOKUP(O22,'datemar &amp; datesep kaf'!$H$5:$O$94,8,FALSE)</f>
        <v>1985-86</v>
      </c>
      <c r="O22" s="18">
        <f>LARGE('datemar &amp; datesep kaf'!$H$5:$H$94,'datemar &amp; datesep kaf rank'!$A22)</f>
        <v>771.85385535299997</v>
      </c>
      <c r="P22" s="5" t="str">
        <f>VLOOKUP(Q22,'datemar &amp; datesep kaf'!$I$5:$O$94,7,FALSE)</f>
        <v>1981-82</v>
      </c>
      <c r="Q22" s="18">
        <f>LARGE('datemar &amp; datesep kaf'!$I$5:$I$94,'datemar &amp; datesep kaf rank'!$A22)</f>
        <v>27513.930207896999</v>
      </c>
      <c r="R22" s="5" t="str">
        <f>VLOOKUP(S22,'datemar &amp; datesep kaf'!$J$5:$O$94,6,FALSE)</f>
        <v>1947-48</v>
      </c>
      <c r="S22" s="18">
        <f>LARGE('datemar &amp; datesep kaf'!$J$5:$J$94,'datemar &amp; datesep kaf rank'!$A22)</f>
        <v>25916.095557072</v>
      </c>
      <c r="T22" s="5" t="str">
        <f>VLOOKUP(U22,'datemar &amp; datesep kaf'!$K$5:$O$94,5,FALSE)</f>
        <v>1954-55</v>
      </c>
      <c r="U22" s="18">
        <f>LARGE('datemar &amp; datesep kaf'!$K$5:$K$94,'datemar &amp; datesep kaf rank'!$A22)</f>
        <v>21260.347632489</v>
      </c>
      <c r="V22" s="5" t="str">
        <f>VLOOKUP(W22,'datemar &amp; datesep kaf'!$L$5:$O$94,4,FALSE)</f>
        <v>1965-66</v>
      </c>
      <c r="W22" s="18">
        <f>LARGE('datemar &amp; datesep kaf'!$L$5:$L$94,'datemar &amp; datesep kaf rank'!$A22)</f>
        <v>13987.136004407999</v>
      </c>
      <c r="X22" s="5" t="str">
        <f>VLOOKUP(Y22,'datemar &amp; datesep kaf'!$M$5:$O$94,3,FALSE)</f>
        <v>1965-66</v>
      </c>
      <c r="Y22" s="18">
        <f>LARGE('datemar &amp; datesep kaf'!$M$5:$M$94,'datemar &amp; datesep kaf rank'!$A22)</f>
        <v>6695.4443770199996</v>
      </c>
      <c r="Z22" s="5" t="str">
        <f>VLOOKUP(AA22,'datemar &amp; datesep kaf'!$N$5:$O$94,2,FALSE)</f>
        <v>2003-04</v>
      </c>
      <c r="AA22" s="18">
        <f>LARGE('datemar &amp; datesep kaf'!$N$5:$N$94,'datemar &amp; datesep kaf rank'!$A22)</f>
        <v>2360.2313164499997</v>
      </c>
    </row>
    <row r="23" spans="1:27" x14ac:dyDescent="0.2">
      <c r="A23" s="5">
        <v>18</v>
      </c>
      <c r="B23" s="5" t="str">
        <f>VLOOKUP(C23,'datemar &amp; datesep kaf'!$B$5:$O$94,14,FALSE)</f>
        <v>1975-76</v>
      </c>
      <c r="C23" s="18">
        <f>LARGE('datemar &amp; datesep kaf'!$B$5:$B$94,'datemar &amp; datesep kaf rank'!$A23)</f>
        <v>7695.1712816789995</v>
      </c>
      <c r="D23" s="5" t="str">
        <f>VLOOKUP(E23,'datemar &amp; datesep kaf'!$C$5:$O$94,13,FALSE)</f>
        <v>1967-68</v>
      </c>
      <c r="E23" s="18">
        <f>LARGE('datemar &amp; datesep kaf'!$C$5:$C$94,'datemar &amp; datesep kaf rank'!$A23)</f>
        <v>5340.5412873329997</v>
      </c>
      <c r="F23" s="5" t="str">
        <f>VLOOKUP(G23,'datemar &amp; datesep kaf'!$D$5:$O$94,12,FALSE)</f>
        <v>1983-84</v>
      </c>
      <c r="G23" s="18">
        <f>LARGE('datemar &amp; datesep kaf'!$D$5:$D$94,'datemar &amp; datesep kaf rank'!$A23)</f>
        <v>3813.2071297320003</v>
      </c>
      <c r="H23" s="5" t="str">
        <f>VLOOKUP(I23,'datemar &amp; datesep kaf'!$E$5:$O$94,11,FALSE)</f>
        <v>2006-07</v>
      </c>
      <c r="I23" s="18">
        <f>LARGE('datemar &amp; datesep kaf'!$E$5:$E$94,'datemar &amp; datesep kaf rank'!$A23)</f>
        <v>2677.3208913359999</v>
      </c>
      <c r="J23" s="5" t="str">
        <f>VLOOKUP(K23,'datemar &amp; datesep kaf'!$F$5:$O$94,10,FALSE)</f>
        <v>1962-63</v>
      </c>
      <c r="K23" s="18">
        <f>LARGE('datemar &amp; datesep kaf'!$F$5:$F$94,'datemar &amp; datesep kaf rank'!$A23)</f>
        <v>1896.8389371329999</v>
      </c>
      <c r="L23" s="5" t="str">
        <f>VLOOKUP(M23,'datemar &amp; datesep kaf'!$G$5:$O$94,9,FALSE)</f>
        <v>1999-2000</v>
      </c>
      <c r="M23" s="18">
        <f>LARGE('datemar &amp; datesep kaf'!$G$5:$G$94,'datemar &amp; datesep kaf rank'!$A23)</f>
        <v>1311.326231817</v>
      </c>
      <c r="N23" s="5" t="str">
        <f>VLOOKUP(O23,'datemar &amp; datesep kaf'!$H$5:$O$94,8,FALSE)</f>
        <v>1971-72</v>
      </c>
      <c r="O23" s="18">
        <f>LARGE('datemar &amp; datesep kaf'!$H$5:$H$94,'datemar &amp; datesep kaf rank'!$A23)</f>
        <v>745.35269932200003</v>
      </c>
      <c r="P23" s="5" t="str">
        <f>VLOOKUP(Q23,'datemar &amp; datesep kaf'!$I$5:$O$94,7,FALSE)</f>
        <v>1995-96</v>
      </c>
      <c r="Q23" s="18">
        <f>LARGE('datemar &amp; datesep kaf'!$I$5:$I$94,'datemar &amp; datesep kaf rank'!$A23)</f>
        <v>27414.941120699998</v>
      </c>
      <c r="R23" s="5" t="str">
        <f>VLOOKUP(S23,'datemar &amp; datesep kaf'!$J$5:$O$94,6,FALSE)</f>
        <v>1945-46</v>
      </c>
      <c r="S23" s="18">
        <f>LARGE('datemar &amp; datesep kaf'!$J$5:$J$94,'datemar &amp; datesep kaf rank'!$A23)</f>
        <v>25596.159701301</v>
      </c>
      <c r="T23" s="5" t="str">
        <f>VLOOKUP(U23,'datemar &amp; datesep kaf'!$K$5:$O$94,5,FALSE)</f>
        <v>1990-91</v>
      </c>
      <c r="U23" s="18">
        <f>LARGE('datemar &amp; datesep kaf'!$K$5:$K$94,'datemar &amp; datesep kaf rank'!$A23)</f>
        <v>21250.410442779001</v>
      </c>
      <c r="V23" s="5" t="str">
        <f>VLOOKUP(W23,'datemar &amp; datesep kaf'!$L$5:$O$94,4,FALSE)</f>
        <v>1980-81</v>
      </c>
      <c r="W23" s="18">
        <f>LARGE('datemar &amp; datesep kaf'!$L$5:$L$94,'datemar &amp; datesep kaf rank'!$A23)</f>
        <v>13942.785592847998</v>
      </c>
      <c r="X23" s="5" t="str">
        <f>VLOOKUP(Y23,'datemar &amp; datesep kaf'!$M$5:$O$94,3,FALSE)</f>
        <v>1964-65</v>
      </c>
      <c r="Y23" s="18">
        <f>LARGE('datemar &amp; datesep kaf'!$M$5:$M$94,'datemar &amp; datesep kaf rank'!$A23)</f>
        <v>6623.1666937800001</v>
      </c>
      <c r="Z23" s="5" t="str">
        <f>VLOOKUP(AA23,'datemar &amp; datesep kaf'!$N$5:$O$94,2,FALSE)</f>
        <v>1929-30</v>
      </c>
      <c r="AA23" s="18">
        <f>LARGE('datemar &amp; datesep kaf'!$N$5:$N$94,'datemar &amp; datesep kaf rank'!$A23)</f>
        <v>2327.3850366900001</v>
      </c>
    </row>
    <row r="24" spans="1:27" x14ac:dyDescent="0.2">
      <c r="A24" s="5">
        <v>19</v>
      </c>
      <c r="B24" s="5" t="str">
        <f>VLOOKUP(C24,'datemar &amp; datesep kaf'!$B$5:$O$94,14,FALSE)</f>
        <v>1968-69</v>
      </c>
      <c r="C24" s="18">
        <f>LARGE('datemar &amp; datesep kaf'!$B$5:$B$94,'datemar &amp; datesep kaf rank'!$A24)</f>
        <v>7652.1240105659999</v>
      </c>
      <c r="D24" s="5" t="str">
        <f>VLOOKUP(E24,'datemar &amp; datesep kaf'!$C$5:$O$94,13,FALSE)</f>
        <v>1954-55</v>
      </c>
      <c r="E24" s="18">
        <f>LARGE('datemar &amp; datesep kaf'!$C$5:$C$94,'datemar &amp; datesep kaf rank'!$A24)</f>
        <v>5323.1402962499997</v>
      </c>
      <c r="F24" s="5" t="str">
        <f>VLOOKUP(G24,'datemar &amp; datesep kaf'!$D$5:$O$94,12,FALSE)</f>
        <v>1981-82</v>
      </c>
      <c r="G24" s="18">
        <f>LARGE('datemar &amp; datesep kaf'!$D$5:$D$94,'datemar &amp; datesep kaf rank'!$A24)</f>
        <v>3734.9036615940004</v>
      </c>
      <c r="H24" s="5" t="str">
        <f>VLOOKUP(I24,'datemar &amp; datesep kaf'!$E$5:$O$94,11,FALSE)</f>
        <v>1996-97</v>
      </c>
      <c r="I24" s="18">
        <f>LARGE('datemar &amp; datesep kaf'!$E$5:$E$94,'datemar &amp; datesep kaf rank'!$A24)</f>
        <v>2639.3651902799998</v>
      </c>
      <c r="J24" s="5" t="str">
        <f>VLOOKUP(K24,'datemar &amp; datesep kaf'!$F$5:$O$94,10,FALSE)</f>
        <v>1998-99</v>
      </c>
      <c r="K24" s="18">
        <f>LARGE('datemar &amp; datesep kaf'!$F$5:$F$94,'datemar &amp; datesep kaf rank'!$A24)</f>
        <v>1843.4954680590001</v>
      </c>
      <c r="L24" s="5" t="str">
        <f>VLOOKUP(M24,'datemar &amp; datesep kaf'!$G$5:$O$94,9,FALSE)</f>
        <v>1986-87</v>
      </c>
      <c r="M24" s="18">
        <f>LARGE('datemar &amp; datesep kaf'!$G$5:$G$94,'datemar &amp; datesep kaf rank'!$A24)</f>
        <v>1298.7807777420001</v>
      </c>
      <c r="N24" s="5" t="str">
        <f>VLOOKUP(O24,'datemar &amp; datesep kaf'!$H$5:$O$94,8,FALSE)</f>
        <v>1999-2000</v>
      </c>
      <c r="O24" s="18">
        <f>LARGE('datemar &amp; datesep kaf'!$H$5:$H$94,'datemar &amp; datesep kaf rank'!$A24)</f>
        <v>720.81914652299997</v>
      </c>
      <c r="P24" s="5" t="str">
        <f>VLOOKUP(Q24,'datemar &amp; datesep kaf'!$I$5:$O$94,7,FALSE)</f>
        <v>1945-46</v>
      </c>
      <c r="Q24" s="18">
        <f>LARGE('datemar &amp; datesep kaf'!$I$5:$I$94,'datemar &amp; datesep kaf rank'!$A24)</f>
        <v>26878.711719321</v>
      </c>
      <c r="R24" s="5" t="str">
        <f>VLOOKUP(S24,'datemar &amp; datesep kaf'!$J$5:$O$94,6,FALSE)</f>
        <v>1960-61</v>
      </c>
      <c r="S24" s="18">
        <f>LARGE('datemar &amp; datesep kaf'!$J$5:$J$94,'datemar &amp; datesep kaf rank'!$A24)</f>
        <v>25552.426149222003</v>
      </c>
      <c r="T24" s="5" t="str">
        <f>VLOOKUP(U24,'datemar &amp; datesep kaf'!$K$5:$O$94,5,FALSE)</f>
        <v>1931-32</v>
      </c>
      <c r="U24" s="18">
        <f>LARGE('datemar &amp; datesep kaf'!$K$5:$K$94,'datemar &amp; datesep kaf rank'!$A24)</f>
        <v>20952.988966329001</v>
      </c>
      <c r="V24" s="5" t="str">
        <f>VLOOKUP(W24,'datemar &amp; datesep kaf'!$L$5:$O$94,4,FALSE)</f>
        <v>1934-35</v>
      </c>
      <c r="W24" s="18">
        <f>LARGE('datemar &amp; datesep kaf'!$L$5:$L$94,'datemar &amp; datesep kaf rank'!$A24)</f>
        <v>13763.249731812</v>
      </c>
      <c r="X24" s="5" t="str">
        <f>VLOOKUP(Y24,'datemar &amp; datesep kaf'!$M$5:$O$94,3,FALSE)</f>
        <v>1963-64</v>
      </c>
      <c r="Y24" s="18">
        <f>LARGE('datemar &amp; datesep kaf'!$M$5:$M$94,'datemar &amp; datesep kaf rank'!$A24)</f>
        <v>6595.6976039009996</v>
      </c>
      <c r="Z24" s="5" t="str">
        <f>VLOOKUP(AA24,'datemar &amp; datesep kaf'!$N$5:$O$94,2,FALSE)</f>
        <v>1963-64</v>
      </c>
      <c r="AA24" s="18">
        <f>LARGE('datemar &amp; datesep kaf'!$N$5:$N$94,'datemar &amp; datesep kaf rank'!$A24)</f>
        <v>2308.1056985700002</v>
      </c>
    </row>
    <row r="25" spans="1:27" x14ac:dyDescent="0.2">
      <c r="A25" s="5">
        <v>20</v>
      </c>
      <c r="B25" s="5" t="str">
        <f>VLOOKUP(C25,'datemar &amp; datesep kaf'!$B$5:$O$94,14,FALSE)</f>
        <v>1990-91</v>
      </c>
      <c r="C25" s="18">
        <f>LARGE('datemar &amp; datesep kaf'!$B$5:$B$94,'datemar &amp; datesep kaf rank'!$A25)</f>
        <v>7551.4569069029994</v>
      </c>
      <c r="D25" s="5" t="str">
        <f>VLOOKUP(E25,'datemar &amp; datesep kaf'!$C$5:$O$94,13,FALSE)</f>
        <v>1939-40</v>
      </c>
      <c r="E25" s="18">
        <f>LARGE('datemar &amp; datesep kaf'!$C$5:$C$94,'datemar &amp; datesep kaf rank'!$A25)</f>
        <v>5258.7905465969998</v>
      </c>
      <c r="F25" s="5" t="str">
        <f>VLOOKUP(G25,'datemar &amp; datesep kaf'!$D$5:$O$94,12,FALSE)</f>
        <v>1939-40</v>
      </c>
      <c r="G25" s="18">
        <f>LARGE('datemar &amp; datesep kaf'!$D$5:$D$94,'datemar &amp; datesep kaf rank'!$A25)</f>
        <v>3732.3608517719999</v>
      </c>
      <c r="H25" s="5" t="str">
        <f>VLOOKUP(I25,'datemar &amp; datesep kaf'!$E$5:$O$94,11,FALSE)</f>
        <v>2005-06</v>
      </c>
      <c r="I25" s="18">
        <f>LARGE('datemar &amp; datesep kaf'!$E$5:$E$94,'datemar &amp; datesep kaf rank'!$A25)</f>
        <v>2612.0944475010001</v>
      </c>
      <c r="J25" s="5" t="str">
        <f>VLOOKUP(K25,'datemar &amp; datesep kaf'!$F$5:$O$94,10,FALSE)</f>
        <v>1959-60</v>
      </c>
      <c r="K25" s="18">
        <f>LARGE('datemar &amp; datesep kaf'!$F$5:$F$94,'datemar &amp; datesep kaf rank'!$A25)</f>
        <v>1835.3691873719999</v>
      </c>
      <c r="L25" s="5" t="str">
        <f>VLOOKUP(M25,'datemar &amp; datesep kaf'!$G$5:$O$94,9,FALSE)</f>
        <v>1998-99</v>
      </c>
      <c r="M25" s="18">
        <f>LARGE('datemar &amp; datesep kaf'!$G$5:$G$94,'datemar &amp; datesep kaf rank'!$A25)</f>
        <v>1237.227722199</v>
      </c>
      <c r="N25" s="5" t="str">
        <f>VLOOKUP(O25,'datemar &amp; datesep kaf'!$H$5:$O$94,8,FALSE)</f>
        <v>1940-41</v>
      </c>
      <c r="O25" s="18">
        <f>LARGE('datemar &amp; datesep kaf'!$H$5:$H$94,'datemar &amp; datesep kaf rank'!$A25)</f>
        <v>720.51170851799998</v>
      </c>
      <c r="P25" s="5" t="str">
        <f>VLOOKUP(Q25,'datemar &amp; datesep kaf'!$I$5:$O$94,7,FALSE)</f>
        <v>1947-48</v>
      </c>
      <c r="Q25" s="18">
        <f>LARGE('datemar &amp; datesep kaf'!$I$5:$I$94,'datemar &amp; datesep kaf rank'!$A25)</f>
        <v>26862.032711682001</v>
      </c>
      <c r="R25" s="5" t="str">
        <f>VLOOKUP(S25,'datemar &amp; datesep kaf'!$J$5:$O$94,6,FALSE)</f>
        <v>1949-50</v>
      </c>
      <c r="S25" s="18">
        <f>LARGE('datemar &amp; datesep kaf'!$J$5:$J$94,'datemar &amp; datesep kaf rank'!$A25)</f>
        <v>25550.714413749</v>
      </c>
      <c r="T25" s="5" t="str">
        <f>VLOOKUP(U25,'datemar &amp; datesep kaf'!$K$5:$O$94,5,FALSE)</f>
        <v>1934-35</v>
      </c>
      <c r="U25" s="18">
        <f>LARGE('datemar &amp; datesep kaf'!$K$5:$K$94,'datemar &amp; datesep kaf rank'!$A25)</f>
        <v>20734.218065442001</v>
      </c>
      <c r="V25" s="5" t="str">
        <f>VLOOKUP(W25,'datemar &amp; datesep kaf'!$L$5:$O$94,4,FALSE)</f>
        <v>1959-60</v>
      </c>
      <c r="W25" s="18">
        <f>LARGE('datemar &amp; datesep kaf'!$L$5:$L$94,'datemar &amp; datesep kaf rank'!$A25)</f>
        <v>13600.734035427</v>
      </c>
      <c r="X25" s="5" t="str">
        <f>VLOOKUP(Y25,'datemar &amp; datesep kaf'!$M$5:$O$94,3,FALSE)</f>
        <v>1973-74</v>
      </c>
      <c r="Y25" s="18">
        <f>LARGE('datemar &amp; datesep kaf'!$M$5:$M$94,'datemar &amp; datesep kaf rank'!$A25)</f>
        <v>6556.5676880129995</v>
      </c>
      <c r="Z25" s="5" t="str">
        <f>VLOOKUP(AA25,'datemar &amp; datesep kaf'!$N$5:$O$94,2,FALSE)</f>
        <v>1980-81</v>
      </c>
      <c r="AA25" s="18">
        <f>LARGE('datemar &amp; datesep kaf'!$N$5:$N$94,'datemar &amp; datesep kaf rank'!$A25)</f>
        <v>2302.6908227400004</v>
      </c>
    </row>
    <row r="26" spans="1:27" x14ac:dyDescent="0.2">
      <c r="A26" s="5">
        <v>21</v>
      </c>
      <c r="B26" s="5" t="str">
        <f>VLOOKUP(C26,'datemar &amp; datesep kaf'!$B$5:$O$94,14,FALSE)</f>
        <v>1931-32</v>
      </c>
      <c r="C26" s="18">
        <f>LARGE('datemar &amp; datesep kaf'!$B$5:$B$94,'datemar &amp; datesep kaf rank'!$A26)</f>
        <v>7496.8797188670005</v>
      </c>
      <c r="D26" s="5" t="str">
        <f>VLOOKUP(E26,'datemar &amp; datesep kaf'!$C$5:$O$94,13,FALSE)</f>
        <v>2012-13</v>
      </c>
      <c r="E26" s="18">
        <f>LARGE('datemar &amp; datesep kaf'!$C$5:$C$94,'datemar &amp; datesep kaf rank'!$A26)</f>
        <v>5249.3333568690005</v>
      </c>
      <c r="F26" s="5" t="str">
        <f>VLOOKUP(G26,'datemar &amp; datesep kaf'!$D$5:$O$94,12,FALSE)</f>
        <v>1967-68</v>
      </c>
      <c r="G26" s="18">
        <f>LARGE('datemar &amp; datesep kaf'!$D$5:$D$94,'datemar &amp; datesep kaf rank'!$A26)</f>
        <v>3717.4530837360003</v>
      </c>
      <c r="H26" s="5" t="str">
        <f>VLOOKUP(I26,'datemar &amp; datesep kaf'!$E$5:$O$94,11,FALSE)</f>
        <v>1931-32</v>
      </c>
      <c r="I26" s="18">
        <f>LARGE('datemar &amp; datesep kaf'!$E$5:$E$94,'datemar &amp; datesep kaf rank'!$A26)</f>
        <v>2590.3992417029999</v>
      </c>
      <c r="J26" s="5" t="str">
        <f>VLOOKUP(K26,'datemar &amp; datesep kaf'!$F$5:$O$94,10,FALSE)</f>
        <v>2005-06</v>
      </c>
      <c r="K26" s="18">
        <f>LARGE('datemar &amp; datesep kaf'!$F$5:$F$94,'datemar &amp; datesep kaf rank'!$A26)</f>
        <v>1829.4187743719999</v>
      </c>
      <c r="L26" s="5" t="str">
        <f>VLOOKUP(M26,'datemar &amp; datesep kaf'!$G$5:$O$94,9,FALSE)</f>
        <v>1959-60</v>
      </c>
      <c r="M26" s="18">
        <f>LARGE('datemar &amp; datesep kaf'!$G$5:$G$94,'datemar &amp; datesep kaf rank'!$A26)</f>
        <v>1235.496152016</v>
      </c>
      <c r="N26" s="5" t="str">
        <f>VLOOKUP(O26,'datemar &amp; datesep kaf'!$H$5:$O$94,8,FALSE)</f>
        <v>1998-99</v>
      </c>
      <c r="O26" s="18">
        <f>LARGE('datemar &amp; datesep kaf'!$H$5:$H$94,'datemar &amp; datesep kaf rank'!$A26)</f>
        <v>719.34344409899995</v>
      </c>
      <c r="P26" s="5" t="str">
        <f>VLOOKUP(Q26,'datemar &amp; datesep kaf'!$I$5:$O$94,7,FALSE)</f>
        <v>1960-61</v>
      </c>
      <c r="Q26" s="18">
        <f>LARGE('datemar &amp; datesep kaf'!$I$5:$I$94,'datemar &amp; datesep kaf rank'!$A26)</f>
        <v>26649.087265122002</v>
      </c>
      <c r="R26" s="5" t="str">
        <f>VLOOKUP(S26,'datemar &amp; datesep kaf'!$J$5:$O$94,6,FALSE)</f>
        <v>1995-96</v>
      </c>
      <c r="S26" s="18">
        <f>LARGE('datemar &amp; datesep kaf'!$J$5:$J$94,'datemar &amp; datesep kaf rank'!$A26)</f>
        <v>25447.55607051</v>
      </c>
      <c r="T26" s="5" t="str">
        <f>VLOOKUP(U26,'datemar &amp; datesep kaf'!$K$5:$O$94,5,FALSE)</f>
        <v>1959-60</v>
      </c>
      <c r="U26" s="18">
        <f>LARGE('datemar &amp; datesep kaf'!$K$5:$K$94,'datemar &amp; datesep kaf rank'!$A26)</f>
        <v>20371.887500517001</v>
      </c>
      <c r="V26" s="5" t="str">
        <f>VLOOKUP(W26,'datemar &amp; datesep kaf'!$L$5:$O$94,4,FALSE)</f>
        <v>1954-55</v>
      </c>
      <c r="W26" s="18">
        <f>LARGE('datemar &amp; datesep kaf'!$L$5:$L$94,'datemar &amp; datesep kaf rank'!$A26)</f>
        <v>13534.152880898999</v>
      </c>
      <c r="X26" s="5" t="str">
        <f>VLOOKUP(Y26,'datemar &amp; datesep kaf'!$M$5:$O$94,3,FALSE)</f>
        <v>1931-32</v>
      </c>
      <c r="Y26" s="18">
        <f>LARGE('datemar &amp; datesep kaf'!$M$5:$M$94,'datemar &amp; datesep kaf rank'!$A26)</f>
        <v>6555.1118202989992</v>
      </c>
      <c r="Z26" s="5" t="str">
        <f>VLOOKUP(AA26,'datemar &amp; datesep kaf'!$N$5:$O$94,2,FALSE)</f>
        <v>1934-35</v>
      </c>
      <c r="AA26" s="18">
        <f>LARGE('datemar &amp; datesep kaf'!$N$5:$N$94,'datemar &amp; datesep kaf rank'!$A26)</f>
        <v>2295.0742940999999</v>
      </c>
    </row>
    <row r="27" spans="1:27" x14ac:dyDescent="0.2">
      <c r="A27" s="5">
        <v>22</v>
      </c>
      <c r="B27" s="5" t="str">
        <f>VLOOKUP(C27,'datemar &amp; datesep kaf'!$B$5:$O$94,14,FALSE)</f>
        <v>1981-82</v>
      </c>
      <c r="C27" s="18">
        <f>LARGE('datemar &amp; datesep kaf'!$B$5:$B$94,'datemar &amp; datesep kaf rank'!$A27)</f>
        <v>7453.3464973589998</v>
      </c>
      <c r="D27" s="5" t="str">
        <f>VLOOKUP(E27,'datemar &amp; datesep kaf'!$C$5:$O$94,13,FALSE)</f>
        <v>1941-42</v>
      </c>
      <c r="E27" s="18">
        <f>LARGE('datemar &amp; datesep kaf'!$C$5:$C$94,'datemar &amp; datesep kaf rank'!$A27)</f>
        <v>5215.6837713539999</v>
      </c>
      <c r="F27" s="5" t="str">
        <f>VLOOKUP(G27,'datemar &amp; datesep kaf'!$D$5:$O$94,12,FALSE)</f>
        <v>2005-06</v>
      </c>
      <c r="G27" s="18">
        <f>LARGE('datemar &amp; datesep kaf'!$D$5:$D$94,'datemar &amp; datesep kaf rank'!$A27)</f>
        <v>3672.9935812709996</v>
      </c>
      <c r="H27" s="5" t="str">
        <f>VLOOKUP(I27,'datemar &amp; datesep kaf'!$E$5:$O$94,11,FALSE)</f>
        <v>1934-35</v>
      </c>
      <c r="I27" s="18">
        <f>LARGE('datemar &amp; datesep kaf'!$E$5:$E$94,'datemar &amp; datesep kaf rank'!$A27)</f>
        <v>2581.0630437059999</v>
      </c>
      <c r="J27" s="5" t="str">
        <f>VLOOKUP(K27,'datemar &amp; datesep kaf'!$F$5:$O$94,10,FALSE)</f>
        <v>1934-35</v>
      </c>
      <c r="K27" s="18">
        <f>LARGE('datemar &amp; datesep kaf'!$F$5:$F$94,'datemar &amp; datesep kaf rank'!$A27)</f>
        <v>1822.674972972</v>
      </c>
      <c r="L27" s="5" t="str">
        <f>VLOOKUP(M27,'datemar &amp; datesep kaf'!$G$5:$O$94,9,FALSE)</f>
        <v>1971-72</v>
      </c>
      <c r="M27" s="18">
        <f>LARGE('datemar &amp; datesep kaf'!$G$5:$G$94,'datemar &amp; datesep kaf rank'!$A27)</f>
        <v>1214.2611114900001</v>
      </c>
      <c r="N27" s="5" t="str">
        <f>VLOOKUP(O27,'datemar &amp; datesep kaf'!$H$5:$O$94,8,FALSE)</f>
        <v>1939-40</v>
      </c>
      <c r="O27" s="18">
        <f>LARGE('datemar &amp; datesep kaf'!$H$5:$H$94,'datemar &amp; datesep kaf rank'!$A27)</f>
        <v>701.63501501099995</v>
      </c>
      <c r="P27" s="5" t="str">
        <f>VLOOKUP(Q27,'datemar &amp; datesep kaf'!$I$5:$O$94,7,FALSE)</f>
        <v>1980-81</v>
      </c>
      <c r="Q27" s="18">
        <f>LARGE('datemar &amp; datesep kaf'!$I$5:$I$94,'datemar &amp; datesep kaf rank'!$A27)</f>
        <v>26486.29983321</v>
      </c>
      <c r="R27" s="5" t="str">
        <f>VLOOKUP(S27,'datemar &amp; datesep kaf'!$J$5:$O$94,6,FALSE)</f>
        <v>1980-81</v>
      </c>
      <c r="S27" s="18">
        <f>LARGE('datemar &amp; datesep kaf'!$J$5:$J$94,'datemar &amp; datesep kaf rank'!$A27)</f>
        <v>25169.354428049999</v>
      </c>
      <c r="T27" s="5" t="str">
        <f>VLOOKUP(U27,'datemar &amp; datesep kaf'!$K$5:$O$94,5,FALSE)</f>
        <v>2001-02</v>
      </c>
      <c r="U27" s="18">
        <f>LARGE('datemar &amp; datesep kaf'!$K$5:$K$94,'datemar &amp; datesep kaf rank'!$A27)</f>
        <v>20244.723207764997</v>
      </c>
      <c r="V27" s="5" t="str">
        <f>VLOOKUP(W27,'datemar &amp; datesep kaf'!$L$5:$O$94,4,FALSE)</f>
        <v>1977-78</v>
      </c>
      <c r="W27" s="18">
        <f>LARGE('datemar &amp; datesep kaf'!$L$5:$L$94,'datemar &amp; datesep kaf rank'!$A27)</f>
        <v>13514.865608894999</v>
      </c>
      <c r="X27" s="5" t="str">
        <f>VLOOKUP(Y27,'datemar &amp; datesep kaf'!$M$5:$O$94,3,FALSE)</f>
        <v>1961-62</v>
      </c>
      <c r="Y27" s="18">
        <f>LARGE('datemar &amp; datesep kaf'!$M$5:$M$94,'datemar &amp; datesep kaf rank'!$A27)</f>
        <v>6530.3104989149997</v>
      </c>
      <c r="Z27" s="5" t="str">
        <f>VLOOKUP(AA27,'datemar &amp; datesep kaf'!$N$5:$O$94,2,FALSE)</f>
        <v>1943-44</v>
      </c>
      <c r="AA27" s="18">
        <f>LARGE('datemar &amp; datesep kaf'!$N$5:$N$94,'datemar &amp; datesep kaf rank'!$A27)</f>
        <v>2270.2610718899996</v>
      </c>
    </row>
    <row r="28" spans="1:27" x14ac:dyDescent="0.2">
      <c r="A28" s="5">
        <v>23</v>
      </c>
      <c r="B28" s="5" t="str">
        <f>VLOOKUP(C28,'datemar &amp; datesep kaf'!$B$5:$O$94,14,FALSE)</f>
        <v>1962-63</v>
      </c>
      <c r="C28" s="18">
        <f>LARGE('datemar &amp; datesep kaf'!$B$5:$B$94,'datemar &amp; datesep kaf rank'!$A28)</f>
        <v>7385.4939379200005</v>
      </c>
      <c r="D28" s="5" t="str">
        <f>VLOOKUP(E28,'datemar &amp; datesep kaf'!$C$5:$O$94,13,FALSE)</f>
        <v>1996-97</v>
      </c>
      <c r="E28" s="18">
        <f>LARGE('datemar &amp; datesep kaf'!$C$5:$C$94,'datemar &amp; datesep kaf rank'!$A28)</f>
        <v>5208.8566641719999</v>
      </c>
      <c r="F28" s="5" t="str">
        <f>VLOOKUP(G28,'datemar &amp; datesep kaf'!$D$5:$O$94,12,FALSE)</f>
        <v>1989-90</v>
      </c>
      <c r="G28" s="18">
        <f>LARGE('datemar &amp; datesep kaf'!$D$5:$D$94,'datemar &amp; datesep kaf rank'!$A28)</f>
        <v>3663.5423419559997</v>
      </c>
      <c r="H28" s="5" t="str">
        <f>VLOOKUP(I28,'datemar &amp; datesep kaf'!$E$5:$O$94,11,FALSE)</f>
        <v>1991-92</v>
      </c>
      <c r="I28" s="18">
        <f>LARGE('datemar &amp; datesep kaf'!$E$5:$E$94,'datemar &amp; datesep kaf rank'!$A28)</f>
        <v>2537.8293263189998</v>
      </c>
      <c r="J28" s="5" t="str">
        <f>VLOOKUP(K28,'datemar &amp; datesep kaf'!$F$5:$O$94,10,FALSE)</f>
        <v>1983-84</v>
      </c>
      <c r="K28" s="18">
        <f>LARGE('datemar &amp; datesep kaf'!$F$5:$F$94,'datemar &amp; datesep kaf rank'!$A28)</f>
        <v>1820.0131548899999</v>
      </c>
      <c r="L28" s="5" t="str">
        <f>VLOOKUP(M28,'datemar &amp; datesep kaf'!$G$5:$O$94,9,FALSE)</f>
        <v>1934-35</v>
      </c>
      <c r="M28" s="18">
        <f>LARGE('datemar &amp; datesep kaf'!$G$5:$G$94,'datemar &amp; datesep kaf rank'!$A28)</f>
        <v>1214.0092106729999</v>
      </c>
      <c r="N28" s="5" t="str">
        <f>VLOOKUP(O28,'datemar &amp; datesep kaf'!$H$5:$O$94,8,FALSE)</f>
        <v>1989-90</v>
      </c>
      <c r="O28" s="18">
        <f>LARGE('datemar &amp; datesep kaf'!$H$5:$H$94,'datemar &amp; datesep kaf rank'!$A28)</f>
        <v>696.10113092100005</v>
      </c>
      <c r="P28" s="5" t="str">
        <f>VLOOKUP(Q28,'datemar &amp; datesep kaf'!$I$5:$O$94,7,FALSE)</f>
        <v>2006-07</v>
      </c>
      <c r="Q28" s="18">
        <f>LARGE('datemar &amp; datesep kaf'!$I$5:$I$94,'datemar &amp; datesep kaf rank'!$A28)</f>
        <v>26413.583802878999</v>
      </c>
      <c r="R28" s="5" t="str">
        <f>VLOOKUP(S28,'datemar &amp; datesep kaf'!$J$5:$O$94,6,FALSE)</f>
        <v>1957-58</v>
      </c>
      <c r="S28" s="18">
        <f>LARGE('datemar &amp; datesep kaf'!$J$5:$J$94,'datemar &amp; datesep kaf rank'!$A28)</f>
        <v>25091.876083848001</v>
      </c>
      <c r="T28" s="5" t="str">
        <f>VLOOKUP(U28,'datemar &amp; datesep kaf'!$K$5:$O$94,5,FALSE)</f>
        <v>1947-48</v>
      </c>
      <c r="U28" s="18">
        <f>LARGE('datemar &amp; datesep kaf'!$K$5:$K$94,'datemar &amp; datesep kaf rank'!$A28)</f>
        <v>20239.806183155997</v>
      </c>
      <c r="V28" s="5" t="str">
        <f>VLOOKUP(W28,'datemar &amp; datesep kaf'!$L$5:$O$94,4,FALSE)</f>
        <v>1964-65</v>
      </c>
      <c r="W28" s="18">
        <f>LARGE('datemar &amp; datesep kaf'!$L$5:$L$94,'datemar &amp; datesep kaf rank'!$A28)</f>
        <v>12981.046124781</v>
      </c>
      <c r="X28" s="5" t="str">
        <f>VLOOKUP(Y28,'datemar &amp; datesep kaf'!$M$5:$O$94,3,FALSE)</f>
        <v>1949-50</v>
      </c>
      <c r="Y28" s="18">
        <f>LARGE('datemar &amp; datesep kaf'!$M$5:$M$94,'datemar &amp; datesep kaf rank'!$A28)</f>
        <v>6312.880424424</v>
      </c>
      <c r="Z28" s="5" t="str">
        <f>VLOOKUP(AA28,'datemar &amp; datesep kaf'!$N$5:$O$94,2,FALSE)</f>
        <v>1949-50</v>
      </c>
      <c r="AA28" s="18">
        <f>LARGE('datemar &amp; datesep kaf'!$N$5:$N$94,'datemar &amp; datesep kaf rank'!$A28)</f>
        <v>2242.77016383</v>
      </c>
    </row>
    <row r="29" spans="1:27" x14ac:dyDescent="0.2">
      <c r="A29" s="5">
        <v>24</v>
      </c>
      <c r="B29" s="5" t="str">
        <f>VLOOKUP(C29,'datemar &amp; datesep kaf'!$B$5:$O$94,14,FALSE)</f>
        <v>1960-61</v>
      </c>
      <c r="C29" s="18">
        <f>LARGE('datemar &amp; datesep kaf'!$B$5:$B$94,'datemar &amp; datesep kaf rank'!$A29)</f>
        <v>7385.4086486670003</v>
      </c>
      <c r="D29" s="5" t="str">
        <f>VLOOKUP(E29,'datemar &amp; datesep kaf'!$C$5:$O$94,13,FALSE)</f>
        <v>1934-35</v>
      </c>
      <c r="E29" s="18">
        <f>LARGE('datemar &amp; datesep kaf'!$C$5:$C$94,'datemar &amp; datesep kaf rank'!$A29)</f>
        <v>5202.4956726749997</v>
      </c>
      <c r="F29" s="5" t="str">
        <f>VLOOKUP(G29,'datemar &amp; datesep kaf'!$D$5:$O$94,12,FALSE)</f>
        <v>1996-97</v>
      </c>
      <c r="G29" s="18">
        <f>LARGE('datemar &amp; datesep kaf'!$D$5:$D$94,'datemar &amp; datesep kaf rank'!$A29)</f>
        <v>3643.2593675099997</v>
      </c>
      <c r="H29" s="5" t="str">
        <f>VLOOKUP(I29,'datemar &amp; datesep kaf'!$E$5:$O$94,11,FALSE)</f>
        <v>1989-90</v>
      </c>
      <c r="I29" s="18">
        <f>LARGE('datemar &amp; datesep kaf'!$E$5:$E$94,'datemar &amp; datesep kaf rank'!$A29)</f>
        <v>2506.6035423660001</v>
      </c>
      <c r="J29" s="5" t="str">
        <f>VLOOKUP(K29,'datemar &amp; datesep kaf'!$F$5:$O$94,10,FALSE)</f>
        <v>1989-90</v>
      </c>
      <c r="K29" s="18">
        <f>LARGE('datemar &amp; datesep kaf'!$F$5:$F$94,'datemar &amp; datesep kaf rank'!$A29)</f>
        <v>1812.1010890709999</v>
      </c>
      <c r="L29" s="5" t="str">
        <f>VLOOKUP(M29,'datemar &amp; datesep kaf'!$G$5:$O$94,9,FALSE)</f>
        <v>1985-86</v>
      </c>
      <c r="M29" s="18">
        <f>LARGE('datemar &amp; datesep kaf'!$G$5:$G$94,'datemar &amp; datesep kaf rank'!$A29)</f>
        <v>1210.431028989</v>
      </c>
      <c r="N29" s="5" t="str">
        <f>VLOOKUP(O29,'datemar &amp; datesep kaf'!$H$5:$O$94,8,FALSE)</f>
        <v>2011-12</v>
      </c>
      <c r="O29" s="18">
        <f>LARGE('datemar &amp; datesep kaf'!$H$5:$H$94,'datemar &amp; datesep kaf rank'!$A29)</f>
        <v>690.81319723499996</v>
      </c>
      <c r="P29" s="5" t="str">
        <f>VLOOKUP(Q29,'datemar &amp; datesep kaf'!$I$5:$O$94,7,FALSE)</f>
        <v>1949-50</v>
      </c>
      <c r="Q29" s="18">
        <f>LARGE('datemar &amp; datesep kaf'!$I$5:$I$94,'datemar &amp; datesep kaf rank'!$A29)</f>
        <v>26359.078019799003</v>
      </c>
      <c r="R29" s="5" t="str">
        <f>VLOOKUP(S29,'datemar &amp; datesep kaf'!$J$5:$O$94,6,FALSE)</f>
        <v>1970-71</v>
      </c>
      <c r="S29" s="18">
        <f>LARGE('datemar &amp; datesep kaf'!$J$5:$J$94,'datemar &amp; datesep kaf rank'!$A29)</f>
        <v>25047.232118579999</v>
      </c>
      <c r="T29" s="5" t="str">
        <f>VLOOKUP(U29,'datemar &amp; datesep kaf'!$K$5:$O$94,5,FALSE)</f>
        <v>1960-61</v>
      </c>
      <c r="U29" s="18">
        <f>LARGE('datemar &amp; datesep kaf'!$K$5:$K$94,'datemar &amp; datesep kaf rank'!$A29)</f>
        <v>20173.613788944</v>
      </c>
      <c r="V29" s="5" t="str">
        <f>VLOOKUP(W29,'datemar &amp; datesep kaf'!$L$5:$O$94,4,FALSE)</f>
        <v>1999-2000</v>
      </c>
      <c r="W29" s="18">
        <f>LARGE('datemar &amp; datesep kaf'!$L$5:$L$94,'datemar &amp; datesep kaf rank'!$A29)</f>
        <v>12918.7433172</v>
      </c>
      <c r="X29" s="5" t="str">
        <f>VLOOKUP(Y29,'datemar &amp; datesep kaf'!$M$5:$O$94,3,FALSE)</f>
        <v>1947-48</v>
      </c>
      <c r="Y29" s="18">
        <f>LARGE('datemar &amp; datesep kaf'!$M$5:$M$94,'datemar &amp; datesep kaf rank'!$A29)</f>
        <v>6288.3310038569998</v>
      </c>
      <c r="Z29" s="5" t="str">
        <f>VLOOKUP(AA29,'datemar &amp; datesep kaf'!$N$5:$O$94,2,FALSE)</f>
        <v>1947-48</v>
      </c>
      <c r="AA29" s="18">
        <f>LARGE('datemar &amp; datesep kaf'!$N$5:$N$94,'datemar &amp; datesep kaf rank'!$A29)</f>
        <v>2226.6445446000002</v>
      </c>
    </row>
    <row r="30" spans="1:27" x14ac:dyDescent="0.2">
      <c r="A30" s="5">
        <v>25</v>
      </c>
      <c r="B30" s="5" t="str">
        <f>VLOOKUP(C30,'datemar &amp; datesep kaf'!$B$5:$O$94,14,FALSE)</f>
        <v>1996-97</v>
      </c>
      <c r="C30" s="18">
        <f>LARGE('datemar &amp; datesep kaf'!$B$5:$B$94,'datemar &amp; datesep kaf rank'!$A30)</f>
        <v>7349.3987326619999</v>
      </c>
      <c r="D30" s="5" t="str">
        <f>VLOOKUP(E30,'datemar &amp; datesep kaf'!$C$5:$O$94,13,FALSE)</f>
        <v>1978-79</v>
      </c>
      <c r="E30" s="18">
        <f>LARGE('datemar &amp; datesep kaf'!$C$5:$C$94,'datemar &amp; datesep kaf rank'!$A30)</f>
        <v>5190.9479045129992</v>
      </c>
      <c r="F30" s="5" t="str">
        <f>VLOOKUP(G30,'datemar &amp; datesep kaf'!$D$5:$O$94,12,FALSE)</f>
        <v>1953-54</v>
      </c>
      <c r="G30" s="18">
        <f>LARGE('datemar &amp; datesep kaf'!$D$5:$D$94,'datemar &amp; datesep kaf rank'!$A30)</f>
        <v>3588.303336513</v>
      </c>
      <c r="H30" s="5" t="str">
        <f>VLOOKUP(I30,'datemar &amp; datesep kaf'!$E$5:$O$94,11,FALSE)</f>
        <v>1954-55</v>
      </c>
      <c r="I30" s="18">
        <f>LARGE('datemar &amp; datesep kaf'!$E$5:$E$94,'datemar &amp; datesep kaf rank'!$A30)</f>
        <v>2488.4805678389998</v>
      </c>
      <c r="J30" s="5" t="str">
        <f>VLOOKUP(K30,'datemar &amp; datesep kaf'!$F$5:$O$94,10,FALSE)</f>
        <v>1986-87</v>
      </c>
      <c r="K30" s="18">
        <f>LARGE('datemar &amp; datesep kaf'!$F$5:$F$94,'datemar &amp; datesep kaf rank'!$A30)</f>
        <v>1800.7040647050001</v>
      </c>
      <c r="L30" s="5" t="str">
        <f>VLOOKUP(M30,'datemar &amp; datesep kaf'!$G$5:$O$94,9,FALSE)</f>
        <v>1939-40</v>
      </c>
      <c r="M30" s="18">
        <f>LARGE('datemar &amp; datesep kaf'!$G$5:$G$94,'datemar &amp; datesep kaf rank'!$A30)</f>
        <v>1210.117640571</v>
      </c>
      <c r="N30" s="5" t="str">
        <f>VLOOKUP(O30,'datemar &amp; datesep kaf'!$H$5:$O$94,8,FALSE)</f>
        <v>2002-03</v>
      </c>
      <c r="O30" s="18">
        <f>LARGE('datemar &amp; datesep kaf'!$H$5:$H$94,'datemar &amp; datesep kaf rank'!$A30)</f>
        <v>686.63204036700006</v>
      </c>
      <c r="P30" s="5" t="str">
        <f>VLOOKUP(Q30,'datemar &amp; datesep kaf'!$I$5:$O$94,7,FALSE)</f>
        <v>1957-58</v>
      </c>
      <c r="Q30" s="18">
        <f>LARGE('datemar &amp; datesep kaf'!$I$5:$I$94,'datemar &amp; datesep kaf rank'!$A30)</f>
        <v>26356.576862868002</v>
      </c>
      <c r="R30" s="5" t="str">
        <f>VLOOKUP(S30,'datemar &amp; datesep kaf'!$J$5:$O$94,6,FALSE)</f>
        <v>1933-34</v>
      </c>
      <c r="S30" s="18">
        <f>LARGE('datemar &amp; datesep kaf'!$J$5:$J$94,'datemar &amp; datesep kaf rank'!$A30)</f>
        <v>24907.030470944999</v>
      </c>
      <c r="T30" s="5" t="str">
        <f>VLOOKUP(U30,'datemar &amp; datesep kaf'!$K$5:$O$94,5,FALSE)</f>
        <v>2006-07</v>
      </c>
      <c r="U30" s="18">
        <f>LARGE('datemar &amp; datesep kaf'!$K$5:$K$94,'datemar &amp; datesep kaf rank'!$A30)</f>
        <v>20085.099412098003</v>
      </c>
      <c r="V30" s="5" t="str">
        <f>VLOOKUP(W30,'datemar &amp; datesep kaf'!$L$5:$O$94,4,FALSE)</f>
        <v>1929-30</v>
      </c>
      <c r="W30" s="18">
        <f>LARGE('datemar &amp; datesep kaf'!$L$5:$L$94,'datemar &amp; datesep kaf rank'!$A30)</f>
        <v>12856.091418723001</v>
      </c>
      <c r="X30" s="5" t="str">
        <f>VLOOKUP(Y30,'datemar &amp; datesep kaf'!$M$5:$O$94,3,FALSE)</f>
        <v>1934-35</v>
      </c>
      <c r="Y30" s="18">
        <f>LARGE('datemar &amp; datesep kaf'!$M$5:$M$94,'datemar &amp; datesep kaf rank'!$A30)</f>
        <v>6286.2344750100001</v>
      </c>
      <c r="Z30" s="5" t="str">
        <f>VLOOKUP(AA30,'datemar &amp; datesep kaf'!$N$5:$O$94,2,FALSE)</f>
        <v>1959-60</v>
      </c>
      <c r="AA30" s="18">
        <f>LARGE('datemar &amp; datesep kaf'!$N$5:$N$94,'datemar &amp; datesep kaf rank'!$A30)</f>
        <v>2201.1172728300003</v>
      </c>
    </row>
    <row r="31" spans="1:27" x14ac:dyDescent="0.2">
      <c r="A31" s="5">
        <v>26</v>
      </c>
      <c r="B31" s="5" t="str">
        <f>VLOOKUP(C31,'datemar &amp; datesep kaf'!$B$5:$O$94,14,FALSE)</f>
        <v>2003-04</v>
      </c>
      <c r="C31" s="18">
        <f>LARGE('datemar &amp; datesep kaf'!$B$5:$B$94,'datemar &amp; datesep kaf rank'!$A31)</f>
        <v>7325.9600558550001</v>
      </c>
      <c r="D31" s="5" t="str">
        <f>VLOOKUP(E31,'datemar &amp; datesep kaf'!$C$5:$O$94,13,FALSE)</f>
        <v>1953-54</v>
      </c>
      <c r="E31" s="18">
        <f>LARGE('datemar &amp; datesep kaf'!$C$5:$C$94,'datemar &amp; datesep kaf rank'!$A31)</f>
        <v>5184.8288964780004</v>
      </c>
      <c r="F31" s="5" t="str">
        <f>VLOOKUP(G31,'datemar &amp; datesep kaf'!$D$5:$O$94,12,FALSE)</f>
        <v>1931-32</v>
      </c>
      <c r="G31" s="18">
        <f>LARGE('datemar &amp; datesep kaf'!$D$5:$D$94,'datemar &amp; datesep kaf rank'!$A31)</f>
        <v>3570.7892875829998</v>
      </c>
      <c r="H31" s="5" t="str">
        <f>VLOOKUP(I31,'datemar &amp; datesep kaf'!$E$5:$O$94,11,FALSE)</f>
        <v>1998-99</v>
      </c>
      <c r="I31" s="18">
        <f>LARGE('datemar &amp; datesep kaf'!$E$5:$E$94,'datemar &amp; datesep kaf rank'!$A31)</f>
        <v>2475.7109815409999</v>
      </c>
      <c r="J31" s="5" t="str">
        <f>VLOOKUP(K31,'datemar &amp; datesep kaf'!$F$5:$O$94,10,FALSE)</f>
        <v>1939-40</v>
      </c>
      <c r="K31" s="18">
        <f>LARGE('datemar &amp; datesep kaf'!$F$5:$F$94,'datemar &amp; datesep kaf rank'!$A31)</f>
        <v>1770.8230740900001</v>
      </c>
      <c r="L31" s="5" t="str">
        <f>VLOOKUP(M31,'datemar &amp; datesep kaf'!$G$5:$O$94,9,FALSE)</f>
        <v>1989-90</v>
      </c>
      <c r="M31" s="18">
        <f>LARGE('datemar &amp; datesep kaf'!$G$5:$G$94,'datemar &amp; datesep kaf rank'!$A31)</f>
        <v>1198.8237566969999</v>
      </c>
      <c r="N31" s="5" t="str">
        <f>VLOOKUP(O31,'datemar &amp; datesep kaf'!$H$5:$O$94,8,FALSE)</f>
        <v>1959-60</v>
      </c>
      <c r="O31" s="18">
        <f>LARGE('datemar &amp; datesep kaf'!$H$5:$H$94,'datemar &amp; datesep kaf rank'!$A31)</f>
        <v>685.77121395300003</v>
      </c>
      <c r="P31" s="5" t="str">
        <f>VLOOKUP(Q31,'datemar &amp; datesep kaf'!$I$5:$O$94,7,FALSE)</f>
        <v>1955-56</v>
      </c>
      <c r="Q31" s="18">
        <f>LARGE('datemar &amp; datesep kaf'!$I$5:$I$94,'datemar &amp; datesep kaf rank'!$A31)</f>
        <v>26223.460173645002</v>
      </c>
      <c r="R31" s="5" t="str">
        <f>VLOOKUP(S31,'datemar &amp; datesep kaf'!$J$5:$O$94,6,FALSE)</f>
        <v>2006-07</v>
      </c>
      <c r="S31" s="18">
        <f>LARGE('datemar &amp; datesep kaf'!$J$5:$J$94,'datemar &amp; datesep kaf rank'!$A31)</f>
        <v>24756.988823678999</v>
      </c>
      <c r="T31" s="5" t="str">
        <f>VLOOKUP(U31,'datemar &amp; datesep kaf'!$K$5:$O$94,5,FALSE)</f>
        <v>1964-65</v>
      </c>
      <c r="U31" s="18">
        <f>LARGE('datemar &amp; datesep kaf'!$K$5:$K$94,'datemar &amp; datesep kaf rank'!$A31)</f>
        <v>19981.647515151002</v>
      </c>
      <c r="V31" s="5" t="str">
        <f>VLOOKUP(W31,'datemar &amp; datesep kaf'!$L$5:$O$94,4,FALSE)</f>
        <v>1961-62</v>
      </c>
      <c r="W31" s="18">
        <f>LARGE('datemar &amp; datesep kaf'!$L$5:$L$94,'datemar &amp; datesep kaf rank'!$A31)</f>
        <v>12813.298031897999</v>
      </c>
      <c r="X31" s="5" t="str">
        <f>VLOOKUP(Y31,'datemar &amp; datesep kaf'!$M$5:$O$94,3,FALSE)</f>
        <v>1939-40</v>
      </c>
      <c r="Y31" s="18">
        <f>LARGE('datemar &amp; datesep kaf'!$M$5:$M$94,'datemar &amp; datesep kaf rank'!$A31)</f>
        <v>6228.4936507289995</v>
      </c>
      <c r="Z31" s="5" t="str">
        <f>VLOOKUP(AA31,'datemar &amp; datesep kaf'!$N$5:$O$94,2,FALSE)</f>
        <v>1936-37</v>
      </c>
      <c r="AA31" s="18">
        <f>LARGE('datemar &amp; datesep kaf'!$N$5:$N$94,'datemar &amp; datesep kaf rank'!$A31)</f>
        <v>2182.7900007899998</v>
      </c>
    </row>
    <row r="32" spans="1:27" x14ac:dyDescent="0.2">
      <c r="A32" s="5">
        <v>27</v>
      </c>
      <c r="B32" s="5" t="str">
        <f>VLOOKUP(C32,'datemar &amp; datesep kaf'!$B$5:$O$94,14,FALSE)</f>
        <v>1941-42</v>
      </c>
      <c r="C32" s="18">
        <f>LARGE('datemar &amp; datesep kaf'!$B$5:$B$94,'datemar &amp; datesep kaf rank'!$A32)</f>
        <v>7323.1415435640001</v>
      </c>
      <c r="D32" s="5" t="str">
        <f>VLOOKUP(E32,'datemar &amp; datesep kaf'!$C$5:$O$94,13,FALSE)</f>
        <v>1960-61</v>
      </c>
      <c r="E32" s="18">
        <f>LARGE('datemar &amp; datesep kaf'!$C$5:$C$94,'datemar &amp; datesep kaf rank'!$A32)</f>
        <v>5184.2913758370005</v>
      </c>
      <c r="F32" s="5" t="str">
        <f>VLOOKUP(G32,'datemar &amp; datesep kaf'!$D$5:$O$94,12,FALSE)</f>
        <v>2006-07</v>
      </c>
      <c r="G32" s="18">
        <f>LARGE('datemar &amp; datesep kaf'!$D$5:$D$94,'datemar &amp; datesep kaf rank'!$A32)</f>
        <v>3525.6712727459999</v>
      </c>
      <c r="H32" s="5" t="str">
        <f>VLOOKUP(I32,'datemar &amp; datesep kaf'!$E$5:$O$94,11,FALSE)</f>
        <v>1983-84</v>
      </c>
      <c r="I32" s="18">
        <f>LARGE('datemar &amp; datesep kaf'!$E$5:$E$94,'datemar &amp; datesep kaf rank'!$A32)</f>
        <v>2474.364204732</v>
      </c>
      <c r="J32" s="5" t="str">
        <f>VLOOKUP(K32,'datemar &amp; datesep kaf'!$F$5:$O$94,10,FALSE)</f>
        <v>2011-12</v>
      </c>
      <c r="K32" s="18">
        <f>LARGE('datemar &amp; datesep kaf'!$F$5:$F$94,'datemar &amp; datesep kaf rank'!$A32)</f>
        <v>1744.7463808530001</v>
      </c>
      <c r="L32" s="5" t="str">
        <f>VLOOKUP(M32,'datemar &amp; datesep kaf'!$G$5:$O$94,9,FALSE)</f>
        <v>1994-95</v>
      </c>
      <c r="M32" s="18">
        <f>LARGE('datemar &amp; datesep kaf'!$G$5:$G$94,'datemar &amp; datesep kaf rank'!$A32)</f>
        <v>1182.622765569</v>
      </c>
      <c r="N32" s="5" t="str">
        <f>VLOOKUP(O32,'datemar &amp; datesep kaf'!$H$5:$O$94,8,FALSE)</f>
        <v>1993-94</v>
      </c>
      <c r="O32" s="18">
        <f>LARGE('datemar &amp; datesep kaf'!$H$5:$H$94,'datemar &amp; datesep kaf rank'!$A32)</f>
        <v>685.03336274100002</v>
      </c>
      <c r="P32" s="5" t="str">
        <f>VLOOKUP(Q32,'datemar &amp; datesep kaf'!$I$5:$O$94,7,FALSE)</f>
        <v>1970-71</v>
      </c>
      <c r="Q32" s="18">
        <f>LARGE('datemar &amp; datesep kaf'!$I$5:$I$94,'datemar &amp; datesep kaf rank'!$A32)</f>
        <v>26140.38249081</v>
      </c>
      <c r="R32" s="5" t="str">
        <f>VLOOKUP(S32,'datemar &amp; datesep kaf'!$J$5:$O$94,6,FALSE)</f>
        <v>1955-56</v>
      </c>
      <c r="S32" s="18">
        <f>LARGE('datemar &amp; datesep kaf'!$J$5:$J$94,'datemar &amp; datesep kaf rank'!$A32)</f>
        <v>24576.742880024998</v>
      </c>
      <c r="T32" s="5" t="str">
        <f>VLOOKUP(U32,'datemar &amp; datesep kaf'!$K$5:$O$94,5,FALSE)</f>
        <v>1977-78</v>
      </c>
      <c r="U32" s="18">
        <f>LARGE('datemar &amp; datesep kaf'!$K$5:$K$94,'datemar &amp; datesep kaf rank'!$A32)</f>
        <v>19906.561236974998</v>
      </c>
      <c r="V32" s="5" t="str">
        <f>VLOOKUP(W32,'datemar &amp; datesep kaf'!$L$5:$O$94,4,FALSE)</f>
        <v>1962-63</v>
      </c>
      <c r="W32" s="18">
        <f>LARGE('datemar &amp; datesep kaf'!$L$5:$L$94,'datemar &amp; datesep kaf rank'!$A32)</f>
        <v>12812.821998857999</v>
      </c>
      <c r="X32" s="5" t="str">
        <f>VLOOKUP(Y32,'datemar &amp; datesep kaf'!$M$5:$O$94,3,FALSE)</f>
        <v>1983-84</v>
      </c>
      <c r="Y32" s="18">
        <f>LARGE('datemar &amp; datesep kaf'!$M$5:$M$94,'datemar &amp; datesep kaf rank'!$A32)</f>
        <v>6225.3200971290007</v>
      </c>
      <c r="Z32" s="5" t="str">
        <f>VLOOKUP(AA32,'datemar &amp; datesep kaf'!$N$5:$O$94,2,FALSE)</f>
        <v>1994-95</v>
      </c>
      <c r="AA32" s="18">
        <f>LARGE('datemar &amp; datesep kaf'!$N$5:$N$94,'datemar &amp; datesep kaf rank'!$A32)</f>
        <v>2176.3635547500003</v>
      </c>
    </row>
    <row r="33" spans="1:27" x14ac:dyDescent="0.2">
      <c r="A33" s="5">
        <v>28</v>
      </c>
      <c r="B33" s="5" t="str">
        <f>VLOOKUP(C33,'datemar &amp; datesep kaf'!$B$5:$O$94,14,FALSE)</f>
        <v>2005-06</v>
      </c>
      <c r="C33" s="18">
        <f>LARGE('datemar &amp; datesep kaf'!$B$5:$B$94,'datemar &amp; datesep kaf rank'!$A33)</f>
        <v>7301.4384038819999</v>
      </c>
      <c r="D33" s="5" t="str">
        <f>VLOOKUP(E33,'datemar &amp; datesep kaf'!$C$5:$O$94,13,FALSE)</f>
        <v>1981-82</v>
      </c>
      <c r="E33" s="18">
        <f>LARGE('datemar &amp; datesep kaf'!$C$5:$C$94,'datemar &amp; datesep kaf rank'!$A33)</f>
        <v>5150.6556746190008</v>
      </c>
      <c r="F33" s="5" t="str">
        <f>VLOOKUP(G33,'datemar &amp; datesep kaf'!$D$5:$O$94,12,FALSE)</f>
        <v>1960-61</v>
      </c>
      <c r="G33" s="18">
        <f>LARGE('datemar &amp; datesep kaf'!$D$5:$D$94,'datemar &amp; datesep kaf rank'!$A33)</f>
        <v>3489.2626790700001</v>
      </c>
      <c r="H33" s="5" t="str">
        <f>VLOOKUP(I33,'datemar &amp; datesep kaf'!$E$5:$O$94,11,FALSE)</f>
        <v>1981-82</v>
      </c>
      <c r="I33" s="18">
        <f>LARGE('datemar &amp; datesep kaf'!$E$5:$E$94,'datemar &amp; datesep kaf rank'!$A33)</f>
        <v>2439.2012308439998</v>
      </c>
      <c r="J33" s="5" t="str">
        <f>VLOOKUP(K33,'datemar &amp; datesep kaf'!$F$5:$O$94,10,FALSE)</f>
        <v>1960-61</v>
      </c>
      <c r="K33" s="18">
        <f>LARGE('datemar &amp; datesep kaf'!$F$5:$F$94,'datemar &amp; datesep kaf rank'!$A33)</f>
        <v>1741.828695012</v>
      </c>
      <c r="L33" s="5" t="str">
        <f>VLOOKUP(M33,'datemar &amp; datesep kaf'!$G$5:$O$94,9,FALSE)</f>
        <v>1983-84</v>
      </c>
      <c r="M33" s="18">
        <f>LARGE('datemar &amp; datesep kaf'!$G$5:$G$94,'datemar &amp; datesep kaf rank'!$A33)</f>
        <v>1179.3738400709999</v>
      </c>
      <c r="N33" s="5" t="str">
        <f>VLOOKUP(O33,'datemar &amp; datesep kaf'!$H$5:$O$94,8,FALSE)</f>
        <v>1962-63</v>
      </c>
      <c r="O33" s="18">
        <f>LARGE('datemar &amp; datesep kaf'!$H$5:$H$94,'datemar &amp; datesep kaf rank'!$A33)</f>
        <v>665.72625602699998</v>
      </c>
      <c r="P33" s="5" t="str">
        <f>VLOOKUP(Q33,'datemar &amp; datesep kaf'!$I$5:$O$94,7,FALSE)</f>
        <v>1968-69</v>
      </c>
      <c r="Q33" s="18">
        <f>LARGE('datemar &amp; datesep kaf'!$I$5:$I$94,'datemar &amp; datesep kaf rank'!$A33)</f>
        <v>26107.867450706999</v>
      </c>
      <c r="R33" s="5" t="str">
        <f>VLOOKUP(S33,'datemar &amp; datesep kaf'!$J$5:$O$94,6,FALSE)</f>
        <v>1934-35</v>
      </c>
      <c r="S33" s="18">
        <f>LARGE('datemar &amp; datesep kaf'!$J$5:$J$94,'datemar &amp; datesep kaf rank'!$A33)</f>
        <v>24446.040075009001</v>
      </c>
      <c r="T33" s="5" t="str">
        <f>VLOOKUP(U33,'datemar &amp; datesep kaf'!$K$5:$O$94,5,FALSE)</f>
        <v>2010-11</v>
      </c>
      <c r="U33" s="18">
        <f>LARGE('datemar &amp; datesep kaf'!$K$5:$K$94,'datemar &amp; datesep kaf rank'!$A33)</f>
        <v>19887.353303811</v>
      </c>
      <c r="V33" s="5" t="str">
        <f>VLOOKUP(W33,'datemar &amp; datesep kaf'!$L$5:$O$94,4,FALSE)</f>
        <v>1989-90</v>
      </c>
      <c r="W33" s="18">
        <f>LARGE('datemar &amp; datesep kaf'!$L$5:$L$94,'datemar &amp; datesep kaf rank'!$A33)</f>
        <v>12677.985640278001</v>
      </c>
      <c r="X33" s="5" t="str">
        <f>VLOOKUP(Y33,'datemar &amp; datesep kaf'!$M$5:$O$94,3,FALSE)</f>
        <v>1995-96</v>
      </c>
      <c r="Y33" s="18">
        <f>LARGE('datemar &amp; datesep kaf'!$M$5:$M$94,'datemar &amp; datesep kaf rank'!$A33)</f>
        <v>6201.675139338</v>
      </c>
      <c r="Z33" s="5" t="str">
        <f>VLOOKUP(AA33,'datemar &amp; datesep kaf'!$N$5:$O$94,2,FALSE)</f>
        <v>1998-99</v>
      </c>
      <c r="AA33" s="18">
        <f>LARGE('datemar &amp; datesep kaf'!$N$5:$N$94,'datemar &amp; datesep kaf rank'!$A33)</f>
        <v>2169.28256328</v>
      </c>
    </row>
    <row r="34" spans="1:27" x14ac:dyDescent="0.2">
      <c r="A34" s="5">
        <v>29</v>
      </c>
      <c r="B34" s="5" t="str">
        <f>VLOOKUP(C34,'datemar &amp; datesep kaf'!$B$5:$O$94,14,FALSE)</f>
        <v>1934-35</v>
      </c>
      <c r="C34" s="18">
        <f>LARGE('datemar &amp; datesep kaf'!$B$5:$B$94,'datemar &amp; datesep kaf rank'!$A34)</f>
        <v>7271.4542727750004</v>
      </c>
      <c r="D34" s="5" t="str">
        <f>VLOOKUP(E34,'datemar &amp; datesep kaf'!$C$5:$O$94,13,FALSE)</f>
        <v>1940-41</v>
      </c>
      <c r="E34" s="18">
        <f>LARGE('datemar &amp; datesep kaf'!$C$5:$C$94,'datemar &amp; datesep kaf rank'!$A34)</f>
        <v>5111.4285686520006</v>
      </c>
      <c r="F34" s="5" t="str">
        <f>VLOOKUP(G34,'datemar &amp; datesep kaf'!$D$5:$O$94,12,FALSE)</f>
        <v>1965-66</v>
      </c>
      <c r="G34" s="18">
        <f>LARGE('datemar &amp; datesep kaf'!$D$5:$D$94,'datemar &amp; datesep kaf rank'!$A34)</f>
        <v>3489.1059848609998</v>
      </c>
      <c r="H34" s="5" t="str">
        <f>VLOOKUP(I34,'datemar &amp; datesep kaf'!$E$5:$O$94,11,FALSE)</f>
        <v>1966-67</v>
      </c>
      <c r="I34" s="18">
        <f>LARGE('datemar &amp; datesep kaf'!$E$5:$E$94,'datemar &amp; datesep kaf rank'!$A34)</f>
        <v>2430.323214648</v>
      </c>
      <c r="J34" s="5" t="str">
        <f>VLOOKUP(K34,'datemar &amp; datesep kaf'!$F$5:$O$94,10,FALSE)</f>
        <v>1973-74</v>
      </c>
      <c r="K34" s="18">
        <f>LARGE('datemar &amp; datesep kaf'!$F$5:$F$94,'datemar &amp; datesep kaf rank'!$A34)</f>
        <v>1727.38505919</v>
      </c>
      <c r="L34" s="5" t="str">
        <f>VLOOKUP(M34,'datemar &amp; datesep kaf'!$G$5:$O$94,9,FALSE)</f>
        <v>1960-61</v>
      </c>
      <c r="M34" s="18">
        <f>LARGE('datemar &amp; datesep kaf'!$G$5:$G$94,'datemar &amp; datesep kaf rank'!$A34)</f>
        <v>1156.712683896</v>
      </c>
      <c r="N34" s="5" t="str">
        <f>VLOOKUP(O34,'datemar &amp; datesep kaf'!$H$5:$O$94,8,FALSE)</f>
        <v>1983-84</v>
      </c>
      <c r="O34" s="18">
        <f>LARGE('datemar &amp; datesep kaf'!$H$5:$H$94,'datemar &amp; datesep kaf rank'!$A34)</f>
        <v>665.541793224</v>
      </c>
      <c r="P34" s="5" t="str">
        <f>VLOOKUP(Q34,'datemar &amp; datesep kaf'!$I$5:$O$94,7,FALSE)</f>
        <v>1989-90</v>
      </c>
      <c r="Q34" s="18">
        <f>LARGE('datemar &amp; datesep kaf'!$I$5:$I$94,'datemar &amp; datesep kaf rank'!$A34)</f>
        <v>26073.965964375002</v>
      </c>
      <c r="R34" s="5" t="str">
        <f>VLOOKUP(S34,'datemar &amp; datesep kaf'!$J$5:$O$94,6,FALSE)</f>
        <v>1968-69</v>
      </c>
      <c r="S34" s="18">
        <f>LARGE('datemar &amp; datesep kaf'!$J$5:$J$94,'datemar &amp; datesep kaf rank'!$A34)</f>
        <v>24192.786530786998</v>
      </c>
      <c r="T34" s="5" t="str">
        <f>VLOOKUP(U34,'datemar &amp; datesep kaf'!$K$5:$O$94,5,FALSE)</f>
        <v>1989-90</v>
      </c>
      <c r="U34" s="18">
        <f>LARGE('datemar &amp; datesep kaf'!$K$5:$K$94,'datemar &amp; datesep kaf rank'!$A34)</f>
        <v>19842.758925317998</v>
      </c>
      <c r="V34" s="5" t="str">
        <f>VLOOKUP(W34,'datemar &amp; datesep kaf'!$L$5:$O$94,4,FALSE)</f>
        <v>1931-32</v>
      </c>
      <c r="W34" s="18">
        <f>LARGE('datemar &amp; datesep kaf'!$L$5:$L$94,'datemar &amp; datesep kaf rank'!$A34)</f>
        <v>12515.719861238998</v>
      </c>
      <c r="X34" s="5" t="str">
        <f>VLOOKUP(Y34,'datemar &amp; datesep kaf'!$M$5:$O$94,3,FALSE)</f>
        <v>1928-29</v>
      </c>
      <c r="Y34" s="18">
        <f>LARGE('datemar &amp; datesep kaf'!$M$5:$M$94,'datemar &amp; datesep kaf rank'!$A34)</f>
        <v>6162.9994383089997</v>
      </c>
      <c r="Z34" s="5" t="str">
        <f>VLOOKUP(AA34,'datemar &amp; datesep kaf'!$N$5:$O$94,2,FALSE)</f>
        <v>1970-71</v>
      </c>
      <c r="AA34" s="18">
        <f>LARGE('datemar &amp; datesep kaf'!$N$5:$N$94,'datemar &amp; datesep kaf rank'!$A34)</f>
        <v>2143.3387625999999</v>
      </c>
    </row>
    <row r="35" spans="1:27" x14ac:dyDescent="0.2">
      <c r="A35" s="5">
        <v>30</v>
      </c>
      <c r="B35" s="5" t="str">
        <f>VLOOKUP(C35,'datemar &amp; datesep kaf'!$B$5:$O$94,14,FALSE)</f>
        <v>1939-40</v>
      </c>
      <c r="C35" s="18">
        <f>LARGE('datemar &amp; datesep kaf'!$B$5:$B$94,'datemar &amp; datesep kaf rank'!$A35)</f>
        <v>7228.436753727</v>
      </c>
      <c r="D35" s="5" t="str">
        <f>VLOOKUP(E35,'datemar &amp; datesep kaf'!$C$5:$O$94,13,FALSE)</f>
        <v>1931-32</v>
      </c>
      <c r="E35" s="18">
        <f>LARGE('datemar &amp; datesep kaf'!$C$5:$C$94,'datemar &amp; datesep kaf rank'!$A35)</f>
        <v>4998.7773332070001</v>
      </c>
      <c r="F35" s="5" t="str">
        <f>VLOOKUP(G35,'datemar &amp; datesep kaf'!$D$5:$O$94,12,FALSE)</f>
        <v>1973-74</v>
      </c>
      <c r="G35" s="18">
        <f>LARGE('datemar &amp; datesep kaf'!$D$5:$D$94,'datemar &amp; datesep kaf rank'!$A35)</f>
        <v>3480.8844975659999</v>
      </c>
      <c r="H35" s="5" t="str">
        <f>VLOOKUP(I35,'datemar &amp; datesep kaf'!$E$5:$O$94,11,FALSE)</f>
        <v>1973-74</v>
      </c>
      <c r="I35" s="18">
        <f>LARGE('datemar &amp; datesep kaf'!$E$5:$E$94,'datemar &amp; datesep kaf rank'!$A35)</f>
        <v>2427.482884176</v>
      </c>
      <c r="J35" s="5" t="str">
        <f>VLOOKUP(K35,'datemar &amp; datesep kaf'!$F$5:$O$94,10,FALSE)</f>
        <v>1971-72</v>
      </c>
      <c r="K35" s="18">
        <f>LARGE('datemar &amp; datesep kaf'!$F$5:$F$94,'datemar &amp; datesep kaf rank'!$A35)</f>
        <v>1725.1001005979999</v>
      </c>
      <c r="L35" s="5" t="str">
        <f>VLOOKUP(M35,'datemar &amp; datesep kaf'!$G$5:$O$94,9,FALSE)</f>
        <v>1957-58</v>
      </c>
      <c r="M35" s="18">
        <f>LARGE('datemar &amp; datesep kaf'!$G$5:$G$94,'datemar &amp; datesep kaf rank'!$A35)</f>
        <v>1154.372188116</v>
      </c>
      <c r="N35" s="5" t="str">
        <f>VLOOKUP(O35,'datemar &amp; datesep kaf'!$H$5:$O$94,8,FALSE)</f>
        <v>1977-78</v>
      </c>
      <c r="O35" s="18">
        <f>LARGE('datemar &amp; datesep kaf'!$H$5:$H$94,'datemar &amp; datesep kaf rank'!$A35)</f>
        <v>651.46113259499998</v>
      </c>
      <c r="P35" s="5" t="str">
        <f>VLOOKUP(Q35,'datemar &amp; datesep kaf'!$I$5:$O$94,7,FALSE)</f>
        <v>1935-36</v>
      </c>
      <c r="Q35" s="18">
        <f>LARGE('datemar &amp; datesep kaf'!$I$5:$I$94,'datemar &amp; datesep kaf rank'!$A35)</f>
        <v>25733.064820133997</v>
      </c>
      <c r="R35" s="5" t="str">
        <f>VLOOKUP(S35,'datemar &amp; datesep kaf'!$J$5:$O$94,6,FALSE)</f>
        <v>2010-11</v>
      </c>
      <c r="S35" s="18">
        <f>LARGE('datemar &amp; datesep kaf'!$J$5:$J$94,'datemar &amp; datesep kaf rank'!$A35)</f>
        <v>24080.992154814001</v>
      </c>
      <c r="T35" s="5" t="str">
        <f>VLOOKUP(U35,'datemar &amp; datesep kaf'!$K$5:$O$94,5,FALSE)</f>
        <v>1962-63</v>
      </c>
      <c r="U35" s="18">
        <f>LARGE('datemar &amp; datesep kaf'!$K$5:$K$94,'datemar &amp; datesep kaf rank'!$A35)</f>
        <v>19737.912648258</v>
      </c>
      <c r="V35" s="5" t="str">
        <f>VLOOKUP(W35,'datemar &amp; datesep kaf'!$L$5:$O$94,4,FALSE)</f>
        <v>1983-84</v>
      </c>
      <c r="W35" s="18">
        <f>LARGE('datemar &amp; datesep kaf'!$L$5:$L$94,'datemar &amp; datesep kaf rank'!$A35)</f>
        <v>12498.162175947</v>
      </c>
      <c r="X35" s="5" t="str">
        <f>VLOOKUP(Y35,'datemar &amp; datesep kaf'!$M$5:$O$94,3,FALSE)</f>
        <v>1930-31</v>
      </c>
      <c r="Y35" s="18">
        <f>LARGE('datemar &amp; datesep kaf'!$M$5:$M$94,'datemar &amp; datesep kaf rank'!$A35)</f>
        <v>6160.7343144269998</v>
      </c>
      <c r="Z35" s="5" t="str">
        <f>VLOOKUP(AA35,'datemar &amp; datesep kaf'!$N$5:$O$94,2,FALSE)</f>
        <v>1995-96</v>
      </c>
      <c r="AA35" s="18">
        <f>LARGE('datemar &amp; datesep kaf'!$N$5:$N$94,'datemar &amp; datesep kaf rank'!$A35)</f>
        <v>2140.54206849</v>
      </c>
    </row>
    <row r="36" spans="1:27" x14ac:dyDescent="0.2">
      <c r="A36" s="5">
        <v>31</v>
      </c>
      <c r="B36" s="5" t="str">
        <f>VLOOKUP(C36,'datemar &amp; datesep kaf'!$B$5:$O$94,14,FALSE)</f>
        <v>1953-54</v>
      </c>
      <c r="C36" s="18">
        <f>LARGE('datemar &amp; datesep kaf'!$B$5:$B$94,'datemar &amp; datesep kaf rank'!$A36)</f>
        <v>7211.7180766679994</v>
      </c>
      <c r="D36" s="5" t="str">
        <f>VLOOKUP(E36,'datemar &amp; datesep kaf'!$C$5:$O$94,13,FALSE)</f>
        <v>1965-66</v>
      </c>
      <c r="E36" s="18">
        <f>LARGE('datemar &amp; datesep kaf'!$C$5:$C$94,'datemar &amp; datesep kaf rank'!$A36)</f>
        <v>4971.6335325720001</v>
      </c>
      <c r="F36" s="5" t="str">
        <f>VLOOKUP(G36,'datemar &amp; datesep kaf'!$D$5:$O$94,12,FALSE)</f>
        <v>1978-79</v>
      </c>
      <c r="G36" s="18">
        <f>LARGE('datemar &amp; datesep kaf'!$D$5:$D$94,'datemar &amp; datesep kaf rank'!$A36)</f>
        <v>3406.147310286</v>
      </c>
      <c r="H36" s="5" t="str">
        <f>VLOOKUP(I36,'datemar &amp; datesep kaf'!$E$5:$O$94,11,FALSE)</f>
        <v>1960-61</v>
      </c>
      <c r="I36" s="18">
        <f>LARGE('datemar &amp; datesep kaf'!$E$5:$E$94,'datemar &amp; datesep kaf rank'!$A36)</f>
        <v>2407.0015626300001</v>
      </c>
      <c r="J36" s="5" t="str">
        <f>VLOOKUP(K36,'datemar &amp; datesep kaf'!$F$5:$O$94,10,FALSE)</f>
        <v>1994-95</v>
      </c>
      <c r="K36" s="18">
        <f>LARGE('datemar &amp; datesep kaf'!$F$5:$F$94,'datemar &amp; datesep kaf rank'!$A36)</f>
        <v>1719.655472703</v>
      </c>
      <c r="L36" s="5" t="str">
        <f>VLOOKUP(M36,'datemar &amp; datesep kaf'!$G$5:$O$94,9,FALSE)</f>
        <v>1973-74</v>
      </c>
      <c r="M36" s="18">
        <f>LARGE('datemar &amp; datesep kaf'!$G$5:$G$94,'datemar &amp; datesep kaf rank'!$A36)</f>
        <v>1141.5926844629998</v>
      </c>
      <c r="N36" s="5" t="str">
        <f>VLOOKUP(O36,'datemar &amp; datesep kaf'!$H$5:$O$94,8,FALSE)</f>
        <v>1957-58</v>
      </c>
      <c r="O36" s="18">
        <f>LARGE('datemar &amp; datesep kaf'!$H$5:$H$94,'datemar &amp; datesep kaf rank'!$A36)</f>
        <v>650.53881858</v>
      </c>
      <c r="P36" s="5" t="str">
        <f>VLOOKUP(Q36,'datemar &amp; datesep kaf'!$I$5:$O$94,7,FALSE)</f>
        <v>2012-13</v>
      </c>
      <c r="Q36" s="18">
        <f>LARGE('datemar &amp; datesep kaf'!$I$5:$I$94,'datemar &amp; datesep kaf rank'!$A36)</f>
        <v>25437.547475844</v>
      </c>
      <c r="R36" s="5" t="str">
        <f>VLOOKUP(S36,'datemar &amp; datesep kaf'!$J$5:$O$94,6,FALSE)</f>
        <v>1956-57</v>
      </c>
      <c r="S36" s="18">
        <f>LARGE('datemar &amp; datesep kaf'!$J$5:$J$94,'datemar &amp; datesep kaf rank'!$A36)</f>
        <v>24005.699595654001</v>
      </c>
      <c r="T36" s="5" t="str">
        <f>VLOOKUP(U36,'datemar &amp; datesep kaf'!$K$5:$O$94,5,FALSE)</f>
        <v>1970-71</v>
      </c>
      <c r="U36" s="18">
        <f>LARGE('datemar &amp; datesep kaf'!$K$5:$K$94,'datemar &amp; datesep kaf rank'!$A36)</f>
        <v>19699.163558802</v>
      </c>
      <c r="V36" s="5" t="str">
        <f>VLOOKUP(W36,'datemar &amp; datesep kaf'!$L$5:$O$94,4,FALSE)</f>
        <v>1970-71</v>
      </c>
      <c r="W36" s="18">
        <f>LARGE('datemar &amp; datesep kaf'!$L$5:$L$94,'datemar &amp; datesep kaf rank'!$A36)</f>
        <v>12416.810112882</v>
      </c>
      <c r="X36" s="5" t="str">
        <f>VLOOKUP(Y36,'datemar &amp; datesep kaf'!$M$5:$O$94,3,FALSE)</f>
        <v>1982-83</v>
      </c>
      <c r="Y36" s="18">
        <f>LARGE('datemar &amp; datesep kaf'!$M$5:$M$94,'datemar &amp; datesep kaf rank'!$A36)</f>
        <v>6034.355476191</v>
      </c>
      <c r="Z36" s="5" t="str">
        <f>VLOOKUP(AA36,'datemar &amp; datesep kaf'!$N$5:$O$94,2,FALSE)</f>
        <v>1971-72</v>
      </c>
      <c r="AA36" s="18">
        <f>LARGE('datemar &amp; datesep kaf'!$N$5:$N$94,'datemar &amp; datesep kaf rank'!$A36)</f>
        <v>2135.4842174399996</v>
      </c>
    </row>
    <row r="37" spans="1:27" x14ac:dyDescent="0.2">
      <c r="A37" s="5">
        <v>32</v>
      </c>
      <c r="B37" s="5" t="str">
        <f>VLOOKUP(C37,'datemar &amp; datesep kaf'!$B$5:$O$94,14,FALSE)</f>
        <v>1966-67</v>
      </c>
      <c r="C37" s="18">
        <f>LARGE('datemar &amp; datesep kaf'!$B$5:$B$94,'datemar &amp; datesep kaf rank'!$A37)</f>
        <v>7177.0688217690004</v>
      </c>
      <c r="D37" s="5" t="str">
        <f>VLOOKUP(E37,'datemar &amp; datesep kaf'!$C$5:$O$94,13,FALSE)</f>
        <v>1983-84</v>
      </c>
      <c r="E37" s="18">
        <f>LARGE('datemar &amp; datesep kaf'!$C$5:$C$94,'datemar &amp; datesep kaf rank'!$A37)</f>
        <v>4912.1750224050002</v>
      </c>
      <c r="F37" s="5" t="str">
        <f>VLOOKUP(G37,'datemar &amp; datesep kaf'!$D$5:$O$94,12,FALSE)</f>
        <v>1964-65</v>
      </c>
      <c r="G37" s="18">
        <f>LARGE('datemar &amp; datesep kaf'!$D$5:$D$94,'datemar &amp; datesep kaf rank'!$A37)</f>
        <v>3394.5836743559998</v>
      </c>
      <c r="H37" s="5" t="str">
        <f>VLOOKUP(I37,'datemar &amp; datesep kaf'!$E$5:$O$94,11,FALSE)</f>
        <v>2011-12</v>
      </c>
      <c r="I37" s="18">
        <f>LARGE('datemar &amp; datesep kaf'!$E$5:$E$94,'datemar &amp; datesep kaf rank'!$A37)</f>
        <v>2406.1685048099998</v>
      </c>
      <c r="J37" s="5" t="str">
        <f>VLOOKUP(K37,'datemar &amp; datesep kaf'!$F$5:$O$94,10,FALSE)</f>
        <v>1975-76</v>
      </c>
      <c r="K37" s="18">
        <f>LARGE('datemar &amp; datesep kaf'!$F$5:$F$94,'datemar &amp; datesep kaf rank'!$A37)</f>
        <v>1716.275638119</v>
      </c>
      <c r="L37" s="5" t="str">
        <f>VLOOKUP(M37,'datemar &amp; datesep kaf'!$G$5:$O$94,9,FALSE)</f>
        <v>2011-12</v>
      </c>
      <c r="M37" s="18">
        <f>LARGE('datemar &amp; datesep kaf'!$G$5:$G$94,'datemar &amp; datesep kaf rank'!$A37)</f>
        <v>1130.7311972670002</v>
      </c>
      <c r="N37" s="5" t="str">
        <f>VLOOKUP(O37,'datemar &amp; datesep kaf'!$H$5:$O$94,8,FALSE)</f>
        <v>2003-04</v>
      </c>
      <c r="O37" s="18">
        <f>LARGE('datemar &amp; datesep kaf'!$H$5:$H$94,'datemar &amp; datesep kaf rank'!$A37)</f>
        <v>622.68493532699995</v>
      </c>
      <c r="P37" s="5" t="str">
        <f>VLOOKUP(Q37,'datemar &amp; datesep kaf'!$I$5:$O$94,7,FALSE)</f>
        <v>1934-35</v>
      </c>
      <c r="Q37" s="18">
        <f>LARGE('datemar &amp; datesep kaf'!$I$5:$I$94,'datemar &amp; datesep kaf rank'!$A37)</f>
        <v>25354.251611199001</v>
      </c>
      <c r="R37" s="5" t="str">
        <f>VLOOKUP(S37,'datemar &amp; datesep kaf'!$J$5:$O$94,6,FALSE)</f>
        <v>2012-13</v>
      </c>
      <c r="S37" s="18">
        <f>LARGE('datemar &amp; datesep kaf'!$J$5:$J$94,'datemar &amp; datesep kaf rank'!$A37)</f>
        <v>23984.218604724003</v>
      </c>
      <c r="T37" s="5" t="str">
        <f>VLOOKUP(U37,'datemar &amp; datesep kaf'!$K$5:$O$94,5,FALSE)</f>
        <v>1961-62</v>
      </c>
      <c r="U37" s="18">
        <f>LARGE('datemar &amp; datesep kaf'!$K$5:$K$94,'datemar &amp; datesep kaf rank'!$A37)</f>
        <v>19688.167195578</v>
      </c>
      <c r="V37" s="5" t="str">
        <f>VLOOKUP(W37,'datemar &amp; datesep kaf'!$L$5:$O$94,4,FALSE)</f>
        <v>1982-83</v>
      </c>
      <c r="W37" s="18">
        <f>LARGE('datemar &amp; datesep kaf'!$L$5:$L$94,'datemar &amp; datesep kaf rank'!$A37)</f>
        <v>12386.762510703</v>
      </c>
      <c r="X37" s="5" t="str">
        <f>VLOOKUP(Y37,'datemar &amp; datesep kaf'!$M$5:$O$94,3,FALSE)</f>
        <v>2003-04</v>
      </c>
      <c r="Y37" s="18">
        <f>LARGE('datemar &amp; datesep kaf'!$M$5:$M$94,'datemar &amp; datesep kaf rank'!$A37)</f>
        <v>5998.5756428220002</v>
      </c>
      <c r="Z37" s="5" t="str">
        <f>VLOOKUP(AA37,'datemar &amp; datesep kaf'!$N$5:$O$94,2,FALSE)</f>
        <v>1983-84</v>
      </c>
      <c r="AA37" s="18">
        <f>LARGE('datemar &amp; datesep kaf'!$N$5:$N$94,'datemar &amp; datesep kaf rank'!$A37)</f>
        <v>2113.7057058600003</v>
      </c>
    </row>
    <row r="38" spans="1:27" x14ac:dyDescent="0.2">
      <c r="A38" s="5">
        <v>33</v>
      </c>
      <c r="B38" s="5" t="str">
        <f>VLOOKUP(C38,'datemar &amp; datesep kaf'!$B$5:$O$94,14,FALSE)</f>
        <v>1958-59</v>
      </c>
      <c r="C38" s="18">
        <f>LARGE('datemar &amp; datesep kaf'!$B$5:$B$94,'datemar &amp; datesep kaf rank'!$A38)</f>
        <v>7006.8374231939997</v>
      </c>
      <c r="D38" s="5" t="str">
        <f>VLOOKUP(E38,'datemar &amp; datesep kaf'!$C$5:$O$94,13,FALSE)</f>
        <v>1958-59</v>
      </c>
      <c r="E38" s="18">
        <f>LARGE('datemar &amp; datesep kaf'!$C$5:$C$94,'datemar &amp; datesep kaf rank'!$A38)</f>
        <v>4897.5350229539999</v>
      </c>
      <c r="F38" s="5" t="str">
        <f>VLOOKUP(G38,'datemar &amp; datesep kaf'!$D$5:$O$94,12,FALSE)</f>
        <v>2003-04</v>
      </c>
      <c r="G38" s="18">
        <f>LARGE('datemar &amp; datesep kaf'!$D$5:$D$94,'datemar &amp; datesep kaf rank'!$A38)</f>
        <v>3337.4934285630002</v>
      </c>
      <c r="H38" s="5" t="str">
        <f>VLOOKUP(I38,'datemar &amp; datesep kaf'!$E$5:$O$94,11,FALSE)</f>
        <v>1953-54</v>
      </c>
      <c r="I38" s="18">
        <f>LARGE('datemar &amp; datesep kaf'!$E$5:$E$94,'datemar &amp; datesep kaf rank'!$A38)</f>
        <v>2372.5149523530004</v>
      </c>
      <c r="J38" s="5" t="str">
        <f>VLOOKUP(K38,'datemar &amp; datesep kaf'!$F$5:$O$94,10,FALSE)</f>
        <v>1993-94</v>
      </c>
      <c r="K38" s="18">
        <f>LARGE('datemar &amp; datesep kaf'!$F$5:$F$94,'datemar &amp; datesep kaf rank'!$A38)</f>
        <v>1700.754977544</v>
      </c>
      <c r="L38" s="5" t="str">
        <f>VLOOKUP(M38,'datemar &amp; datesep kaf'!$G$5:$O$94,9,FALSE)</f>
        <v>1940-41</v>
      </c>
      <c r="M38" s="18">
        <f>LARGE('datemar &amp; datesep kaf'!$G$5:$G$94,'datemar &amp; datesep kaf rank'!$A38)</f>
        <v>1125.1556602860001</v>
      </c>
      <c r="N38" s="5" t="str">
        <f>VLOOKUP(O38,'datemar &amp; datesep kaf'!$H$5:$O$94,8,FALSE)</f>
        <v>1994-95</v>
      </c>
      <c r="O38" s="18">
        <f>LARGE('datemar &amp; datesep kaf'!$H$5:$H$94,'datemar &amp; datesep kaf rank'!$A38)</f>
        <v>619.36460487299996</v>
      </c>
      <c r="P38" s="5" t="str">
        <f>VLOOKUP(Q38,'datemar &amp; datesep kaf'!$I$5:$O$94,7,FALSE)</f>
        <v>1964-65</v>
      </c>
      <c r="Q38" s="18">
        <f>LARGE('datemar &amp; datesep kaf'!$I$5:$I$94,'datemar &amp; datesep kaf rank'!$A38)</f>
        <v>25314.264835839</v>
      </c>
      <c r="R38" s="5" t="str">
        <f>VLOOKUP(S38,'datemar &amp; datesep kaf'!$J$5:$O$94,6,FALSE)</f>
        <v>2001-02</v>
      </c>
      <c r="S38" s="18">
        <f>LARGE('datemar &amp; datesep kaf'!$J$5:$J$94,'datemar &amp; datesep kaf rank'!$A38)</f>
        <v>23978.065877682002</v>
      </c>
      <c r="T38" s="5" t="str">
        <f>VLOOKUP(U38,'datemar &amp; datesep kaf'!$K$5:$O$94,5,FALSE)</f>
        <v>1980-81</v>
      </c>
      <c r="U38" s="18">
        <f>LARGE('datemar &amp; datesep kaf'!$K$5:$K$94,'datemar &amp; datesep kaf rank'!$A38)</f>
        <v>19541.886209328</v>
      </c>
      <c r="V38" s="5" t="str">
        <f>VLOOKUP(W38,'datemar &amp; datesep kaf'!$L$5:$O$94,4,FALSE)</f>
        <v>2010-11</v>
      </c>
      <c r="W38" s="18">
        <f>LARGE('datemar &amp; datesep kaf'!$L$5:$L$94,'datemar &amp; datesep kaf rank'!$A38)</f>
        <v>12299.505654471001</v>
      </c>
      <c r="X38" s="5" t="str">
        <f>VLOOKUP(Y38,'datemar &amp; datesep kaf'!$M$5:$O$94,3,FALSE)</f>
        <v>1959-60</v>
      </c>
      <c r="Y38" s="18">
        <f>LARGE('datemar &amp; datesep kaf'!$M$5:$M$94,'datemar &amp; datesep kaf rank'!$A38)</f>
        <v>5984.0804367540004</v>
      </c>
      <c r="Z38" s="5" t="str">
        <f>VLOOKUP(AA38,'datemar &amp; datesep kaf'!$N$5:$O$94,2,FALSE)</f>
        <v>1957-58</v>
      </c>
      <c r="AA38" s="18">
        <f>LARGE('datemar &amp; datesep kaf'!$N$5:$N$94,'datemar &amp; datesep kaf rank'!$A38)</f>
        <v>2109.3024002399998</v>
      </c>
    </row>
    <row r="39" spans="1:27" x14ac:dyDescent="0.2">
      <c r="A39" s="5">
        <v>34</v>
      </c>
      <c r="B39" s="5" t="str">
        <f>VLOOKUP(C39,'datemar &amp; datesep kaf'!$B$5:$O$94,14,FALSE)</f>
        <v>1983-84</v>
      </c>
      <c r="C39" s="18">
        <f>LARGE('datemar &amp; datesep kaf'!$B$5:$B$94,'datemar &amp; datesep kaf rank'!$A39)</f>
        <v>6916.5716414550006</v>
      </c>
      <c r="D39" s="5" t="str">
        <f>VLOOKUP(E39,'datemar &amp; datesep kaf'!$C$5:$O$94,13,FALSE)</f>
        <v>1973-74</v>
      </c>
      <c r="E39" s="18">
        <f>LARGE('datemar &amp; datesep kaf'!$C$5:$C$94,'datemar &amp; datesep kaf rank'!$A39)</f>
        <v>4867.183949712</v>
      </c>
      <c r="F39" s="5" t="str">
        <f>VLOOKUP(G39,'datemar &amp; datesep kaf'!$D$5:$O$94,12,FALSE)</f>
        <v>1937-38</v>
      </c>
      <c r="G39" s="18">
        <f>LARGE('datemar &amp; datesep kaf'!$D$5:$D$94,'datemar &amp; datesep kaf rank'!$A39)</f>
        <v>3335.9602054799998</v>
      </c>
      <c r="H39" s="5" t="str">
        <f>VLOOKUP(I39,'datemar &amp; datesep kaf'!$E$5:$O$94,11,FALSE)</f>
        <v>1971-72</v>
      </c>
      <c r="I39" s="18">
        <f>LARGE('datemar &amp; datesep kaf'!$E$5:$E$94,'datemar &amp; datesep kaf rank'!$A39)</f>
        <v>2366.6617294319999</v>
      </c>
      <c r="J39" s="5" t="str">
        <f>VLOOKUP(K39,'datemar &amp; datesep kaf'!$F$5:$O$94,10,FALSE)</f>
        <v>1985-86</v>
      </c>
      <c r="K39" s="18">
        <f>LARGE('datemar &amp; datesep kaf'!$F$5:$F$94,'datemar &amp; datesep kaf rank'!$A39)</f>
        <v>1699.8723329489999</v>
      </c>
      <c r="L39" s="5" t="str">
        <f>VLOOKUP(M39,'datemar &amp; datesep kaf'!$G$5:$O$94,9,FALSE)</f>
        <v>1993-94</v>
      </c>
      <c r="M39" s="18">
        <f>LARGE('datemar &amp; datesep kaf'!$G$5:$G$94,'datemar &amp; datesep kaf rank'!$A39)</f>
        <v>1122.833015745</v>
      </c>
      <c r="N39" s="5" t="str">
        <f>VLOOKUP(O39,'datemar &amp; datesep kaf'!$H$5:$O$94,8,FALSE)</f>
        <v>1981-82</v>
      </c>
      <c r="O39" s="18">
        <f>LARGE('datemar &amp; datesep kaf'!$H$5:$H$94,'datemar &amp; datesep kaf rank'!$A39)</f>
        <v>618.81121646399993</v>
      </c>
      <c r="P39" s="5" t="str">
        <f>VLOOKUP(Q39,'datemar &amp; datesep kaf'!$I$5:$O$94,7,FALSE)</f>
        <v>1959-60</v>
      </c>
      <c r="Q39" s="18">
        <f>LARGE('datemar &amp; datesep kaf'!$I$5:$I$94,'datemar &amp; datesep kaf rank'!$A39)</f>
        <v>25240.412276625</v>
      </c>
      <c r="R39" s="5" t="str">
        <f>VLOOKUP(S39,'datemar &amp; datesep kaf'!$J$5:$O$94,6,FALSE)</f>
        <v>1935-36</v>
      </c>
      <c r="S39" s="18">
        <f>LARGE('datemar &amp; datesep kaf'!$J$5:$J$94,'datemar &amp; datesep kaf rank'!$A39)</f>
        <v>23971.921084523998</v>
      </c>
      <c r="T39" s="5" t="str">
        <f>VLOOKUP(U39,'datemar &amp; datesep kaf'!$K$5:$O$94,5,FALSE)</f>
        <v>1945-46</v>
      </c>
      <c r="U39" s="18">
        <f>LARGE('datemar &amp; datesep kaf'!$K$5:$K$94,'datemar &amp; datesep kaf rank'!$A39)</f>
        <v>19364.821753157998</v>
      </c>
      <c r="V39" s="5" t="str">
        <f>VLOOKUP(W39,'datemar &amp; datesep kaf'!$L$5:$O$94,4,FALSE)</f>
        <v>1974-75</v>
      </c>
      <c r="W39" s="18">
        <f>LARGE('datemar &amp; datesep kaf'!$L$5:$L$94,'datemar &amp; datesep kaf rank'!$A39)</f>
        <v>12026.978722541999</v>
      </c>
      <c r="X39" s="5" t="str">
        <f>VLOOKUP(Y39,'datemar &amp; datesep kaf'!$M$5:$O$94,3,FALSE)</f>
        <v>1933-34</v>
      </c>
      <c r="Y39" s="18">
        <f>LARGE('datemar &amp; datesep kaf'!$M$5:$M$94,'datemar &amp; datesep kaf rank'!$A39)</f>
        <v>5958.8487021629999</v>
      </c>
      <c r="Z39" s="5" t="str">
        <f>VLOOKUP(AA39,'datemar &amp; datesep kaf'!$N$5:$O$94,2,FALSE)</f>
        <v>1940-41</v>
      </c>
      <c r="AA39" s="18">
        <f>LARGE('datemar &amp; datesep kaf'!$N$5:$N$94,'datemar &amp; datesep kaf rank'!$A39)</f>
        <v>2107.4577722100003</v>
      </c>
    </row>
    <row r="40" spans="1:27" x14ac:dyDescent="0.2">
      <c r="A40" s="5">
        <v>35</v>
      </c>
      <c r="B40" s="5" t="str">
        <f>VLOOKUP(C40,'datemar &amp; datesep kaf'!$B$5:$O$94,14,FALSE)</f>
        <v>1969-70</v>
      </c>
      <c r="C40" s="18">
        <f>LARGE('datemar &amp; datesep kaf'!$B$5:$B$94,'datemar &amp; datesep kaf rank'!$A40)</f>
        <v>6897.944865294</v>
      </c>
      <c r="D40" s="5" t="str">
        <f>VLOOKUP(E40,'datemar &amp; datesep kaf'!$C$5:$O$94,13,FALSE)</f>
        <v>2011-12</v>
      </c>
      <c r="E40" s="18">
        <f>LARGE('datemar &amp; datesep kaf'!$C$5:$C$94,'datemar &amp; datesep kaf rank'!$A40)</f>
        <v>4816.5836210309999</v>
      </c>
      <c r="F40" s="5" t="str">
        <f>VLOOKUP(G40,'datemar &amp; datesep kaf'!$D$5:$O$94,12,FALSE)</f>
        <v>1966-67</v>
      </c>
      <c r="G40" s="18">
        <f>LARGE('datemar &amp; datesep kaf'!$D$5:$D$94,'datemar &amp; datesep kaf rank'!$A40)</f>
        <v>3335.2025195579999</v>
      </c>
      <c r="H40" s="5" t="str">
        <f>VLOOKUP(I40,'datemar &amp; datesep kaf'!$E$5:$O$94,11,FALSE)</f>
        <v>2003-04</v>
      </c>
      <c r="I40" s="18">
        <f>LARGE('datemar &amp; datesep kaf'!$E$5:$E$94,'datemar &amp; datesep kaf rank'!$A40)</f>
        <v>2352.164539893</v>
      </c>
      <c r="J40" s="5" t="str">
        <f>VLOOKUP(K40,'datemar &amp; datesep kaf'!$F$5:$O$94,10,FALSE)</f>
        <v>2003-04</v>
      </c>
      <c r="K40" s="18">
        <f>LARGE('datemar &amp; datesep kaf'!$F$5:$F$94,'datemar &amp; datesep kaf rank'!$A40)</f>
        <v>1680.1665485640001</v>
      </c>
      <c r="L40" s="5" t="str">
        <f>VLOOKUP(M40,'datemar &amp; datesep kaf'!$G$5:$O$94,9,FALSE)</f>
        <v>1981-82</v>
      </c>
      <c r="M40" s="18">
        <f>LARGE('datemar &amp; datesep kaf'!$G$5:$G$94,'datemar &amp; datesep kaf rank'!$A40)</f>
        <v>1106.150041164</v>
      </c>
      <c r="N40" s="5" t="str">
        <f>VLOOKUP(O40,'datemar &amp; datesep kaf'!$H$5:$O$94,8,FALSE)</f>
        <v>2009-10</v>
      </c>
      <c r="O40" s="18">
        <f>LARGE('datemar &amp; datesep kaf'!$H$5:$H$94,'datemar &amp; datesep kaf rank'!$A40)</f>
        <v>617.70443964600008</v>
      </c>
      <c r="P40" s="5" t="str">
        <f>VLOOKUP(Q40,'datemar &amp; datesep kaf'!$I$5:$O$94,7,FALSE)</f>
        <v>2001-02</v>
      </c>
      <c r="Q40" s="18">
        <f>LARGE('datemar &amp; datesep kaf'!$I$5:$I$94,'datemar &amp; datesep kaf rank'!$A40)</f>
        <v>25200.518724401998</v>
      </c>
      <c r="R40" s="5" t="str">
        <f>VLOOKUP(S40,'datemar &amp; datesep kaf'!$J$5:$O$94,6,FALSE)</f>
        <v>1989-90</v>
      </c>
      <c r="S40" s="18">
        <f>LARGE('datemar &amp; datesep kaf'!$J$5:$J$94,'datemar &amp; datesep kaf rank'!$A40)</f>
        <v>23954.250341384999</v>
      </c>
      <c r="T40" s="5" t="str">
        <f>VLOOKUP(U40,'datemar &amp; datesep kaf'!$K$5:$O$94,5,FALSE)</f>
        <v>1999-2000</v>
      </c>
      <c r="U40" s="18">
        <f>LARGE('datemar &amp; datesep kaf'!$K$5:$K$94,'datemar &amp; datesep kaf rank'!$A40)</f>
        <v>19263.13316193</v>
      </c>
      <c r="V40" s="5" t="str">
        <f>VLOOKUP(W40,'datemar &amp; datesep kaf'!$L$5:$O$94,4,FALSE)</f>
        <v>1939-40</v>
      </c>
      <c r="W40" s="18">
        <f>LARGE('datemar &amp; datesep kaf'!$L$5:$L$94,'datemar &amp; datesep kaf rank'!$A40)</f>
        <v>11939.892444816001</v>
      </c>
      <c r="X40" s="5" t="str">
        <f>VLOOKUP(Y40,'datemar &amp; datesep kaf'!$M$5:$O$94,3,FALSE)</f>
        <v>2012-13</v>
      </c>
      <c r="Y40" s="18">
        <f>LARGE('datemar &amp; datesep kaf'!$M$5:$M$94,'datemar &amp; datesep kaf rank'!$A40)</f>
        <v>5873.4682094970003</v>
      </c>
      <c r="Z40" s="5" t="str">
        <f>VLOOKUP(AA40,'datemar &amp; datesep kaf'!$N$5:$O$94,2,FALSE)</f>
        <v>1968-69</v>
      </c>
      <c r="AA40" s="18">
        <f>LARGE('datemar &amp; datesep kaf'!$N$5:$N$94,'datemar &amp; datesep kaf rank'!$A40)</f>
        <v>2105.0181028800002</v>
      </c>
    </row>
    <row r="41" spans="1:27" x14ac:dyDescent="0.2">
      <c r="A41" s="5">
        <v>36</v>
      </c>
      <c r="B41" s="5" t="str">
        <f>VLOOKUP(C41,'datemar &amp; datesep kaf'!$B$5:$O$94,14,FALSE)</f>
        <v>1963-64</v>
      </c>
      <c r="C41" s="18">
        <f>LARGE('datemar &amp; datesep kaf'!$B$5:$B$94,'datemar &amp; datesep kaf rank'!$A41)</f>
        <v>6875.5415603490001</v>
      </c>
      <c r="D41" s="5" t="str">
        <f>VLOOKUP(E41,'datemar &amp; datesep kaf'!$C$5:$O$94,13,FALSE)</f>
        <v>1966-67</v>
      </c>
      <c r="E41" s="18">
        <f>LARGE('datemar &amp; datesep kaf'!$C$5:$C$94,'datemar &amp; datesep kaf rank'!$A41)</f>
        <v>4815.8854392390003</v>
      </c>
      <c r="F41" s="5" t="str">
        <f>VLOOKUP(G41,'datemar &amp; datesep kaf'!$D$5:$O$94,12,FALSE)</f>
        <v>1988-89</v>
      </c>
      <c r="G41" s="18">
        <f>LARGE('datemar &amp; datesep kaf'!$D$5:$D$94,'datemar &amp; datesep kaf rank'!$A41)</f>
        <v>3328.0104537120001</v>
      </c>
      <c r="H41" s="5" t="str">
        <f>VLOOKUP(I41,'datemar &amp; datesep kaf'!$E$5:$O$94,11,FALSE)</f>
        <v>1994-95</v>
      </c>
      <c r="I41" s="18">
        <f>LARGE('datemar &amp; datesep kaf'!$E$5:$E$94,'datemar &amp; datesep kaf rank'!$A41)</f>
        <v>2332.0104910619998</v>
      </c>
      <c r="J41" s="5" t="str">
        <f>VLOOKUP(K41,'datemar &amp; datesep kaf'!$F$5:$O$94,10,FALSE)</f>
        <v>1957-58</v>
      </c>
      <c r="K41" s="18">
        <f>LARGE('datemar &amp; datesep kaf'!$F$5:$F$94,'datemar &amp; datesep kaf rank'!$A41)</f>
        <v>1675.8485321969999</v>
      </c>
      <c r="L41" s="5" t="str">
        <f>VLOOKUP(M41,'datemar &amp; datesep kaf'!$G$5:$O$94,9,FALSE)</f>
        <v>2003-04</v>
      </c>
      <c r="M41" s="18">
        <f>LARGE('datemar &amp; datesep kaf'!$G$5:$G$94,'datemar &amp; datesep kaf rank'!$A41)</f>
        <v>1097.63301669</v>
      </c>
      <c r="N41" s="5" t="str">
        <f>VLOOKUP(O41,'datemar &amp; datesep kaf'!$H$5:$O$94,8,FALSE)</f>
        <v>2013-14</v>
      </c>
      <c r="O41" s="18">
        <f>LARGE('datemar &amp; datesep kaf'!$H$5:$H$94,'datemar &amp; datesep kaf rank'!$A41)</f>
        <v>617.45848924200004</v>
      </c>
      <c r="P41" s="5" t="str">
        <f>VLOOKUP(Q41,'datemar &amp; datesep kaf'!$I$5:$O$94,7,FALSE)</f>
        <v>1961-62</v>
      </c>
      <c r="Q41" s="18">
        <f>LARGE('datemar &amp; datesep kaf'!$I$5:$I$94,'datemar &amp; datesep kaf rank'!$A41)</f>
        <v>25080.933274340998</v>
      </c>
      <c r="R41" s="5" t="str">
        <f>VLOOKUP(S41,'datemar &amp; datesep kaf'!$J$5:$O$94,6,FALSE)</f>
        <v>1964-65</v>
      </c>
      <c r="S41" s="18">
        <f>LARGE('datemar &amp; datesep kaf'!$J$5:$J$94,'datemar &amp; datesep kaf rank'!$A41)</f>
        <v>23814.046710278999</v>
      </c>
      <c r="T41" s="5" t="str">
        <f>VLOOKUP(U41,'datemar &amp; datesep kaf'!$K$5:$O$94,5,FALSE)</f>
        <v>1983-84</v>
      </c>
      <c r="U41" s="18">
        <f>LARGE('datemar &amp; datesep kaf'!$K$5:$K$94,'datemar &amp; datesep kaf rank'!$A41)</f>
        <v>19235.517295196998</v>
      </c>
      <c r="V41" s="5" t="str">
        <f>VLOOKUP(W41,'datemar &amp; datesep kaf'!$L$5:$O$94,4,FALSE)</f>
        <v>2006-07</v>
      </c>
      <c r="W41" s="18">
        <f>LARGE('datemar &amp; datesep kaf'!$L$5:$L$94,'datemar &amp; datesep kaf rank'!$A41)</f>
        <v>11783.380715148</v>
      </c>
      <c r="X41" s="5" t="str">
        <f>VLOOKUP(Y41,'datemar &amp; datesep kaf'!$M$5:$O$94,3,FALSE)</f>
        <v>1989-90</v>
      </c>
      <c r="Y41" s="18">
        <f>LARGE('datemar &amp; datesep kaf'!$M$5:$M$94,'datemar &amp; datesep kaf rank'!$A41)</f>
        <v>5838.4738306440004</v>
      </c>
      <c r="Z41" s="5" t="str">
        <f>VLOOKUP(AA41,'datemar &amp; datesep kaf'!$N$5:$O$94,2,FALSE)</f>
        <v>1990-91</v>
      </c>
      <c r="AA41" s="18">
        <f>LARGE('datemar &amp; datesep kaf'!$N$5:$N$94,'datemar &amp; datesep kaf rank'!$A41)</f>
        <v>2086.3933101899997</v>
      </c>
    </row>
    <row r="42" spans="1:27" x14ac:dyDescent="0.2">
      <c r="A42" s="5">
        <v>37</v>
      </c>
      <c r="B42" s="5" t="str">
        <f>VLOOKUP(C42,'datemar &amp; datesep kaf'!$B$5:$O$94,14,FALSE)</f>
        <v>1937-38</v>
      </c>
      <c r="C42" s="18">
        <f>LARGE('datemar &amp; datesep kaf'!$B$5:$B$94,'datemar &amp; datesep kaf rank'!$A42)</f>
        <v>6868.7719738259993</v>
      </c>
      <c r="D42" s="5" t="str">
        <f>VLOOKUP(E42,'datemar &amp; datesep kaf'!$C$5:$O$94,13,FALSE)</f>
        <v>1969-70</v>
      </c>
      <c r="E42" s="18">
        <f>LARGE('datemar &amp; datesep kaf'!$C$5:$C$94,'datemar &amp; datesep kaf rank'!$A42)</f>
        <v>4792.9267624140002</v>
      </c>
      <c r="F42" s="5" t="str">
        <f>VLOOKUP(G42,'datemar &amp; datesep kaf'!$D$5:$O$94,12,FALSE)</f>
        <v>2001-02</v>
      </c>
      <c r="G42" s="18">
        <f>LARGE('datemar &amp; datesep kaf'!$D$5:$D$94,'datemar &amp; datesep kaf rank'!$A42)</f>
        <v>3325.7453298300002</v>
      </c>
      <c r="H42" s="5" t="str">
        <f>VLOOKUP(I42,'datemar &amp; datesep kaf'!$E$5:$O$94,11,FALSE)</f>
        <v>1993-94</v>
      </c>
      <c r="I42" s="18">
        <f>LARGE('datemar &amp; datesep kaf'!$E$5:$E$94,'datemar &amp; datesep kaf rank'!$A42)</f>
        <v>2303.7638805510001</v>
      </c>
      <c r="J42" s="5" t="str">
        <f>VLOOKUP(K42,'datemar &amp; datesep kaf'!$F$5:$O$94,10,FALSE)</f>
        <v>1981-82</v>
      </c>
      <c r="K42" s="18">
        <f>LARGE('datemar &amp; datesep kaf'!$F$5:$F$94,'datemar &amp; datesep kaf rank'!$A42)</f>
        <v>1669.6839043290001</v>
      </c>
      <c r="L42" s="5" t="str">
        <f>VLOOKUP(M42,'datemar &amp; datesep kaf'!$G$5:$O$94,9,FALSE)</f>
        <v>2005-06</v>
      </c>
      <c r="M42" s="18">
        <f>LARGE('datemar &amp; datesep kaf'!$G$5:$G$94,'datemar &amp; datesep kaf rank'!$A42)</f>
        <v>1071.8300424510001</v>
      </c>
      <c r="N42" s="5" t="str">
        <f>VLOOKUP(O42,'datemar &amp; datesep kaf'!$H$5:$O$94,8,FALSE)</f>
        <v>1960-61</v>
      </c>
      <c r="O42" s="18">
        <f>LARGE('datemar &amp; datesep kaf'!$H$5:$H$94,'datemar &amp; datesep kaf rank'!$A42)</f>
        <v>600.11898575999999</v>
      </c>
      <c r="P42" s="5" t="str">
        <f>VLOOKUP(Q42,'datemar &amp; datesep kaf'!$I$5:$O$94,7,FALSE)</f>
        <v>1946-47</v>
      </c>
      <c r="Q42" s="18">
        <f>LARGE('datemar &amp; datesep kaf'!$I$5:$I$94,'datemar &amp; datesep kaf rank'!$A42)</f>
        <v>25068.814266530997</v>
      </c>
      <c r="R42" s="5" t="str">
        <f>VLOOKUP(S42,'datemar &amp; datesep kaf'!$J$5:$O$94,6,FALSE)</f>
        <v>1954-55</v>
      </c>
      <c r="S42" s="18">
        <f>LARGE('datemar &amp; datesep kaf'!$J$5:$J$94,'datemar &amp; datesep kaf rank'!$A42)</f>
        <v>23807.225553509998</v>
      </c>
      <c r="T42" s="5" t="str">
        <f>VLOOKUP(U42,'datemar &amp; datesep kaf'!$K$5:$O$94,5,FALSE)</f>
        <v>1955-56</v>
      </c>
      <c r="U42" s="18">
        <f>LARGE('datemar &amp; datesep kaf'!$K$5:$K$94,'datemar &amp; datesep kaf rank'!$A42)</f>
        <v>19111.233002337001</v>
      </c>
      <c r="V42" s="5" t="str">
        <f>VLOOKUP(W42,'datemar &amp; datesep kaf'!$L$5:$O$94,4,FALSE)</f>
        <v>2001-02</v>
      </c>
      <c r="W42" s="18">
        <f>LARGE('datemar &amp; datesep kaf'!$L$5:$L$94,'datemar &amp; datesep kaf rank'!$A42)</f>
        <v>11740.511956425</v>
      </c>
      <c r="X42" s="5" t="str">
        <f>VLOOKUP(Y42,'datemar &amp; datesep kaf'!$M$5:$O$94,3,FALSE)</f>
        <v>1960-61</v>
      </c>
      <c r="Y42" s="18">
        <f>LARGE('datemar &amp; datesep kaf'!$M$5:$M$94,'datemar &amp; datesep kaf rank'!$A42)</f>
        <v>5825.5217650140003</v>
      </c>
      <c r="Z42" s="5" t="str">
        <f>VLOOKUP(AA42,'datemar &amp; datesep kaf'!$N$5:$O$94,2,FALSE)</f>
        <v>1999-2000</v>
      </c>
      <c r="AA42" s="18">
        <f>LARGE('datemar &amp; datesep kaf'!$N$5:$N$94,'datemar &amp; datesep kaf rank'!$A42)</f>
        <v>2071.1007487800002</v>
      </c>
    </row>
    <row r="43" spans="1:27" x14ac:dyDescent="0.2">
      <c r="A43" s="5">
        <v>38</v>
      </c>
      <c r="B43" s="5" t="str">
        <f>VLOOKUP(C43,'datemar &amp; datesep kaf'!$B$5:$O$94,14,FALSE)</f>
        <v>2012-13</v>
      </c>
      <c r="C43" s="18">
        <f>LARGE('datemar &amp; datesep kaf'!$B$5:$B$94,'datemar &amp; datesep kaf rank'!$A43)</f>
        <v>6822.8010664590001</v>
      </c>
      <c r="D43" s="5" t="str">
        <f>VLOOKUP(E43,'datemar &amp; datesep kaf'!$C$5:$O$94,13,FALSE)</f>
        <v>1988-89</v>
      </c>
      <c r="E43" s="18">
        <f>LARGE('datemar &amp; datesep kaf'!$C$5:$C$94,'datemar &amp; datesep kaf rank'!$A43)</f>
        <v>4784.2213081949994</v>
      </c>
      <c r="F43" s="5" t="str">
        <f>VLOOKUP(G43,'datemar &amp; datesep kaf'!$D$5:$O$94,12,FALSE)</f>
        <v>2008-09</v>
      </c>
      <c r="G43" s="18">
        <f>LARGE('datemar &amp; datesep kaf'!$D$5:$D$94,'datemar &amp; datesep kaf rank'!$A43)</f>
        <v>3296.3304548999999</v>
      </c>
      <c r="H43" s="5" t="str">
        <f>VLOOKUP(I43,'datemar &amp; datesep kaf'!$E$5:$O$94,11,FALSE)</f>
        <v>1958-59</v>
      </c>
      <c r="I43" s="18">
        <f>LARGE('datemar &amp; datesep kaf'!$E$5:$E$94,'datemar &amp; datesep kaf rank'!$A43)</f>
        <v>2299.4637154229999</v>
      </c>
      <c r="J43" s="5" t="str">
        <f>VLOOKUP(K43,'datemar &amp; datesep kaf'!$F$5:$O$94,10,FALSE)</f>
        <v>2001-02</v>
      </c>
      <c r="K43" s="18">
        <f>LARGE('datemar &amp; datesep kaf'!$F$5:$F$94,'datemar &amp; datesep kaf rank'!$A43)</f>
        <v>1659.39167331</v>
      </c>
      <c r="L43" s="5" t="str">
        <f>VLOOKUP(M43,'datemar &amp; datesep kaf'!$G$5:$O$94,9,FALSE)</f>
        <v>2002-03</v>
      </c>
      <c r="M43" s="18">
        <f>LARGE('datemar &amp; datesep kaf'!$G$5:$G$94,'datemar &amp; datesep kaf rank'!$A43)</f>
        <v>1066.6174806629999</v>
      </c>
      <c r="N43" s="5" t="str">
        <f>VLOOKUP(O43,'datemar &amp; datesep kaf'!$H$5:$O$94,8,FALSE)</f>
        <v>1990-91</v>
      </c>
      <c r="O43" s="18">
        <f>LARGE('datemar &amp; datesep kaf'!$H$5:$H$94,'datemar &amp; datesep kaf rank'!$A43)</f>
        <v>599.38113454799998</v>
      </c>
      <c r="P43" s="5" t="str">
        <f>VLOOKUP(Q43,'datemar &amp; datesep kaf'!$I$5:$O$94,7,FALSE)</f>
        <v>1956-57</v>
      </c>
      <c r="Q43" s="18">
        <f>LARGE('datemar &amp; datesep kaf'!$I$5:$I$94,'datemar &amp; datesep kaf rank'!$A43)</f>
        <v>25053.031787783999</v>
      </c>
      <c r="R43" s="5" t="str">
        <f>VLOOKUP(S43,'datemar &amp; datesep kaf'!$J$5:$O$94,6,FALSE)</f>
        <v>1959-60</v>
      </c>
      <c r="S43" s="18">
        <f>LARGE('datemar &amp; datesep kaf'!$J$5:$J$94,'datemar &amp; datesep kaf rank'!$A43)</f>
        <v>23635.526386394999</v>
      </c>
      <c r="T43" s="5" t="str">
        <f>VLOOKUP(U43,'datemar &amp; datesep kaf'!$K$5:$O$94,5,FALSE)</f>
        <v>1929-30</v>
      </c>
      <c r="U43" s="18">
        <f>LARGE('datemar &amp; datesep kaf'!$K$5:$K$94,'datemar &amp; datesep kaf rank'!$A43)</f>
        <v>19104.679614153003</v>
      </c>
      <c r="V43" s="5" t="str">
        <f>VLOOKUP(W43,'datemar &amp; datesep kaf'!$L$5:$O$94,4,FALSE)</f>
        <v>1950-51</v>
      </c>
      <c r="W43" s="18">
        <f>LARGE('datemar &amp; datesep kaf'!$L$5:$L$94,'datemar &amp; datesep kaf rank'!$A43)</f>
        <v>11735.646502062</v>
      </c>
      <c r="X43" s="5" t="str">
        <f>VLOOKUP(Y43,'datemar &amp; datesep kaf'!$M$5:$O$94,3,FALSE)</f>
        <v>1999-2000</v>
      </c>
      <c r="Y43" s="18">
        <f>LARGE('datemar &amp; datesep kaf'!$M$5:$M$94,'datemar &amp; datesep kaf rank'!$A43)</f>
        <v>5788.8255680430002</v>
      </c>
      <c r="Z43" s="5" t="str">
        <f>VLOOKUP(AA43,'datemar &amp; datesep kaf'!$N$5:$O$94,2,FALSE)</f>
        <v>1933-34</v>
      </c>
      <c r="AA43" s="18">
        <f>LARGE('datemar &amp; datesep kaf'!$N$5:$N$94,'datemar &amp; datesep kaf rank'!$A43)</f>
        <v>2068.9586000999998</v>
      </c>
    </row>
    <row r="44" spans="1:27" x14ac:dyDescent="0.2">
      <c r="A44" s="5">
        <v>39</v>
      </c>
      <c r="B44" s="5" t="str">
        <f>VLOOKUP(C44,'datemar &amp; datesep kaf'!$B$5:$O$94,14,FALSE)</f>
        <v>2011-12</v>
      </c>
      <c r="C44" s="18">
        <f>LARGE('datemar &amp; datesep kaf'!$B$5:$B$94,'datemar &amp; datesep kaf rank'!$A44)</f>
        <v>6754.7521433909997</v>
      </c>
      <c r="D44" s="5" t="str">
        <f>VLOOKUP(E44,'datemar &amp; datesep kaf'!$C$5:$O$94,13,FALSE)</f>
        <v>1968-69</v>
      </c>
      <c r="E44" s="18">
        <f>LARGE('datemar &amp; datesep kaf'!$C$5:$C$94,'datemar &amp; datesep kaf rank'!$A44)</f>
        <v>4778.6100687360004</v>
      </c>
      <c r="F44" s="5" t="str">
        <f>VLOOKUP(G44,'datemar &amp; datesep kaf'!$D$5:$O$94,12,FALSE)</f>
        <v>1941-42</v>
      </c>
      <c r="G44" s="18">
        <f>LARGE('datemar &amp; datesep kaf'!$D$5:$D$94,'datemar &amp; datesep kaf rank'!$A44)</f>
        <v>3261.792274377</v>
      </c>
      <c r="H44" s="5" t="str">
        <f>VLOOKUP(I44,'datemar &amp; datesep kaf'!$E$5:$O$94,11,FALSE)</f>
        <v>1986-87</v>
      </c>
      <c r="I44" s="18">
        <f>LARGE('datemar &amp; datesep kaf'!$E$5:$E$94,'datemar &amp; datesep kaf rank'!$A44)</f>
        <v>2292.9737983109999</v>
      </c>
      <c r="J44" s="5" t="str">
        <f>VLOOKUP(K44,'datemar &amp; datesep kaf'!$F$5:$O$94,10,FALSE)</f>
        <v>1966-67</v>
      </c>
      <c r="K44" s="18">
        <f>LARGE('datemar &amp; datesep kaf'!$F$5:$F$94,'datemar &amp; datesep kaf rank'!$A44)</f>
        <v>1652.0131611899999</v>
      </c>
      <c r="L44" s="5" t="str">
        <f>VLOOKUP(M44,'datemar &amp; datesep kaf'!$G$5:$O$94,9,FALSE)</f>
        <v>1953-54</v>
      </c>
      <c r="M44" s="18">
        <f>LARGE('datemar &amp; datesep kaf'!$G$5:$G$94,'datemar &amp; datesep kaf rank'!$A44)</f>
        <v>1056.9877289579999</v>
      </c>
      <c r="N44" s="5" t="str">
        <f>VLOOKUP(O44,'datemar &amp; datesep kaf'!$H$5:$O$94,8,FALSE)</f>
        <v>1978-79</v>
      </c>
      <c r="O44" s="18">
        <f>LARGE('datemar &amp; datesep kaf'!$H$5:$H$94,'datemar &amp; datesep kaf rank'!$A44)</f>
        <v>596.98311810900009</v>
      </c>
      <c r="P44" s="5" t="str">
        <f>VLOOKUP(Q44,'datemar &amp; datesep kaf'!$I$5:$O$94,7,FALSE)</f>
        <v>1962-63</v>
      </c>
      <c r="Q44" s="18">
        <f>LARGE('datemar &amp; datesep kaf'!$I$5:$I$94,'datemar &amp; datesep kaf rank'!$A44)</f>
        <v>25018.325012226</v>
      </c>
      <c r="R44" s="5" t="str">
        <f>VLOOKUP(S44,'datemar &amp; datesep kaf'!$J$5:$O$94,6,FALSE)</f>
        <v>1962-63</v>
      </c>
      <c r="S44" s="18">
        <f>LARGE('datemar &amp; datesep kaf'!$J$5:$J$94,'datemar &amp; datesep kaf rank'!$A44)</f>
        <v>23608.434156006002</v>
      </c>
      <c r="T44" s="5" t="str">
        <f>VLOOKUP(U44,'datemar &amp; datesep kaf'!$K$5:$O$94,5,FALSE)</f>
        <v>1985-86</v>
      </c>
      <c r="U44" s="18">
        <f>LARGE('datemar &amp; datesep kaf'!$K$5:$K$94,'datemar &amp; datesep kaf rank'!$A44)</f>
        <v>18819.942434748002</v>
      </c>
      <c r="V44" s="5" t="str">
        <f>VLOOKUP(W44,'datemar &amp; datesep kaf'!$L$5:$O$94,4,FALSE)</f>
        <v>1952-53</v>
      </c>
      <c r="W44" s="18">
        <f>LARGE('datemar &amp; datesep kaf'!$L$5:$L$94,'datemar &amp; datesep kaf rank'!$A44)</f>
        <v>11635.864026465</v>
      </c>
      <c r="X44" s="5" t="str">
        <f>VLOOKUP(Y44,'datemar &amp; datesep kaf'!$M$5:$O$94,3,FALSE)</f>
        <v>1957-58</v>
      </c>
      <c r="Y44" s="18">
        <f>LARGE('datemar &amp; datesep kaf'!$M$5:$M$94,'datemar &amp; datesep kaf rank'!$A44)</f>
        <v>5743.0351565370001</v>
      </c>
      <c r="Z44" s="5" t="str">
        <f>VLOOKUP(AA44,'datemar &amp; datesep kaf'!$N$5:$O$94,2,FALSE)</f>
        <v>1973-74</v>
      </c>
      <c r="AA44" s="18">
        <f>LARGE('datemar &amp; datesep kaf'!$N$5:$N$94,'datemar &amp; datesep kaf rank'!$A44)</f>
        <v>2067.1734762000001</v>
      </c>
    </row>
    <row r="45" spans="1:27" x14ac:dyDescent="0.2">
      <c r="A45" s="5">
        <v>40</v>
      </c>
      <c r="B45" s="5" t="str">
        <f>VLOOKUP(C45,'datemar &amp; datesep kaf'!$B$5:$O$94,14,FALSE)</f>
        <v>1971-72</v>
      </c>
      <c r="C45" s="18">
        <f>LARGE('datemar &amp; datesep kaf'!$B$5:$B$94,'datemar &amp; datesep kaf rank'!$A45)</f>
        <v>6722.9531363189999</v>
      </c>
      <c r="D45" s="5" t="str">
        <f>VLOOKUP(E45,'datemar &amp; datesep kaf'!$C$5:$O$94,13,FALSE)</f>
        <v>1989-90</v>
      </c>
      <c r="E45" s="18">
        <f>LARGE('datemar &amp; datesep kaf'!$C$5:$C$94,'datemar &amp; datesep kaf rank'!$A45)</f>
        <v>4734.0414753659998</v>
      </c>
      <c r="F45" s="5" t="str">
        <f>VLOOKUP(G45,'datemar &amp; datesep kaf'!$D$5:$O$94,12,FALSE)</f>
        <v>2011-12</v>
      </c>
      <c r="G45" s="18">
        <f>LARGE('datemar &amp; datesep kaf'!$D$5:$D$94,'datemar &amp; datesep kaf rank'!$A45)</f>
        <v>3257.1965720699995</v>
      </c>
      <c r="H45" s="5" t="str">
        <f>VLOOKUP(I45,'datemar &amp; datesep kaf'!$E$5:$O$94,11,FALSE)</f>
        <v>1950-51</v>
      </c>
      <c r="I45" s="18">
        <f>LARGE('datemar &amp; datesep kaf'!$E$5:$E$94,'datemar &amp; datesep kaf rank'!$A45)</f>
        <v>2290.45280667</v>
      </c>
      <c r="J45" s="5" t="str">
        <f>VLOOKUP(K45,'datemar &amp; datesep kaf'!$F$5:$O$94,10,FALSE)</f>
        <v>2010-11</v>
      </c>
      <c r="K45" s="18">
        <f>LARGE('datemar &amp; datesep kaf'!$F$5:$F$94,'datemar &amp; datesep kaf rank'!$A45)</f>
        <v>1644.6505168379999</v>
      </c>
      <c r="L45" s="5" t="str">
        <f>VLOOKUP(M45,'datemar &amp; datesep kaf'!$G$5:$O$94,9,FALSE)</f>
        <v>1975-76</v>
      </c>
      <c r="M45" s="18">
        <f>LARGE('datemar &amp; datesep kaf'!$G$5:$G$94,'datemar &amp; datesep kaf rank'!$A45)</f>
        <v>1051.287233304</v>
      </c>
      <c r="N45" s="5" t="str">
        <f>VLOOKUP(O45,'datemar &amp; datesep kaf'!$H$5:$O$94,8,FALSE)</f>
        <v>1987-88</v>
      </c>
      <c r="O45" s="18">
        <f>LARGE('datemar &amp; datesep kaf'!$H$5:$H$94,'datemar &amp; datesep kaf rank'!$A45)</f>
        <v>588.06741596400002</v>
      </c>
      <c r="P45" s="5" t="str">
        <f>VLOOKUP(Q45,'datemar &amp; datesep kaf'!$I$5:$O$94,7,FALSE)</f>
        <v>1929-30</v>
      </c>
      <c r="Q45" s="18">
        <f>LARGE('datemar &amp; datesep kaf'!$I$5:$I$94,'datemar &amp; datesep kaf rank'!$A45)</f>
        <v>24985.107823389</v>
      </c>
      <c r="R45" s="5" t="str">
        <f>VLOOKUP(S45,'datemar &amp; datesep kaf'!$J$5:$O$94,6,FALSE)</f>
        <v>1961-62</v>
      </c>
      <c r="S45" s="18">
        <f>LARGE('datemar &amp; datesep kaf'!$J$5:$J$94,'datemar &amp; datesep kaf rank'!$A45)</f>
        <v>23494.434160280998</v>
      </c>
      <c r="T45" s="5" t="str">
        <f>VLOOKUP(U45,'datemar &amp; datesep kaf'!$K$5:$O$94,5,FALSE)</f>
        <v>1957-58</v>
      </c>
      <c r="U45" s="18">
        <f>LARGE('datemar &amp; datesep kaf'!$K$5:$K$94,'datemar &amp; datesep kaf rank'!$A45)</f>
        <v>18735.349380068998</v>
      </c>
      <c r="V45" s="5" t="str">
        <f>VLOOKUP(W45,'datemar &amp; datesep kaf'!$L$5:$O$94,4,FALSE)</f>
        <v>1930-31</v>
      </c>
      <c r="W45" s="18">
        <f>LARGE('datemar &amp; datesep kaf'!$L$5:$L$94,'datemar &amp; datesep kaf rank'!$A45)</f>
        <v>11624.891464893</v>
      </c>
      <c r="X45" s="5" t="str">
        <f>VLOOKUP(Y45,'datemar &amp; datesep kaf'!$M$5:$O$94,3,FALSE)</f>
        <v>1952-53</v>
      </c>
      <c r="Y45" s="18">
        <f>LARGE('datemar &amp; datesep kaf'!$M$5:$M$94,'datemar &amp; datesep kaf rank'!$A45)</f>
        <v>5735.7597849089998</v>
      </c>
      <c r="Z45" s="5" t="str">
        <f>VLOOKUP(AA45,'datemar &amp; datesep kaf'!$N$5:$O$94,2,FALSE)</f>
        <v>2013-14</v>
      </c>
      <c r="AA45" s="18">
        <f>LARGE('datemar &amp; datesep kaf'!$N$5:$N$94,'datemar &amp; datesep kaf rank'!$A45)</f>
        <v>2058.5453773499999</v>
      </c>
    </row>
    <row r="46" spans="1:27" x14ac:dyDescent="0.2">
      <c r="A46" s="5">
        <v>41</v>
      </c>
      <c r="B46" s="5" t="str">
        <f>VLOOKUP(C46,'datemar &amp; datesep kaf'!$B$5:$O$94,14,FALSE)</f>
        <v>1950-51</v>
      </c>
      <c r="C46" s="18">
        <f>LARGE('datemar &amp; datesep kaf'!$B$5:$B$94,'datemar &amp; datesep kaf rank'!$A46)</f>
        <v>6698.1696661739998</v>
      </c>
      <c r="D46" s="5" t="str">
        <f>VLOOKUP(E46,'datemar &amp; datesep kaf'!$C$5:$O$94,13,FALSE)</f>
        <v>1937-38</v>
      </c>
      <c r="E46" s="18">
        <f>LARGE('datemar &amp; datesep kaf'!$C$5:$C$94,'datemar &amp; datesep kaf rank'!$A46)</f>
        <v>4685.9819730359995</v>
      </c>
      <c r="F46" s="5" t="str">
        <f>VLOOKUP(G46,'datemar &amp; datesep kaf'!$D$5:$O$94,12,FALSE)</f>
        <v>1932-33</v>
      </c>
      <c r="G46" s="18">
        <f>LARGE('datemar &amp; datesep kaf'!$D$5:$D$94,'datemar &amp; datesep kaf rank'!$A46)</f>
        <v>3243.1972337520001</v>
      </c>
      <c r="H46" s="5" t="str">
        <f>VLOOKUP(I46,'datemar &amp; datesep kaf'!$E$5:$O$94,11,FALSE)</f>
        <v>2001-02</v>
      </c>
      <c r="I46" s="18">
        <f>LARGE('datemar &amp; datesep kaf'!$E$5:$E$94,'datemar &amp; datesep kaf rank'!$A46)</f>
        <v>2290.2544595700001</v>
      </c>
      <c r="J46" s="5" t="str">
        <f>VLOOKUP(K46,'datemar &amp; datesep kaf'!$F$5:$O$94,10,FALSE)</f>
        <v>2002-03</v>
      </c>
      <c r="K46" s="18">
        <f>LARGE('datemar &amp; datesep kaf'!$F$5:$F$94,'datemar &amp; datesep kaf rank'!$A46)</f>
        <v>1626.708038172</v>
      </c>
      <c r="L46" s="5" t="str">
        <f>VLOOKUP(M46,'datemar &amp; datesep kaf'!$G$5:$O$94,9,FALSE)</f>
        <v>1977-78</v>
      </c>
      <c r="M46" s="18">
        <f>LARGE('datemar &amp; datesep kaf'!$G$5:$G$94,'datemar &amp; datesep kaf rank'!$A46)</f>
        <v>1039.277316399</v>
      </c>
      <c r="N46" s="5" t="str">
        <f>VLOOKUP(O46,'datemar &amp; datesep kaf'!$H$5:$O$94,8,FALSE)</f>
        <v>1934-35</v>
      </c>
      <c r="O46" s="18">
        <f>LARGE('datemar &amp; datesep kaf'!$H$5:$H$94,'datemar &amp; datesep kaf rank'!$A46)</f>
        <v>577.55303619300003</v>
      </c>
      <c r="P46" s="5" t="str">
        <f>VLOOKUP(Q46,'datemar &amp; datesep kaf'!$I$5:$O$94,7,FALSE)</f>
        <v>2010-11</v>
      </c>
      <c r="Q46" s="18">
        <f>LARGE('datemar &amp; datesep kaf'!$I$5:$I$94,'datemar &amp; datesep kaf rank'!$A46)</f>
        <v>24957.666502103999</v>
      </c>
      <c r="R46" s="5" t="str">
        <f>VLOOKUP(S46,'datemar &amp; datesep kaf'!$J$5:$O$94,6,FALSE)</f>
        <v>1946-47</v>
      </c>
      <c r="S46" s="18">
        <f>LARGE('datemar &amp; datesep kaf'!$J$5:$J$94,'datemar &amp; datesep kaf rank'!$A46)</f>
        <v>23392.820940951002</v>
      </c>
      <c r="T46" s="5" t="str">
        <f>VLOOKUP(U46,'datemar &amp; datesep kaf'!$K$5:$O$94,5,FALSE)</f>
        <v>1968-69</v>
      </c>
      <c r="U46" s="18">
        <f>LARGE('datemar &amp; datesep kaf'!$K$5:$K$94,'datemar &amp; datesep kaf rank'!$A46)</f>
        <v>18726.600289488</v>
      </c>
      <c r="V46" s="5" t="str">
        <f>VLOOKUP(W46,'datemar &amp; datesep kaf'!$L$5:$O$94,4,FALSE)</f>
        <v>1945-46</v>
      </c>
      <c r="W46" s="18">
        <f>LARGE('datemar &amp; datesep kaf'!$L$5:$L$94,'datemar &amp; datesep kaf rank'!$A46)</f>
        <v>11603.103035958</v>
      </c>
      <c r="X46" s="5" t="str">
        <f>VLOOKUP(Y46,'datemar &amp; datesep kaf'!$M$5:$O$94,3,FALSE)</f>
        <v>1935-36</v>
      </c>
      <c r="Y46" s="18">
        <f>LARGE('datemar &amp; datesep kaf'!$M$5:$M$94,'datemar &amp; datesep kaf rank'!$A46)</f>
        <v>5720.2252400369998</v>
      </c>
      <c r="Z46" s="5" t="str">
        <f>VLOOKUP(AA46,'datemar &amp; datesep kaf'!$N$5:$O$94,2,FALSE)</f>
        <v>1928-29</v>
      </c>
      <c r="AA46" s="18">
        <f>LARGE('datemar &amp; datesep kaf'!$N$5:$N$94,'datemar &amp; datesep kaf rank'!$A46)</f>
        <v>2051.9999230500002</v>
      </c>
    </row>
    <row r="47" spans="1:27" x14ac:dyDescent="0.2">
      <c r="A47" s="5">
        <v>42</v>
      </c>
      <c r="B47" s="5" t="str">
        <f>VLOOKUP(C47,'datemar &amp; datesep kaf'!$B$5:$O$94,14,FALSE)</f>
        <v>1947-48</v>
      </c>
      <c r="C47" s="18">
        <f>LARGE('datemar &amp; datesep kaf'!$B$5:$B$94,'datemar &amp; datesep kaf rank'!$A47)</f>
        <v>6632.2946273219995</v>
      </c>
      <c r="D47" s="5" t="str">
        <f>VLOOKUP(E47,'datemar &amp; datesep kaf'!$C$5:$O$94,13,FALSE)</f>
        <v>1947-48</v>
      </c>
      <c r="E47" s="18">
        <f>LARGE('datemar &amp; datesep kaf'!$C$5:$C$94,'datemar &amp; datesep kaf rank'!$A47)</f>
        <v>4675.3227998820003</v>
      </c>
      <c r="F47" s="5" t="str">
        <f>VLOOKUP(G47,'datemar &amp; datesep kaf'!$D$5:$O$94,12,FALSE)</f>
        <v>1969-70</v>
      </c>
      <c r="G47" s="18">
        <f>LARGE('datemar &amp; datesep kaf'!$D$5:$D$94,'datemar &amp; datesep kaf rank'!$A47)</f>
        <v>3241.5945891840001</v>
      </c>
      <c r="H47" s="5" t="str">
        <f>VLOOKUP(I47,'datemar &amp; datesep kaf'!$E$5:$O$94,11,FALSE)</f>
        <v>1965-66</v>
      </c>
      <c r="I47" s="18">
        <f>LARGE('datemar &amp; datesep kaf'!$E$5:$E$94,'datemar &amp; datesep kaf rank'!$A47)</f>
        <v>2278.5539641410001</v>
      </c>
      <c r="J47" s="5" t="str">
        <f>VLOOKUP(K47,'datemar &amp; datesep kaf'!$F$5:$O$94,10,FALSE)</f>
        <v>2017-18</v>
      </c>
      <c r="K47" s="18">
        <f>LARGE('datemar &amp; datesep kaf'!$F$5:$F$94,'datemar &amp; datesep kaf rank'!$A47)</f>
        <v>1624.431013464</v>
      </c>
      <c r="L47" s="5" t="str">
        <f>VLOOKUP(M47,'datemar &amp; datesep kaf'!$G$5:$O$94,9,FALSE)</f>
        <v>1966-67</v>
      </c>
      <c r="M47" s="18">
        <f>LARGE('datemar &amp; datesep kaf'!$G$5:$G$94,'datemar &amp; datesep kaf rank'!$A47)</f>
        <v>1031.295829095</v>
      </c>
      <c r="N47" s="5" t="str">
        <f>VLOOKUP(O47,'datemar &amp; datesep kaf'!$H$5:$O$94,8,FALSE)</f>
        <v>1973-74</v>
      </c>
      <c r="O47" s="18">
        <f>LARGE('datemar &amp; datesep kaf'!$H$5:$H$94,'datemar &amp; datesep kaf rank'!$A47)</f>
        <v>576.44625937500007</v>
      </c>
      <c r="P47" s="5" t="str">
        <f>VLOOKUP(Q47,'datemar &amp; datesep kaf'!$I$5:$O$94,7,FALSE)</f>
        <v>2016-17</v>
      </c>
      <c r="Q47" s="18">
        <f>LARGE('datemar &amp; datesep kaf'!$I$5:$I$94,'datemar &amp; datesep kaf rank'!$A47)</f>
        <v>24936.116089689</v>
      </c>
      <c r="R47" s="5" t="str">
        <f>VLOOKUP(S47,'datemar &amp; datesep kaf'!$J$5:$O$94,6,FALSE)</f>
        <v>1977-78</v>
      </c>
      <c r="S47" s="18">
        <f>LARGE('datemar &amp; datesep kaf'!$J$5:$J$94,'datemar &amp; datesep kaf rank'!$A47)</f>
        <v>23377.536313425</v>
      </c>
      <c r="T47" s="5" t="str">
        <f>VLOOKUP(U47,'datemar &amp; datesep kaf'!$K$5:$O$94,5,FALSE)</f>
        <v>2012-13</v>
      </c>
      <c r="U47" s="18">
        <f>LARGE('datemar &amp; datesep kaf'!$K$5:$K$94,'datemar &amp; datesep kaf rank'!$A47)</f>
        <v>18665.725581027</v>
      </c>
      <c r="V47" s="5" t="str">
        <f>VLOOKUP(W47,'datemar &amp; datesep kaf'!$L$5:$O$94,4,FALSE)</f>
        <v>1955-56</v>
      </c>
      <c r="W47" s="18">
        <f>LARGE('datemar &amp; datesep kaf'!$L$5:$L$94,'datemar &amp; datesep kaf rank'!$A47)</f>
        <v>11597.170474197001</v>
      </c>
      <c r="X47" s="5" t="str">
        <f>VLOOKUP(Y47,'datemar &amp; datesep kaf'!$M$5:$O$94,3,FALSE)</f>
        <v>1938-39</v>
      </c>
      <c r="Y47" s="18">
        <f>LARGE('datemar &amp; datesep kaf'!$M$5:$M$94,'datemar &amp; datesep kaf rank'!$A47)</f>
        <v>5712.1505295959996</v>
      </c>
      <c r="Z47" s="5" t="str">
        <f>VLOOKUP(AA47,'datemar &amp; datesep kaf'!$N$5:$O$94,2,FALSE)</f>
        <v>1961-62</v>
      </c>
      <c r="AA47" s="18">
        <f>LARGE('datemar &amp; datesep kaf'!$N$5:$N$94,'datemar &amp; datesep kaf rank'!$A47)</f>
        <v>2039.5635598800002</v>
      </c>
    </row>
    <row r="48" spans="1:27" x14ac:dyDescent="0.2">
      <c r="A48" s="5">
        <v>43</v>
      </c>
      <c r="B48" s="5" t="str">
        <f>VLOOKUP(C48,'datemar &amp; datesep kaf'!$B$5:$O$94,14,FALSE)</f>
        <v>1988-89</v>
      </c>
      <c r="C48" s="18">
        <f>LARGE('datemar &amp; datesep kaf'!$B$5:$B$94,'datemar &amp; datesep kaf rank'!$A48)</f>
        <v>6620.9947930349999</v>
      </c>
      <c r="D48" s="5" t="str">
        <f>VLOOKUP(E48,'datemar &amp; datesep kaf'!$C$5:$O$94,13,FALSE)</f>
        <v>1971-72</v>
      </c>
      <c r="E48" s="18">
        <f>LARGE('datemar &amp; datesep kaf'!$C$5:$C$94,'datemar &amp; datesep kaf rank'!$A48)</f>
        <v>4579.6143737190005</v>
      </c>
      <c r="F48" s="5" t="str">
        <f>VLOOKUP(G48,'datemar &amp; datesep kaf'!$D$5:$O$94,12,FALSE)</f>
        <v>1971-72</v>
      </c>
      <c r="G48" s="18">
        <f>LARGE('datemar &amp; datesep kaf'!$D$5:$D$94,'datemar &amp; datesep kaf rank'!$A48)</f>
        <v>3212.9294662919997</v>
      </c>
      <c r="H48" s="5" t="str">
        <f>VLOOKUP(I48,'datemar &amp; datesep kaf'!$E$5:$O$94,11,FALSE)</f>
        <v>1985-86</v>
      </c>
      <c r="I48" s="18">
        <f>LARGE('datemar &amp; datesep kaf'!$E$5:$E$94,'datemar &amp; datesep kaf rank'!$A48)</f>
        <v>2277.6713195460002</v>
      </c>
      <c r="J48" s="5" t="str">
        <f>VLOOKUP(K48,'datemar &amp; datesep kaf'!$F$5:$O$94,10,FALSE)</f>
        <v>1940-41</v>
      </c>
      <c r="K48" s="18">
        <f>LARGE('datemar &amp; datesep kaf'!$F$5:$F$94,'datemar &amp; datesep kaf rank'!$A48)</f>
        <v>1618.6551459120001</v>
      </c>
      <c r="L48" s="5" t="str">
        <f>VLOOKUP(M48,'datemar &amp; datesep kaf'!$G$5:$O$94,9,FALSE)</f>
        <v>1987-88</v>
      </c>
      <c r="M48" s="18">
        <f>LARGE('datemar &amp; datesep kaf'!$G$5:$G$94,'datemar &amp; datesep kaf rank'!$A48)</f>
        <v>1027.18012677</v>
      </c>
      <c r="N48" s="5" t="str">
        <f>VLOOKUP(O48,'datemar &amp; datesep kaf'!$H$5:$O$94,8,FALSE)</f>
        <v>2010-11</v>
      </c>
      <c r="O48" s="18">
        <f>LARGE('datemar &amp; datesep kaf'!$H$5:$H$94,'datemar &amp; datesep kaf rank'!$A48)</f>
        <v>572.26510250699994</v>
      </c>
      <c r="P48" s="5" t="str">
        <f>VLOOKUP(Q48,'datemar &amp; datesep kaf'!$I$5:$O$94,7,FALSE)</f>
        <v>1977-78</v>
      </c>
      <c r="Q48" s="18">
        <f>LARGE('datemar &amp; datesep kaf'!$I$5:$I$94,'datemar &amp; datesep kaf rank'!$A48)</f>
        <v>24872.399067285001</v>
      </c>
      <c r="R48" s="5" t="str">
        <f>VLOOKUP(S48,'datemar &amp; datesep kaf'!$J$5:$O$94,6,FALSE)</f>
        <v>2016-17</v>
      </c>
      <c r="S48" s="18">
        <f>LARGE('datemar &amp; datesep kaf'!$J$5:$J$94,'datemar &amp; datesep kaf rank'!$A48)</f>
        <v>23366.754165069</v>
      </c>
      <c r="T48" s="5" t="str">
        <f>VLOOKUP(U48,'datemar &amp; datesep kaf'!$K$5:$O$94,5,FALSE)</f>
        <v>1982-83</v>
      </c>
      <c r="U48" s="18">
        <f>LARGE('datemar &amp; datesep kaf'!$K$5:$K$94,'datemar &amp; datesep kaf rank'!$A48)</f>
        <v>18559.423436253001</v>
      </c>
      <c r="V48" s="5" t="str">
        <f>VLOOKUP(W48,'datemar &amp; datesep kaf'!$L$5:$O$94,4,FALSE)</f>
        <v>1942-43</v>
      </c>
      <c r="W48" s="18">
        <f>LARGE('datemar &amp; datesep kaf'!$L$5:$L$94,'datemar &amp; datesep kaf rank'!$A48)</f>
        <v>11500.507998483001</v>
      </c>
      <c r="X48" s="5" t="str">
        <f>VLOOKUP(Y48,'datemar &amp; datesep kaf'!$M$5:$O$94,3,FALSE)</f>
        <v>1954-55</v>
      </c>
      <c r="Y48" s="18">
        <f>LARGE('datemar &amp; datesep kaf'!$M$5:$M$94,'datemar &amp; datesep kaf rank'!$A48)</f>
        <v>5674.6232582759994</v>
      </c>
      <c r="Z48" s="5" t="str">
        <f>VLOOKUP(AA48,'datemar &amp; datesep kaf'!$N$5:$O$94,2,FALSE)</f>
        <v>1952-53</v>
      </c>
      <c r="AA48" s="18">
        <f>LARGE('datemar &amp; datesep kaf'!$N$5:$N$94,'datemar &amp; datesep kaf rank'!$A48)</f>
        <v>2026.8891801899999</v>
      </c>
    </row>
    <row r="49" spans="1:27" x14ac:dyDescent="0.2">
      <c r="A49" s="5">
        <v>44</v>
      </c>
      <c r="B49" s="5" t="str">
        <f>VLOOKUP(C49,'datemar &amp; datesep kaf'!$B$5:$O$94,14,FALSE)</f>
        <v>1972-73</v>
      </c>
      <c r="C49" s="18">
        <f>LARGE('datemar &amp; datesep kaf'!$B$5:$B$94,'datemar &amp; datesep kaf rank'!$A49)</f>
        <v>6613.9733056949999</v>
      </c>
      <c r="D49" s="5" t="str">
        <f>VLOOKUP(E49,'datemar &amp; datesep kaf'!$C$5:$O$94,13,FALSE)</f>
        <v>1992-93</v>
      </c>
      <c r="E49" s="18">
        <f>LARGE('datemar &amp; datesep kaf'!$C$5:$C$94,'datemar &amp; datesep kaf rank'!$A49)</f>
        <v>4561.5528867929997</v>
      </c>
      <c r="F49" s="5" t="str">
        <f>VLOOKUP(G49,'datemar &amp; datesep kaf'!$D$5:$O$94,12,FALSE)</f>
        <v>1991-92</v>
      </c>
      <c r="G49" s="18">
        <f>LARGE('datemar &amp; datesep kaf'!$D$5:$D$94,'datemar &amp; datesep kaf rank'!$A49)</f>
        <v>3211.2970696589996</v>
      </c>
      <c r="H49" s="5" t="str">
        <f>VLOOKUP(I49,'datemar &amp; datesep kaf'!$E$5:$O$94,11,FALSE)</f>
        <v>1932-33</v>
      </c>
      <c r="I49" s="18">
        <f>LARGE('datemar &amp; datesep kaf'!$E$5:$E$94,'datemar &amp; datesep kaf rank'!$A49)</f>
        <v>2271.0187578119999</v>
      </c>
      <c r="J49" s="5" t="str">
        <f>VLOOKUP(K49,'datemar &amp; datesep kaf'!$F$5:$O$94,10,FALSE)</f>
        <v>1953-54</v>
      </c>
      <c r="K49" s="18">
        <f>LARGE('datemar &amp; datesep kaf'!$F$5:$F$94,'datemar &amp; datesep kaf rank'!$A49)</f>
        <v>1599.062419374</v>
      </c>
      <c r="L49" s="5" t="str">
        <f>VLOOKUP(M49,'datemar &amp; datesep kaf'!$G$5:$O$94,9,FALSE)</f>
        <v>2017-18</v>
      </c>
      <c r="M49" s="18">
        <f>LARGE('datemar &amp; datesep kaf'!$G$5:$G$94,'datemar &amp; datesep kaf rank'!$A49)</f>
        <v>1015.273350357</v>
      </c>
      <c r="N49" s="5" t="str">
        <f>VLOOKUP(O49,'datemar &amp; datesep kaf'!$H$5:$O$94,8,FALSE)</f>
        <v>1988-89</v>
      </c>
      <c r="O49" s="18">
        <f>LARGE('datemar &amp; datesep kaf'!$H$5:$H$94,'datemar &amp; datesep kaf rank'!$A49)</f>
        <v>566.42378041200004</v>
      </c>
      <c r="P49" s="5" t="str">
        <f>VLOOKUP(Q49,'datemar &amp; datesep kaf'!$I$5:$O$94,7,FALSE)</f>
        <v>1939-40</v>
      </c>
      <c r="Q49" s="18">
        <f>LARGE('datemar &amp; datesep kaf'!$I$5:$I$94,'datemar &amp; datesep kaf rank'!$A49)</f>
        <v>24657.011967923998</v>
      </c>
      <c r="R49" s="5" t="str">
        <f>VLOOKUP(S49,'datemar &amp; datesep kaf'!$J$5:$O$94,6,FALSE)</f>
        <v>2013-14</v>
      </c>
      <c r="S49" s="18">
        <f>LARGE('datemar &amp; datesep kaf'!$J$5:$J$94,'datemar &amp; datesep kaf rank'!$A49)</f>
        <v>23176.465907742</v>
      </c>
      <c r="T49" s="5" t="str">
        <f>VLOOKUP(U49,'datemar &amp; datesep kaf'!$K$5:$O$94,5,FALSE)</f>
        <v>1930-31</v>
      </c>
      <c r="U49" s="18">
        <f>LARGE('datemar &amp; datesep kaf'!$K$5:$K$94,'datemar &amp; datesep kaf rank'!$A49)</f>
        <v>18430.497821253</v>
      </c>
      <c r="V49" s="5" t="str">
        <f>VLOOKUP(W49,'datemar &amp; datesep kaf'!$L$5:$O$94,4,FALSE)</f>
        <v>2013-14</v>
      </c>
      <c r="W49" s="18">
        <f>LARGE('datemar &amp; datesep kaf'!$L$5:$L$94,'datemar &amp; datesep kaf rank'!$A49)</f>
        <v>11496.215767239</v>
      </c>
      <c r="X49" s="5" t="str">
        <f>VLOOKUP(Y49,'datemar &amp; datesep kaf'!$M$5:$O$94,3,FALSE)</f>
        <v>1994-95</v>
      </c>
      <c r="Y49" s="18">
        <f>LARGE('datemar &amp; datesep kaf'!$M$5:$M$94,'datemar &amp; datesep kaf rank'!$A49)</f>
        <v>5644.8176395589999</v>
      </c>
      <c r="Z49" s="5" t="str">
        <f>VLOOKUP(AA49,'datemar &amp; datesep kaf'!$N$5:$O$94,2,FALSE)</f>
        <v>1955-56</v>
      </c>
      <c r="AA49" s="18">
        <f>LARGE('datemar &amp; datesep kaf'!$N$5:$N$94,'datemar &amp; datesep kaf rank'!$A49)</f>
        <v>2020.0462052400001</v>
      </c>
    </row>
    <row r="50" spans="1:27" x14ac:dyDescent="0.2">
      <c r="A50" s="5">
        <v>45</v>
      </c>
      <c r="B50" s="5" t="str">
        <f>VLOOKUP(C50,'datemar &amp; datesep kaf'!$B$5:$O$94,14,FALSE)</f>
        <v>1965-66</v>
      </c>
      <c r="C50" s="18">
        <f>LARGE('datemar &amp; datesep kaf'!$B$5:$B$94,'datemar &amp; datesep kaf rank'!$A50)</f>
        <v>6603.2367771720001</v>
      </c>
      <c r="D50" s="5" t="str">
        <f>VLOOKUP(E50,'datemar &amp; datesep kaf'!$C$5:$O$94,13,FALSE)</f>
        <v>2008-09</v>
      </c>
      <c r="E50" s="18">
        <f>LARGE('datemar &amp; datesep kaf'!$C$5:$C$94,'datemar &amp; datesep kaf rank'!$A50)</f>
        <v>4534.0758630299997</v>
      </c>
      <c r="F50" s="5" t="str">
        <f>VLOOKUP(G50,'datemar &amp; datesep kaf'!$D$5:$O$94,12,FALSE)</f>
        <v>1968-69</v>
      </c>
      <c r="G50" s="18">
        <f>LARGE('datemar &amp; datesep kaf'!$D$5:$D$94,'datemar &amp; datesep kaf rank'!$A50)</f>
        <v>3203.3592187170002</v>
      </c>
      <c r="H50" s="5" t="str">
        <f>VLOOKUP(I50,'datemar &amp; datesep kaf'!$E$5:$O$94,11,FALSE)</f>
        <v>1988-89</v>
      </c>
      <c r="I50" s="18">
        <f>LARGE('datemar &amp; datesep kaf'!$E$5:$E$94,'datemar &amp; datesep kaf rank'!$A50)</f>
        <v>2269.0749562320002</v>
      </c>
      <c r="J50" s="5" t="str">
        <f>VLOOKUP(K50,'datemar &amp; datesep kaf'!$F$5:$O$94,10,FALSE)</f>
        <v>1988-89</v>
      </c>
      <c r="K50" s="18">
        <f>LARGE('datemar &amp; datesep kaf'!$F$5:$F$94,'datemar &amp; datesep kaf rank'!$A50)</f>
        <v>1598.6141549279998</v>
      </c>
      <c r="L50" s="5" t="str">
        <f>VLOOKUP(M50,'datemar &amp; datesep kaf'!$G$5:$O$94,9,FALSE)</f>
        <v>1988-89</v>
      </c>
      <c r="M50" s="18">
        <f>LARGE('datemar &amp; datesep kaf'!$G$5:$G$94,'datemar &amp; datesep kaf rank'!$A50)</f>
        <v>1013.498143812</v>
      </c>
      <c r="N50" s="5" t="str">
        <f>VLOOKUP(O50,'datemar &amp; datesep kaf'!$H$5:$O$94,8,FALSE)</f>
        <v>2005-06</v>
      </c>
      <c r="O50" s="18">
        <f>LARGE('datemar &amp; datesep kaf'!$H$5:$H$94,'datemar &amp; datesep kaf rank'!$A50)</f>
        <v>564.88659038699996</v>
      </c>
      <c r="P50" s="5" t="str">
        <f>VLOOKUP(Q50,'datemar &amp; datesep kaf'!$I$5:$O$94,7,FALSE)</f>
        <v>1954-55</v>
      </c>
      <c r="Q50" s="18">
        <f>LARGE('datemar &amp; datesep kaf'!$I$5:$I$94,'datemar &amp; datesep kaf rank'!$A50)</f>
        <v>24599.582548590002</v>
      </c>
      <c r="R50" s="5" t="str">
        <f>VLOOKUP(S50,'datemar &amp; datesep kaf'!$J$5:$O$94,6,FALSE)</f>
        <v>1999-2000</v>
      </c>
      <c r="S50" s="18">
        <f>LARGE('datemar &amp; datesep kaf'!$J$5:$J$94,'datemar &amp; datesep kaf rank'!$A50)</f>
        <v>23109.121116879</v>
      </c>
      <c r="T50" s="5" t="str">
        <f>VLOOKUP(U50,'datemar &amp; datesep kaf'!$K$5:$O$94,5,FALSE)</f>
        <v>1974-75</v>
      </c>
      <c r="U50" s="18">
        <f>LARGE('datemar &amp; datesep kaf'!$K$5:$K$94,'datemar &amp; datesep kaf rank'!$A50)</f>
        <v>18336.261130571998</v>
      </c>
      <c r="V50" s="5" t="str">
        <f>VLOOKUP(W50,'datemar &amp; datesep kaf'!$L$5:$O$94,4,FALSE)</f>
        <v>1941-42</v>
      </c>
      <c r="W50" s="18">
        <f>LARGE('datemar &amp; datesep kaf'!$L$5:$L$94,'datemar &amp; datesep kaf rank'!$A50)</f>
        <v>11485.298742854999</v>
      </c>
      <c r="X50" s="5" t="str">
        <f>VLOOKUP(Y50,'datemar &amp; datesep kaf'!$M$5:$O$94,3,FALSE)</f>
        <v>2014-15</v>
      </c>
      <c r="Y50" s="18">
        <f>LARGE('datemar &amp; datesep kaf'!$M$5:$M$94,'datemar &amp; datesep kaf rank'!$A50)</f>
        <v>5596.016319075</v>
      </c>
      <c r="Z50" s="5" t="str">
        <f>VLOOKUP(AA50,'datemar &amp; datesep kaf'!$N$5:$O$94,2,FALSE)</f>
        <v>1931-32</v>
      </c>
      <c r="AA50" s="18">
        <f>LARGE('datemar &amp; datesep kaf'!$N$5:$N$94,'datemar &amp; datesep kaf rank'!$A50)</f>
        <v>2016.7734780899998</v>
      </c>
    </row>
    <row r="51" spans="1:27" x14ac:dyDescent="0.2">
      <c r="A51" s="5">
        <v>46</v>
      </c>
      <c r="B51" s="5" t="str">
        <f>VLOOKUP(C51,'datemar &amp; datesep kaf'!$B$5:$O$94,14,FALSE)</f>
        <v>1944-45</v>
      </c>
      <c r="C51" s="18">
        <f>LARGE('datemar &amp; datesep kaf'!$B$5:$B$94,'datemar &amp; datesep kaf rank'!$A51)</f>
        <v>6560.8420680179997</v>
      </c>
      <c r="D51" s="5" t="str">
        <f>VLOOKUP(E51,'datemar &amp; datesep kaf'!$C$5:$O$94,13,FALSE)</f>
        <v>1932-33</v>
      </c>
      <c r="E51" s="18">
        <f>LARGE('datemar &amp; datesep kaf'!$C$5:$C$94,'datemar &amp; datesep kaf rank'!$A51)</f>
        <v>4499.942310591</v>
      </c>
      <c r="F51" s="5" t="str">
        <f>VLOOKUP(G51,'datemar &amp; datesep kaf'!$D$5:$O$94,12,FALSE)</f>
        <v>1950-51</v>
      </c>
      <c r="G51" s="18">
        <f>LARGE('datemar &amp; datesep kaf'!$D$5:$D$94,'datemar &amp; datesep kaf rank'!$A51)</f>
        <v>3191.5833513900002</v>
      </c>
      <c r="H51" s="5" t="str">
        <f>VLOOKUP(I51,'datemar &amp; datesep kaf'!$E$5:$O$94,11,FALSE)</f>
        <v>1957-58</v>
      </c>
      <c r="I51" s="18">
        <f>LARGE('datemar &amp; datesep kaf'!$E$5:$E$94,'datemar &amp; datesep kaf rank'!$A51)</f>
        <v>2265.9450389939998</v>
      </c>
      <c r="J51" s="5" t="str">
        <f>VLOOKUP(K51,'datemar &amp; datesep kaf'!$F$5:$O$94,10,FALSE)</f>
        <v>1958-59</v>
      </c>
      <c r="K51" s="18">
        <f>LARGE('datemar &amp; datesep kaf'!$F$5:$F$94,'datemar &amp; datesep kaf rank'!$A51)</f>
        <v>1597.7057252100001</v>
      </c>
      <c r="L51" s="5" t="str">
        <f>VLOOKUP(M51,'datemar &amp; datesep kaf'!$G$5:$O$94,9,FALSE)</f>
        <v>2010-11</v>
      </c>
      <c r="M51" s="18">
        <f>LARGE('datemar &amp; datesep kaf'!$G$5:$G$94,'datemar &amp; datesep kaf rank'!$A51)</f>
        <v>1012.6194661589999</v>
      </c>
      <c r="N51" s="5" t="str">
        <f>VLOOKUP(O51,'datemar &amp; datesep kaf'!$H$5:$O$94,8,FALSE)</f>
        <v>1937-38</v>
      </c>
      <c r="O51" s="18">
        <f>LARGE('datemar &amp; datesep kaf'!$H$5:$H$94,'datemar &amp; datesep kaf rank'!$A51)</f>
        <v>563.71832596800004</v>
      </c>
      <c r="P51" s="5" t="str">
        <f>VLOOKUP(Q51,'datemar &amp; datesep kaf'!$I$5:$O$94,7,FALSE)</f>
        <v>1999-2000</v>
      </c>
      <c r="Q51" s="18">
        <f>LARGE('datemar &amp; datesep kaf'!$I$5:$I$94,'datemar &amp; datesep kaf rank'!$A51)</f>
        <v>24594.760730588998</v>
      </c>
      <c r="R51" s="5" t="str">
        <f>VLOOKUP(S51,'datemar &amp; datesep kaf'!$J$5:$O$94,6,FALSE)</f>
        <v>1985-86</v>
      </c>
      <c r="S51" s="18">
        <f>LARGE('datemar &amp; datesep kaf'!$J$5:$J$94,'datemar &amp; datesep kaf rank'!$A51)</f>
        <v>23089.088059778998</v>
      </c>
      <c r="T51" s="5" t="str">
        <f>VLOOKUP(U51,'datemar &amp; datesep kaf'!$K$5:$O$94,5,FALSE)</f>
        <v>1946-47</v>
      </c>
      <c r="U51" s="18">
        <f>LARGE('datemar &amp; datesep kaf'!$K$5:$K$94,'datemar &amp; datesep kaf rank'!$A51)</f>
        <v>18241.082291166</v>
      </c>
      <c r="V51" s="5" t="str">
        <f>VLOOKUP(W51,'datemar &amp; datesep kaf'!$L$5:$O$94,4,FALSE)</f>
        <v>2012-13</v>
      </c>
      <c r="W51" s="18">
        <f>LARGE('datemar &amp; datesep kaf'!$L$5:$L$94,'datemar &amp; datesep kaf rank'!$A51)</f>
        <v>11471.914280547</v>
      </c>
      <c r="X51" s="5" t="str">
        <f>VLOOKUP(Y51,'datemar &amp; datesep kaf'!$M$5:$O$94,3,FALSE)</f>
        <v>1943-44</v>
      </c>
      <c r="Y51" s="18">
        <f>LARGE('datemar &amp; datesep kaf'!$M$5:$M$94,'datemar &amp; datesep kaf rank'!$A51)</f>
        <v>5582.4751625579993</v>
      </c>
      <c r="Z51" s="5" t="str">
        <f>VLOOKUP(AA51,'datemar &amp; datesep kaf'!$N$5:$O$94,2,FALSE)</f>
        <v>1978-79</v>
      </c>
      <c r="AA51" s="18">
        <f>LARGE('datemar &amp; datesep kaf'!$N$5:$N$94,'datemar &amp; datesep kaf rank'!$A51)</f>
        <v>2013.6792633299999</v>
      </c>
    </row>
    <row r="52" spans="1:27" x14ac:dyDescent="0.2">
      <c r="A52" s="5">
        <v>47</v>
      </c>
      <c r="B52" s="5" t="str">
        <f>VLOOKUP(C52,'datemar &amp; datesep kaf'!$B$5:$O$94,14,FALSE)</f>
        <v>1932-33</v>
      </c>
      <c r="C52" s="18">
        <f>LARGE('datemar &amp; datesep kaf'!$B$5:$B$94,'datemar &amp; datesep kaf rank'!$A52)</f>
        <v>6516.7157886809991</v>
      </c>
      <c r="D52" s="5" t="str">
        <f>VLOOKUP(E52,'datemar &amp; datesep kaf'!$C$5:$O$94,13,FALSE)</f>
        <v>1972-73</v>
      </c>
      <c r="E52" s="18">
        <f>LARGE('datemar &amp; datesep kaf'!$C$5:$C$94,'datemar &amp; datesep kaf rank'!$A52)</f>
        <v>4478.4890882550008</v>
      </c>
      <c r="F52" s="5" t="str">
        <f>VLOOKUP(G52,'datemar &amp; datesep kaf'!$D$5:$O$94,12,FALSE)</f>
        <v>1958-59</v>
      </c>
      <c r="G52" s="18">
        <f>LARGE('datemar &amp; datesep kaf'!$D$5:$D$94,'datemar &amp; datesep kaf rank'!$A52)</f>
        <v>3169.0570712429999</v>
      </c>
      <c r="H52" s="5" t="str">
        <f>VLOOKUP(I52,'datemar &amp; datesep kaf'!$E$5:$O$94,11,FALSE)</f>
        <v>1978-79</v>
      </c>
      <c r="I52" s="18">
        <f>LARGE('datemar &amp; datesep kaf'!$E$5:$E$94,'datemar &amp; datesep kaf rank'!$A52)</f>
        <v>2255.2184278259997</v>
      </c>
      <c r="J52" s="5" t="str">
        <f>VLOOKUP(K52,'datemar &amp; datesep kaf'!$F$5:$O$94,10,FALSE)</f>
        <v>1954-55</v>
      </c>
      <c r="K52" s="18">
        <f>LARGE('datemar &amp; datesep kaf'!$F$5:$F$94,'datemar &amp; datesep kaf rank'!$A52)</f>
        <v>1571.5774617270001</v>
      </c>
      <c r="L52" s="5" t="str">
        <f>VLOOKUP(M52,'datemar &amp; datesep kaf'!$G$5:$O$94,9,FALSE)</f>
        <v>1978-79</v>
      </c>
      <c r="M52" s="18">
        <f>LARGE('datemar &amp; datesep kaf'!$G$5:$G$94,'datemar &amp; datesep kaf rank'!$A52)</f>
        <v>1005.236987097</v>
      </c>
      <c r="N52" s="5" t="str">
        <f>VLOOKUP(O52,'datemar &amp; datesep kaf'!$H$5:$O$94,8,FALSE)</f>
        <v>1946-47</v>
      </c>
      <c r="O52" s="18">
        <f>LARGE('datemar &amp; datesep kaf'!$H$5:$H$94,'datemar &amp; datesep kaf rank'!$A52)</f>
        <v>557.323615464</v>
      </c>
      <c r="P52" s="5" t="str">
        <f>VLOOKUP(Q52,'datemar &amp; datesep kaf'!$I$5:$O$94,7,FALSE)</f>
        <v>1982-83</v>
      </c>
      <c r="Q52" s="18">
        <f>LARGE('datemar &amp; datesep kaf'!$I$5:$I$94,'datemar &amp; datesep kaf rank'!$A52)</f>
        <v>24571.127673624</v>
      </c>
      <c r="R52" s="5" t="str">
        <f>VLOOKUP(S52,'datemar &amp; datesep kaf'!$J$5:$O$94,6,FALSE)</f>
        <v>1939-40</v>
      </c>
      <c r="S52" s="18">
        <f>LARGE('datemar &amp; datesep kaf'!$J$5:$J$94,'datemar &amp; datesep kaf rank'!$A52)</f>
        <v>23081.521117913999</v>
      </c>
      <c r="T52" s="5" t="str">
        <f>VLOOKUP(U52,'datemar &amp; datesep kaf'!$K$5:$O$94,5,FALSE)</f>
        <v>1937-38</v>
      </c>
      <c r="U52" s="18">
        <f>LARGE('datemar &amp; datesep kaf'!$K$5:$K$94,'datemar &amp; datesep kaf rank'!$A52)</f>
        <v>18235.197332708998</v>
      </c>
      <c r="V52" s="5" t="str">
        <f>VLOOKUP(W52,'datemar &amp; datesep kaf'!$L$5:$O$94,4,FALSE)</f>
        <v>1933-34</v>
      </c>
      <c r="W52" s="18">
        <f>LARGE('datemar &amp; datesep kaf'!$L$5:$L$94,'datemar &amp; datesep kaf rank'!$A52)</f>
        <v>11470.535768201999</v>
      </c>
      <c r="X52" s="5" t="str">
        <f>VLOOKUP(Y52,'datemar &amp; datesep kaf'!$M$5:$O$94,3,FALSE)</f>
        <v>1940-41</v>
      </c>
      <c r="Y52" s="18">
        <f>LARGE('datemar &amp; datesep kaf'!$M$5:$M$94,'datemar &amp; datesep kaf rank'!$A52)</f>
        <v>5580.4004518920001</v>
      </c>
      <c r="Z52" s="5" t="str">
        <f>VLOOKUP(AA52,'datemar &amp; datesep kaf'!$N$5:$O$94,2,FALSE)</f>
        <v>2009-10</v>
      </c>
      <c r="AA52" s="18">
        <f>LARGE('datemar &amp; datesep kaf'!$N$5:$N$94,'datemar &amp; datesep kaf rank'!$A52)</f>
        <v>2008.5619081500001</v>
      </c>
    </row>
    <row r="53" spans="1:27" x14ac:dyDescent="0.2">
      <c r="A53" s="5">
        <v>48</v>
      </c>
      <c r="B53" s="5" t="str">
        <f>VLOOKUP(C53,'datemar &amp; datesep kaf'!$B$5:$O$94,14,FALSE)</f>
        <v>1989-90</v>
      </c>
      <c r="C53" s="18">
        <f>LARGE('datemar &amp; datesep kaf'!$B$5:$B$94,'datemar &amp; datesep kaf rank'!$A53)</f>
        <v>6452.639758026</v>
      </c>
      <c r="D53" s="5" t="str">
        <f>VLOOKUP(E53,'datemar &amp; datesep kaf'!$C$5:$O$94,13,FALSE)</f>
        <v>1950-51</v>
      </c>
      <c r="E53" s="18">
        <f>LARGE('datemar &amp; datesep kaf'!$C$5:$C$94,'datemar &amp; datesep kaf rank'!$A53)</f>
        <v>4455.3995023440002</v>
      </c>
      <c r="F53" s="5" t="str">
        <f>VLOOKUP(G53,'datemar &amp; datesep kaf'!$D$5:$O$94,12,FALSE)</f>
        <v>1985-86</v>
      </c>
      <c r="G53" s="18">
        <f>LARGE('datemar &amp; datesep kaf'!$D$5:$D$94,'datemar &amp; datesep kaf rank'!$A53)</f>
        <v>3149.585336436</v>
      </c>
      <c r="H53" s="5" t="str">
        <f>VLOOKUP(I53,'datemar &amp; datesep kaf'!$E$5:$O$94,11,FALSE)</f>
        <v>2002-03</v>
      </c>
      <c r="I53" s="18">
        <f>LARGE('datemar &amp; datesep kaf'!$E$5:$E$94,'datemar &amp; datesep kaf rank'!$A53)</f>
        <v>2226.9499991339999</v>
      </c>
      <c r="J53" s="5" t="str">
        <f>VLOOKUP(K53,'datemar &amp; datesep kaf'!$F$5:$O$94,10,FALSE)</f>
        <v>1965-66</v>
      </c>
      <c r="K53" s="18">
        <f>LARGE('datemar &amp; datesep kaf'!$F$5:$F$94,'datemar &amp; datesep kaf rank'!$A53)</f>
        <v>1567.142420571</v>
      </c>
      <c r="L53" s="5" t="str">
        <f>VLOOKUP(M53,'datemar &amp; datesep kaf'!$G$5:$O$94,9,FALSE)</f>
        <v>2001-02</v>
      </c>
      <c r="M53" s="18">
        <f>LARGE('datemar &amp; datesep kaf'!$G$5:$G$94,'datemar &amp; datesep kaf rank'!$A53)</f>
        <v>1003.441945842</v>
      </c>
      <c r="N53" s="5" t="str">
        <f>VLOOKUP(O53,'datemar &amp; datesep kaf'!$H$5:$O$94,8,FALSE)</f>
        <v>1972-73</v>
      </c>
      <c r="O53" s="18">
        <f>LARGE('datemar &amp; datesep kaf'!$H$5:$H$94,'datemar &amp; datesep kaf rank'!$A53)</f>
        <v>555.78642543900003</v>
      </c>
      <c r="P53" s="5" t="str">
        <f>VLOOKUP(Q53,'datemar &amp; datesep kaf'!$I$5:$O$94,7,FALSE)</f>
        <v>1993-94</v>
      </c>
      <c r="Q53" s="18">
        <f>LARGE('datemar &amp; datesep kaf'!$I$5:$I$94,'datemar &amp; datesep kaf rank'!$A53)</f>
        <v>24536.347509638999</v>
      </c>
      <c r="R53" s="5" t="str">
        <f>VLOOKUP(S53,'datemar &amp; datesep kaf'!$J$5:$O$94,6,FALSE)</f>
        <v>2017-18</v>
      </c>
      <c r="S53" s="18">
        <f>LARGE('datemar &amp; datesep kaf'!$J$5:$J$94,'datemar &amp; datesep kaf rank'!$A53)</f>
        <v>22998.576327636001</v>
      </c>
      <c r="T53" s="5" t="str">
        <f>VLOOKUP(U53,'datemar &amp; datesep kaf'!$K$5:$O$94,5,FALSE)</f>
        <v>2013-14</v>
      </c>
      <c r="U53" s="18">
        <f>LARGE('datemar &amp; datesep kaf'!$K$5:$K$94,'datemar &amp; datesep kaf rank'!$A53)</f>
        <v>18223.455184389</v>
      </c>
      <c r="V53" s="5" t="str">
        <f>VLOOKUP(W53,'datemar &amp; datesep kaf'!$L$5:$O$94,4,FALSE)</f>
        <v>1938-39</v>
      </c>
      <c r="W53" s="18">
        <f>LARGE('datemar &amp; datesep kaf'!$L$5:$L$94,'datemar &amp; datesep kaf rank'!$A53)</f>
        <v>11336.851806273</v>
      </c>
      <c r="X53" s="5" t="str">
        <f>VLOOKUP(Y53,'datemar &amp; datesep kaf'!$M$5:$O$94,3,FALSE)</f>
        <v>1955-56</v>
      </c>
      <c r="Y53" s="18">
        <f>LARGE('datemar &amp; datesep kaf'!$M$5:$M$94,'datemar &amp; datesep kaf rank'!$A53)</f>
        <v>5566.1591301119997</v>
      </c>
      <c r="Z53" s="5" t="str">
        <f>VLOOKUP(AA53,'datemar &amp; datesep kaf'!$N$5:$O$94,2,FALSE)</f>
        <v>1982-83</v>
      </c>
      <c r="AA53" s="18">
        <f>LARGE('datemar &amp; datesep kaf'!$N$5:$N$94,'datemar &amp; datesep kaf rank'!$A53)</f>
        <v>2004.39661905</v>
      </c>
    </row>
    <row r="54" spans="1:27" x14ac:dyDescent="0.2">
      <c r="A54" s="5">
        <v>49</v>
      </c>
      <c r="B54" s="5" t="str">
        <f>VLOOKUP(C54,'datemar &amp; datesep kaf'!$B$5:$O$94,14,FALSE)</f>
        <v>1973-74</v>
      </c>
      <c r="C54" s="18">
        <f>LARGE('datemar &amp; datesep kaf'!$B$5:$B$94,'datemar &amp; datesep kaf rank'!$A54)</f>
        <v>6430.595461332</v>
      </c>
      <c r="D54" s="5" t="str">
        <f>VLOOKUP(E54,'datemar &amp; datesep kaf'!$C$5:$O$94,13,FALSE)</f>
        <v>1985-86</v>
      </c>
      <c r="E54" s="18">
        <f>LARGE('datemar &amp; datesep kaf'!$C$5:$C$94,'datemar &amp; datesep kaf rank'!$A54)</f>
        <v>4428.0355364279994</v>
      </c>
      <c r="F54" s="5" t="str">
        <f>VLOOKUP(G54,'datemar &amp; datesep kaf'!$D$5:$O$94,12,FALSE)</f>
        <v>1998-99</v>
      </c>
      <c r="G54" s="18">
        <f>LARGE('datemar &amp; datesep kaf'!$D$5:$D$94,'datemar &amp; datesep kaf rank'!$A54)</f>
        <v>3128.9473206810003</v>
      </c>
      <c r="H54" s="5" t="str">
        <f>VLOOKUP(I54,'datemar &amp; datesep kaf'!$E$5:$O$94,11,FALSE)</f>
        <v>1940-41</v>
      </c>
      <c r="I54" s="18">
        <f>LARGE('datemar &amp; datesep kaf'!$E$5:$E$94,'datemar &amp; datesep kaf rank'!$A54)</f>
        <v>2224.4924785650001</v>
      </c>
      <c r="J54" s="5" t="str">
        <f>VLOOKUP(K54,'datemar &amp; datesep kaf'!$F$5:$O$94,10,FALSE)</f>
        <v>2009-10</v>
      </c>
      <c r="K54" s="18">
        <f>LARGE('datemar &amp; datesep kaf'!$F$5:$F$94,'datemar &amp; datesep kaf rank'!$A54)</f>
        <v>1562.9771314709999</v>
      </c>
      <c r="L54" s="5" t="str">
        <f>VLOOKUP(M54,'datemar &amp; datesep kaf'!$G$5:$O$94,9,FALSE)</f>
        <v>1965-66</v>
      </c>
      <c r="M54" s="18">
        <f>LARGE('datemar &amp; datesep kaf'!$G$5:$G$94,'datemar &amp; datesep kaf rank'!$A54)</f>
        <v>993.03269003399998</v>
      </c>
      <c r="N54" s="5" t="str">
        <f>VLOOKUP(O54,'datemar &amp; datesep kaf'!$H$5:$O$94,8,FALSE)</f>
        <v>1975-76</v>
      </c>
      <c r="O54" s="18">
        <f>LARGE('datemar &amp; datesep kaf'!$H$5:$H$94,'datemar &amp; datesep kaf rank'!$A54)</f>
        <v>548.03898771299998</v>
      </c>
      <c r="P54" s="5" t="str">
        <f>VLOOKUP(Q54,'datemar &amp; datesep kaf'!$I$5:$O$94,7,FALSE)</f>
        <v>1985-86</v>
      </c>
      <c r="Q54" s="18">
        <f>LARGE('datemar &amp; datesep kaf'!$I$5:$I$94,'datemar &amp; datesep kaf rank'!$A54)</f>
        <v>24399.904539548999</v>
      </c>
      <c r="R54" s="5" t="str">
        <f>VLOOKUP(S54,'datemar &amp; datesep kaf'!$J$5:$O$94,6,FALSE)</f>
        <v>1982-83</v>
      </c>
      <c r="S54" s="18">
        <f>LARGE('datemar &amp; datesep kaf'!$J$5:$J$94,'datemar &amp; datesep kaf rank'!$A54)</f>
        <v>22969.990543584001</v>
      </c>
      <c r="T54" s="5" t="str">
        <f>VLOOKUP(U54,'datemar &amp; datesep kaf'!$K$5:$O$94,5,FALSE)</f>
        <v>1939-40</v>
      </c>
      <c r="U54" s="18">
        <f>LARGE('datemar &amp; datesep kaf'!$K$5:$K$94,'datemar &amp; datesep kaf rank'!$A54)</f>
        <v>18214.900473965998</v>
      </c>
      <c r="V54" s="5" t="str">
        <f>VLOOKUP(W54,'datemar &amp; datesep kaf'!$L$5:$O$94,4,FALSE)</f>
        <v>1960-61</v>
      </c>
      <c r="W54" s="18">
        <f>LARGE('datemar &amp; datesep kaf'!$L$5:$L$94,'datemar &amp; datesep kaf rank'!$A54)</f>
        <v>11233.356272964</v>
      </c>
      <c r="X54" s="5" t="str">
        <f>VLOOKUP(Y54,'datemar &amp; datesep kaf'!$M$5:$O$94,3,FALSE)</f>
        <v>1976-77</v>
      </c>
      <c r="Y54" s="18">
        <f>LARGE('datemar &amp; datesep kaf'!$M$5:$M$94,'datemar &amp; datesep kaf rank'!$A54)</f>
        <v>5545.6996267470004</v>
      </c>
      <c r="Z54" s="5" t="str">
        <f>VLOOKUP(AA54,'datemar &amp; datesep kaf'!$N$5:$O$94,2,FALSE)</f>
        <v>1938-39</v>
      </c>
      <c r="AA54" s="18">
        <f>LARGE('datemar &amp; datesep kaf'!$N$5:$N$94,'datemar &amp; datesep kaf rank'!$A54)</f>
        <v>1969.64620713</v>
      </c>
    </row>
    <row r="55" spans="1:27" x14ac:dyDescent="0.2">
      <c r="A55" s="5">
        <v>50</v>
      </c>
      <c r="B55" s="5" t="str">
        <f>VLOOKUP(C55,'datemar &amp; datesep kaf'!$B$5:$O$94,14,FALSE)</f>
        <v>2010-11</v>
      </c>
      <c r="C55" s="18">
        <f>LARGE('datemar &amp; datesep kaf'!$B$5:$B$94,'datemar &amp; datesep kaf rank'!$A55)</f>
        <v>6419.9442220620003</v>
      </c>
      <c r="D55" s="5" t="str">
        <f>VLOOKUP(E55,'datemar &amp; datesep kaf'!$C$5:$O$94,13,FALSE)</f>
        <v>2010-11</v>
      </c>
      <c r="E55" s="18">
        <f>LARGE('datemar &amp; datesep kaf'!$C$5:$C$94,'datemar &amp; datesep kaf rank'!$A55)</f>
        <v>4411.3823139119995</v>
      </c>
      <c r="F55" s="5" t="str">
        <f>VLOOKUP(G55,'datemar &amp; datesep kaf'!$D$5:$O$94,12,FALSE)</f>
        <v>2007-08</v>
      </c>
      <c r="G55" s="18">
        <f>LARGE('datemar &amp; datesep kaf'!$D$5:$D$94,'datemar &amp; datesep kaf rank'!$A55)</f>
        <v>3113.7955857119996</v>
      </c>
      <c r="H55" s="5" t="str">
        <f>VLOOKUP(I55,'datemar &amp; datesep kaf'!$E$5:$O$94,11,FALSE)</f>
        <v>2010-11</v>
      </c>
      <c r="I55" s="18">
        <f>LARGE('datemar &amp; datesep kaf'!$E$5:$E$94,'datemar &amp; datesep kaf rank'!$A55)</f>
        <v>2220.1744621980001</v>
      </c>
      <c r="J55" s="5" t="str">
        <f>VLOOKUP(K55,'datemar &amp; datesep kaf'!$F$5:$O$94,10,FALSE)</f>
        <v>1978-79</v>
      </c>
      <c r="K55" s="18">
        <f>LARGE('datemar &amp; datesep kaf'!$F$5:$F$94,'datemar &amp; datesep kaf rank'!$A55)</f>
        <v>1562.314652157</v>
      </c>
      <c r="L55" s="5" t="str">
        <f>VLOOKUP(M55,'datemar &amp; datesep kaf'!$G$5:$O$94,9,FALSE)</f>
        <v>1958-59</v>
      </c>
      <c r="M55" s="18">
        <f>LARGE('datemar &amp; datesep kaf'!$G$5:$G$94,'datemar &amp; datesep kaf rank'!$A55)</f>
        <v>988.91698770899995</v>
      </c>
      <c r="N55" s="5" t="str">
        <f>VLOOKUP(O55,'datemar &amp; datesep kaf'!$H$5:$O$94,8,FALSE)</f>
        <v>1958-59</v>
      </c>
      <c r="O55" s="18">
        <f>LARGE('datemar &amp; datesep kaf'!$H$5:$H$94,'datemar &amp; datesep kaf rank'!$A55)</f>
        <v>544.84163246100002</v>
      </c>
      <c r="P55" s="5" t="str">
        <f>VLOOKUP(Q55,'datemar &amp; datesep kaf'!$I$5:$O$94,7,FALSE)</f>
        <v>2013-14</v>
      </c>
      <c r="Q55" s="18">
        <f>LARGE('datemar &amp; datesep kaf'!$I$5:$I$94,'datemar &amp; datesep kaf rank'!$A55)</f>
        <v>24303.533634071999</v>
      </c>
      <c r="R55" s="5" t="str">
        <f>VLOOKUP(S55,'datemar &amp; datesep kaf'!$J$5:$O$94,6,FALSE)</f>
        <v>1950-51</v>
      </c>
      <c r="S55" s="18">
        <f>LARGE('datemar &amp; datesep kaf'!$J$5:$J$94,'datemar &amp; datesep kaf rank'!$A55)</f>
        <v>22875.061621523997</v>
      </c>
      <c r="T55" s="5" t="str">
        <f>VLOOKUP(U55,'datemar &amp; datesep kaf'!$K$5:$O$94,5,FALSE)</f>
        <v>1933-34</v>
      </c>
      <c r="U55" s="18">
        <f>LARGE('datemar &amp; datesep kaf'!$K$5:$K$94,'datemar &amp; datesep kaf rank'!$A55)</f>
        <v>18176.413202682001</v>
      </c>
      <c r="V55" s="5" t="str">
        <f>VLOOKUP(W55,'datemar &amp; datesep kaf'!$L$5:$O$94,4,FALSE)</f>
        <v>1946-47</v>
      </c>
      <c r="W55" s="18">
        <f>LARGE('datemar &amp; datesep kaf'!$L$5:$L$94,'datemar &amp; datesep kaf rank'!$A55)</f>
        <v>11208.765199506</v>
      </c>
      <c r="X55" s="5" t="str">
        <f>VLOOKUP(Y55,'datemar &amp; datesep kaf'!$M$5:$O$94,3,FALSE)</f>
        <v>1941-42</v>
      </c>
      <c r="Y55" s="18">
        <f>LARGE('datemar &amp; datesep kaf'!$M$5:$M$94,'datemar &amp; datesep kaf rank'!$A55)</f>
        <v>5537.2341725189999</v>
      </c>
      <c r="Z55" s="5" t="str">
        <f>VLOOKUP(AA55,'datemar &amp; datesep kaf'!$N$5:$O$94,2,FALSE)</f>
        <v>1945-46</v>
      </c>
      <c r="AA55" s="18">
        <f>LARGE('datemar &amp; datesep kaf'!$N$5:$N$94,'datemar &amp; datesep kaf rank'!$A55)</f>
        <v>1965.6594304199998</v>
      </c>
    </row>
    <row r="56" spans="1:27" x14ac:dyDescent="0.2">
      <c r="A56" s="5">
        <v>51</v>
      </c>
      <c r="B56" s="5" t="str">
        <f>VLOOKUP(C56,'datemar &amp; datesep kaf'!$B$5:$O$94,14,FALSE)</f>
        <v>1991-92</v>
      </c>
      <c r="C56" s="18">
        <f>LARGE('datemar &amp; datesep kaf'!$B$5:$B$94,'datemar &amp; datesep kaf rank'!$A56)</f>
        <v>6380.3640582569997</v>
      </c>
      <c r="D56" s="5" t="str">
        <f>VLOOKUP(E56,'datemar &amp; datesep kaf'!$C$5:$O$94,13,FALSE)</f>
        <v>2007-08</v>
      </c>
      <c r="E56" s="18">
        <f>LARGE('datemar &amp; datesep kaf'!$C$5:$C$94,'datemar &amp; datesep kaf rank'!$A56)</f>
        <v>4395.9350417639998</v>
      </c>
      <c r="F56" s="5" t="str">
        <f>VLOOKUP(G56,'datemar &amp; datesep kaf'!$D$5:$O$94,12,FALSE)</f>
        <v>1972-73</v>
      </c>
      <c r="G56" s="18">
        <f>LARGE('datemar &amp; datesep kaf'!$D$5:$D$94,'datemar &amp; datesep kaf rank'!$A56)</f>
        <v>3052.28418306</v>
      </c>
      <c r="H56" s="5" t="str">
        <f>VLOOKUP(I56,'datemar &amp; datesep kaf'!$E$5:$O$94,11,FALSE)</f>
        <v>1964-65</v>
      </c>
      <c r="I56" s="18">
        <f>LARGE('datemar &amp; datesep kaf'!$E$5:$E$94,'datemar &amp; datesep kaf rank'!$A56)</f>
        <v>2217.7109912160004</v>
      </c>
      <c r="J56" s="5" t="str">
        <f>VLOOKUP(K56,'datemar &amp; datesep kaf'!$F$5:$O$94,10,FALSE)</f>
        <v>1964-65</v>
      </c>
      <c r="K56" s="18">
        <f>LARGE('datemar &amp; datesep kaf'!$F$5:$F$94,'datemar &amp; datesep kaf rank'!$A56)</f>
        <v>1557.5801068800001</v>
      </c>
      <c r="L56" s="5" t="str">
        <f>VLOOKUP(M56,'datemar &amp; datesep kaf'!$G$5:$O$94,9,FALSE)</f>
        <v>1972-73</v>
      </c>
      <c r="M56" s="18">
        <f>LARGE('datemar &amp; datesep kaf'!$G$5:$G$94,'datemar &amp; datesep kaf rank'!$A56)</f>
        <v>980.14607894699998</v>
      </c>
      <c r="N56" s="5" t="str">
        <f>VLOOKUP(O56,'datemar &amp; datesep kaf'!$H$5:$O$94,8,FALSE)</f>
        <v>1965-66</v>
      </c>
      <c r="O56" s="18">
        <f>LARGE('datemar &amp; datesep kaf'!$H$5:$H$94,'datemar &amp; datesep kaf rank'!$A56)</f>
        <v>541.45981440599996</v>
      </c>
      <c r="P56" s="5" t="str">
        <f>VLOOKUP(Q56,'datemar &amp; datesep kaf'!$I$5:$O$94,7,FALSE)</f>
        <v>2017-18</v>
      </c>
      <c r="Q56" s="18">
        <f>LARGE('datemar &amp; datesep kaf'!$I$5:$I$94,'datemar &amp; datesep kaf rank'!$A56)</f>
        <v>24264.407685126</v>
      </c>
      <c r="R56" s="5" t="str">
        <f>VLOOKUP(S56,'datemar &amp; datesep kaf'!$J$5:$O$94,6,FALSE)</f>
        <v>1929-30</v>
      </c>
      <c r="S56" s="18">
        <f>LARGE('datemar &amp; datesep kaf'!$J$5:$J$94,'datemar &amp; datesep kaf rank'!$A56)</f>
        <v>22863.785588889001</v>
      </c>
      <c r="T56" s="5" t="str">
        <f>VLOOKUP(U56,'datemar &amp; datesep kaf'!$K$5:$O$94,5,FALSE)</f>
        <v>1952-53</v>
      </c>
      <c r="U56" s="18">
        <f>LARGE('datemar &amp; datesep kaf'!$K$5:$K$94,'datemar &amp; datesep kaf rank'!$A56)</f>
        <v>18015.123291374999</v>
      </c>
      <c r="V56" s="5" t="str">
        <f>VLOOKUP(W56,'datemar &amp; datesep kaf'!$L$5:$O$94,4,FALSE)</f>
        <v>1993-94</v>
      </c>
      <c r="W56" s="18">
        <f>LARGE('datemar &amp; datesep kaf'!$L$5:$L$94,'datemar &amp; datesep kaf rank'!$A56)</f>
        <v>11156.720903937001</v>
      </c>
      <c r="X56" s="5" t="str">
        <f>VLOOKUP(Y56,'datemar &amp; datesep kaf'!$M$5:$O$94,3,FALSE)</f>
        <v>1945-46</v>
      </c>
      <c r="Y56" s="18">
        <f>LARGE('datemar &amp; datesep kaf'!$M$5:$M$94,'datemar &amp; datesep kaf rank'!$A56)</f>
        <v>5518.4130162000001</v>
      </c>
      <c r="Z56" s="5" t="str">
        <f>VLOOKUP(AA56,'datemar &amp; datesep kaf'!$N$5:$O$94,2,FALSE)</f>
        <v>1946-47</v>
      </c>
      <c r="AA56" s="18">
        <f>LARGE('datemar &amp; datesep kaf'!$N$5:$N$94,'datemar &amp; datesep kaf rank'!$A56)</f>
        <v>1956.97182744</v>
      </c>
    </row>
    <row r="57" spans="1:27" x14ac:dyDescent="0.2">
      <c r="A57" s="5">
        <v>52</v>
      </c>
      <c r="B57" s="5" t="str">
        <f>VLOOKUP(C57,'datemar &amp; datesep kaf'!$B$5:$O$94,14,FALSE)</f>
        <v>1938-39</v>
      </c>
      <c r="C57" s="18">
        <f>LARGE('datemar &amp; datesep kaf'!$B$5:$B$94,'datemar &amp; datesep kaf rank'!$A57)</f>
        <v>6305.4523255289996</v>
      </c>
      <c r="D57" s="5" t="str">
        <f>VLOOKUP(E57,'datemar &amp; datesep kaf'!$C$5:$O$94,13,FALSE)</f>
        <v>1991-92</v>
      </c>
      <c r="E57" s="18">
        <f>LARGE('datemar &amp; datesep kaf'!$C$5:$C$94,'datemar &amp; datesep kaf rank'!$A57)</f>
        <v>4293.9707480670004</v>
      </c>
      <c r="F57" s="5" t="str">
        <f>VLOOKUP(G57,'datemar &amp; datesep kaf'!$D$5:$O$94,12,FALSE)</f>
        <v>2010-11</v>
      </c>
      <c r="G57" s="18">
        <f>LARGE('datemar &amp; datesep kaf'!$D$5:$D$94,'datemar &amp; datesep kaf rank'!$A57)</f>
        <v>3039.9628612079996</v>
      </c>
      <c r="H57" s="5" t="str">
        <f>VLOOKUP(I57,'datemar &amp; datesep kaf'!$E$5:$O$94,11,FALSE)</f>
        <v>2008-09</v>
      </c>
      <c r="I57" s="18">
        <f>LARGE('datemar &amp; datesep kaf'!$E$5:$E$94,'datemar &amp; datesep kaf rank'!$A57)</f>
        <v>2205.9767767799999</v>
      </c>
      <c r="J57" s="5" t="str">
        <f>VLOOKUP(K57,'datemar &amp; datesep kaf'!$F$5:$O$94,10,FALSE)</f>
        <v>2008-09</v>
      </c>
      <c r="K57" s="18">
        <f>LARGE('datemar &amp; datesep kaf'!$F$5:$F$94,'datemar &amp; datesep kaf rank'!$A57)</f>
        <v>1541.849198379</v>
      </c>
      <c r="L57" s="5" t="str">
        <f>VLOOKUP(M57,'datemar &amp; datesep kaf'!$G$5:$O$94,9,FALSE)</f>
        <v>2009-10</v>
      </c>
      <c r="M57" s="18">
        <f>LARGE('datemar &amp; datesep kaf'!$G$5:$G$94,'datemar &amp; datesep kaf rank'!$A57)</f>
        <v>977.30773194599999</v>
      </c>
      <c r="N57" s="5" t="str">
        <f>VLOOKUP(O57,'datemar &amp; datesep kaf'!$H$5:$O$94,8,FALSE)</f>
        <v>1992-93</v>
      </c>
      <c r="O57" s="18">
        <f>LARGE('datemar &amp; datesep kaf'!$H$5:$H$94,'datemar &amp; datesep kaf rank'!$A57)</f>
        <v>537.89353354800005</v>
      </c>
      <c r="P57" s="5" t="str">
        <f>VLOOKUP(Q57,'datemar &amp; datesep kaf'!$I$5:$O$94,7,FALSE)</f>
        <v>1950-51</v>
      </c>
      <c r="Q57" s="18">
        <f>LARGE('datemar &amp; datesep kaf'!$I$5:$I$94,'datemar &amp; datesep kaf rank'!$A57)</f>
        <v>24094.479757614001</v>
      </c>
      <c r="R57" s="5" t="str">
        <f>VLOOKUP(S57,'datemar &amp; datesep kaf'!$J$5:$O$94,6,FALSE)</f>
        <v>1930-31</v>
      </c>
      <c r="S57" s="18">
        <f>LARGE('datemar &amp; datesep kaf'!$J$5:$J$94,'datemar &amp; datesep kaf rank'!$A57)</f>
        <v>22660.475844446999</v>
      </c>
      <c r="T57" s="5" t="str">
        <f>VLOOKUP(U57,'datemar &amp; datesep kaf'!$K$5:$O$94,5,FALSE)</f>
        <v>1935-36</v>
      </c>
      <c r="U57" s="18">
        <f>LARGE('datemar &amp; datesep kaf'!$K$5:$K$94,'datemar &amp; datesep kaf rank'!$A57)</f>
        <v>17901.680651000999</v>
      </c>
      <c r="V57" s="5" t="str">
        <f>VLOOKUP(W57,'datemar &amp; datesep kaf'!$L$5:$O$94,4,FALSE)</f>
        <v>1951-52</v>
      </c>
      <c r="W57" s="18">
        <f>LARGE('datemar &amp; datesep kaf'!$L$5:$L$94,'datemar &amp; datesep kaf rank'!$A57)</f>
        <v>11053.560577227001</v>
      </c>
      <c r="X57" s="5" t="str">
        <f>VLOOKUP(Y57,'datemar &amp; datesep kaf'!$M$5:$O$94,3,FALSE)</f>
        <v>2011-12</v>
      </c>
      <c r="Y57" s="18">
        <f>LARGE('datemar &amp; datesep kaf'!$M$5:$M$94,'datemar &amp; datesep kaf rank'!$A57)</f>
        <v>5508.2437603829994</v>
      </c>
      <c r="Z57" s="5" t="str">
        <f>VLOOKUP(AA57,'datemar &amp; datesep kaf'!$N$5:$O$94,2,FALSE)</f>
        <v>2010-11</v>
      </c>
      <c r="AA57" s="18">
        <f>LARGE('datemar &amp; datesep kaf'!$N$5:$N$94,'datemar &amp; datesep kaf rank'!$A57)</f>
        <v>1938.16852236</v>
      </c>
    </row>
    <row r="58" spans="1:27" x14ac:dyDescent="0.2">
      <c r="A58" s="5">
        <v>53</v>
      </c>
      <c r="B58" s="5" t="str">
        <f>VLOOKUP(C58,'datemar &amp; datesep kaf'!$B$5:$O$94,14,FALSE)</f>
        <v>1948-49</v>
      </c>
      <c r="C58" s="18">
        <f>LARGE('datemar &amp; datesep kaf'!$B$5:$B$94,'datemar &amp; datesep kaf rank'!$A58)</f>
        <v>6244.5657162419993</v>
      </c>
      <c r="D58" s="5" t="str">
        <f>VLOOKUP(E58,'datemar &amp; datesep kaf'!$C$5:$O$94,13,FALSE)</f>
        <v>1944-45</v>
      </c>
      <c r="E58" s="18">
        <f>LARGE('datemar &amp; datesep kaf'!$C$5:$C$94,'datemar &amp; datesep kaf rank'!$A58)</f>
        <v>4290.5809961280002</v>
      </c>
      <c r="F58" s="5" t="str">
        <f>VLOOKUP(G58,'datemar &amp; datesep kaf'!$D$5:$O$94,12,FALSE)</f>
        <v>1940-41</v>
      </c>
      <c r="G58" s="18">
        <f>LARGE('datemar &amp; datesep kaf'!$D$5:$D$94,'datemar &amp; datesep kaf rank'!$A58)</f>
        <v>3025.953605535</v>
      </c>
      <c r="H58" s="5" t="str">
        <f>VLOOKUP(I58,'datemar &amp; datesep kaf'!$E$5:$O$94,11,FALSE)</f>
        <v>1941-42</v>
      </c>
      <c r="I58" s="18">
        <f>LARGE('datemar &amp; datesep kaf'!$E$5:$E$94,'datemar &amp; datesep kaf rank'!$A58)</f>
        <v>2202.6187603769999</v>
      </c>
      <c r="J58" s="5" t="str">
        <f>VLOOKUP(K58,'datemar &amp; datesep kaf'!$F$5:$O$94,10,FALSE)</f>
        <v>1977-78</v>
      </c>
      <c r="K58" s="18">
        <f>LARGE('datemar &amp; datesep kaf'!$F$5:$F$94,'datemar &amp; datesep kaf rank'!$A58)</f>
        <v>1530.6247359899999</v>
      </c>
      <c r="L58" s="5" t="str">
        <f>VLOOKUP(M58,'datemar &amp; datesep kaf'!$G$5:$O$94,9,FALSE)</f>
        <v>1929-30</v>
      </c>
      <c r="M58" s="18">
        <f>LARGE('datemar &amp; datesep kaf'!$G$5:$G$94,'datemar &amp; datesep kaf rank'!$A58)</f>
        <v>977.08558319399992</v>
      </c>
      <c r="N58" s="5" t="str">
        <f>VLOOKUP(O58,'datemar &amp; datesep kaf'!$H$5:$O$94,8,FALSE)</f>
        <v>2017-18</v>
      </c>
      <c r="O58" s="18">
        <f>LARGE('datemar &amp; datesep kaf'!$H$5:$H$94,'datemar &amp; datesep kaf rank'!$A58)</f>
        <v>537.70907074500008</v>
      </c>
      <c r="P58" s="5" t="str">
        <f>VLOOKUP(Q58,'datemar &amp; datesep kaf'!$I$5:$O$94,7,FALSE)</f>
        <v>1951-52</v>
      </c>
      <c r="Q58" s="18">
        <f>LARGE('datemar &amp; datesep kaf'!$I$5:$I$94,'datemar &amp; datesep kaf rank'!$A58)</f>
        <v>23944.055300445001</v>
      </c>
      <c r="R58" s="5" t="str">
        <f>VLOOKUP(S58,'datemar &amp; datesep kaf'!$J$5:$O$94,6,FALSE)</f>
        <v>1937-38</v>
      </c>
      <c r="S58" s="18">
        <f>LARGE('datemar &amp; datesep kaf'!$J$5:$J$94,'datemar &amp; datesep kaf rank'!$A58)</f>
        <v>22563.063616694999</v>
      </c>
      <c r="T58" s="5" t="str">
        <f>VLOOKUP(U58,'datemar &amp; datesep kaf'!$K$5:$O$94,5,FALSE)</f>
        <v>2016-17</v>
      </c>
      <c r="U58" s="18">
        <f>LARGE('datemar &amp; datesep kaf'!$K$5:$K$94,'datemar &amp; datesep kaf rank'!$A58)</f>
        <v>17788.844952752999</v>
      </c>
      <c r="V58" s="5" t="str">
        <f>VLOOKUP(W58,'datemar &amp; datesep kaf'!$L$5:$O$94,4,FALSE)</f>
        <v>1928-29</v>
      </c>
      <c r="W58" s="18">
        <f>LARGE('datemar &amp; datesep kaf'!$L$5:$L$94,'datemar &amp; datesep kaf rank'!$A58)</f>
        <v>11011.604215163999</v>
      </c>
      <c r="X58" s="5" t="str">
        <f>VLOOKUP(Y58,'datemar &amp; datesep kaf'!$M$5:$O$94,3,FALSE)</f>
        <v>1968-69</v>
      </c>
      <c r="Y58" s="18">
        <f>LARGE('datemar &amp; datesep kaf'!$M$5:$M$94,'datemar &amp; datesep kaf rank'!$A58)</f>
        <v>5493.2923559849996</v>
      </c>
      <c r="Z58" s="5" t="str">
        <f>VLOOKUP(AA58,'datemar &amp; datesep kaf'!$N$5:$O$94,2,FALSE)</f>
        <v>1979-80</v>
      </c>
      <c r="AA58" s="18">
        <f>LARGE('datemar &amp; datesep kaf'!$N$5:$N$94,'datemar &amp; datesep kaf rank'!$A58)</f>
        <v>1931.68257219</v>
      </c>
    </row>
    <row r="59" spans="1:27" x14ac:dyDescent="0.2">
      <c r="A59" s="5">
        <v>54</v>
      </c>
      <c r="B59" s="5" t="str">
        <f>VLOOKUP(C59,'datemar &amp; datesep kaf'!$B$5:$O$94,14,FALSE)</f>
        <v>1992-93</v>
      </c>
      <c r="C59" s="18">
        <f>LARGE('datemar &amp; datesep kaf'!$B$5:$B$94,'datemar &amp; datesep kaf rank'!$A59)</f>
        <v>6191.6090240129997</v>
      </c>
      <c r="D59" s="5" t="str">
        <f>VLOOKUP(E59,'datemar &amp; datesep kaf'!$C$5:$O$94,13,FALSE)</f>
        <v>1961-62</v>
      </c>
      <c r="E59" s="18">
        <f>LARGE('datemar &amp; datesep kaf'!$C$5:$C$94,'datemar &amp; datesep kaf rank'!$A59)</f>
        <v>4267.9634763149998</v>
      </c>
      <c r="F59" s="5" t="str">
        <f>VLOOKUP(G59,'datemar &amp; datesep kaf'!$D$5:$O$94,12,FALSE)</f>
        <v>1957-58</v>
      </c>
      <c r="G59" s="18">
        <f>LARGE('datemar &amp; datesep kaf'!$D$5:$D$94,'datemar &amp; datesep kaf rank'!$A59)</f>
        <v>3011.4127796339999</v>
      </c>
      <c r="H59" s="5" t="str">
        <f>VLOOKUP(I59,'datemar &amp; datesep kaf'!$E$5:$O$94,11,FALSE)</f>
        <v>2017-18</v>
      </c>
      <c r="I59" s="18">
        <f>LARGE('datemar &amp; datesep kaf'!$E$5:$E$94,'datemar &amp; datesep kaf rank'!$A59)</f>
        <v>2171.1172739550002</v>
      </c>
      <c r="J59" s="5" t="str">
        <f>VLOOKUP(K59,'datemar &amp; datesep kaf'!$F$5:$O$94,10,FALSE)</f>
        <v>1937-38</v>
      </c>
      <c r="K59" s="18">
        <f>LARGE('datemar &amp; datesep kaf'!$F$5:$F$94,'datemar &amp; datesep kaf rank'!$A59)</f>
        <v>1500.9996131339999</v>
      </c>
      <c r="L59" s="5" t="str">
        <f>VLOOKUP(M59,'datemar &amp; datesep kaf'!$G$5:$O$94,9,FALSE)</f>
        <v>2013-14</v>
      </c>
      <c r="M59" s="18">
        <f>LARGE('datemar &amp; datesep kaf'!$G$5:$G$94,'datemar &amp; datesep kaf rank'!$A59)</f>
        <v>972.00789743400003</v>
      </c>
      <c r="N59" s="5" t="str">
        <f>VLOOKUP(O59,'datemar &amp; datesep kaf'!$H$5:$O$94,8,FALSE)</f>
        <v>1953-54</v>
      </c>
      <c r="O59" s="18">
        <f>LARGE('datemar &amp; datesep kaf'!$H$5:$H$94,'datemar &amp; datesep kaf rank'!$A59)</f>
        <v>534.32725269000002</v>
      </c>
      <c r="P59" s="5" t="str">
        <f>VLOOKUP(Q59,'datemar &amp; datesep kaf'!$I$5:$O$94,7,FALSE)</f>
        <v>1937-38</v>
      </c>
      <c r="Q59" s="18">
        <f>LARGE('datemar &amp; datesep kaf'!$I$5:$I$94,'datemar &amp; datesep kaf rank'!$A59)</f>
        <v>23895.004062615</v>
      </c>
      <c r="R59" s="5" t="str">
        <f>VLOOKUP(S59,'datemar &amp; datesep kaf'!$J$5:$O$94,6,FALSE)</f>
        <v>1951-52</v>
      </c>
      <c r="S59" s="18">
        <f>LARGE('datemar &amp; datesep kaf'!$J$5:$J$94,'datemar &amp; datesep kaf rank'!$A59)</f>
        <v>22424.022299594999</v>
      </c>
      <c r="T59" s="5" t="str">
        <f>VLOOKUP(U59,'datemar &amp; datesep kaf'!$K$5:$O$94,5,FALSE)</f>
        <v>1994-95</v>
      </c>
      <c r="U59" s="18">
        <f>LARGE('datemar &amp; datesep kaf'!$K$5:$K$94,'datemar &amp; datesep kaf rank'!$A59)</f>
        <v>17687.856526788</v>
      </c>
      <c r="V59" s="5" t="str">
        <f>VLOOKUP(W59,'datemar &amp; datesep kaf'!$L$5:$O$94,4,FALSE)</f>
        <v>1947-48</v>
      </c>
      <c r="W59" s="18">
        <f>LARGE('datemar &amp; datesep kaf'!$L$5:$L$94,'datemar &amp; datesep kaf rank'!$A59)</f>
        <v>10990.841240736001</v>
      </c>
      <c r="X59" s="5" t="str">
        <f>VLOOKUP(Y59,'datemar &amp; datesep kaf'!$M$5:$O$94,3,FALSE)</f>
        <v>1988-89</v>
      </c>
      <c r="Y59" s="18">
        <f>LARGE('datemar &amp; datesep kaf'!$M$5:$M$94,'datemar &amp; datesep kaf rank'!$A59)</f>
        <v>5463.7465719689999</v>
      </c>
      <c r="Z59" s="5" t="str">
        <f>VLOOKUP(AA59,'datemar &amp; datesep kaf'!$N$5:$O$94,2,FALSE)</f>
        <v>1935-36</v>
      </c>
      <c r="AA59" s="18">
        <f>LARGE('datemar &amp; datesep kaf'!$N$5:$N$94,'datemar &amp; datesep kaf rank'!$A59)</f>
        <v>1926.62472114</v>
      </c>
    </row>
    <row r="60" spans="1:27" x14ac:dyDescent="0.2">
      <c r="A60" s="5">
        <v>55</v>
      </c>
      <c r="B60" s="5" t="str">
        <f>VLOOKUP(C60,'datemar &amp; datesep kaf'!$B$5:$O$94,14,FALSE)</f>
        <v>1956-57</v>
      </c>
      <c r="C60" s="18">
        <f>LARGE('datemar &amp; datesep kaf'!$B$5:$B$94,'datemar &amp; datesep kaf rank'!$A60)</f>
        <v>6183.0523301189996</v>
      </c>
      <c r="D60" s="5" t="str">
        <f>VLOOKUP(E60,'datemar &amp; datesep kaf'!$C$5:$O$94,13,FALSE)</f>
        <v>1963-64</v>
      </c>
      <c r="E60" s="18">
        <f>LARGE('datemar &amp; datesep kaf'!$C$5:$C$94,'datemar &amp; datesep kaf rank'!$A60)</f>
        <v>4240.6391798189998</v>
      </c>
      <c r="F60" s="5" t="str">
        <f>VLOOKUP(G60,'datemar &amp; datesep kaf'!$D$5:$O$94,12,FALSE)</f>
        <v>1992-93</v>
      </c>
      <c r="G60" s="18">
        <f>LARGE('datemar &amp; datesep kaf'!$D$5:$D$94,'datemar &amp; datesep kaf rank'!$A60)</f>
        <v>2955.0048478650001</v>
      </c>
      <c r="H60" s="5" t="str">
        <f>VLOOKUP(I60,'datemar &amp; datesep kaf'!$E$5:$O$94,11,FALSE)</f>
        <v>1968-69</v>
      </c>
      <c r="I60" s="18">
        <f>LARGE('datemar &amp; datesep kaf'!$E$5:$E$94,'datemar &amp; datesep kaf rank'!$A60)</f>
        <v>2170.3080177870002</v>
      </c>
      <c r="J60" s="5" t="str">
        <f>VLOOKUP(K60,'datemar &amp; datesep kaf'!$F$5:$O$94,10,FALSE)</f>
        <v>1950-51</v>
      </c>
      <c r="K60" s="18">
        <f>LARGE('datemar &amp; datesep kaf'!$F$5:$F$94,'datemar &amp; datesep kaf rank'!$A60)</f>
        <v>1497.016803366</v>
      </c>
      <c r="L60" s="5" t="str">
        <f>VLOOKUP(M60,'datemar &amp; datesep kaf'!$G$5:$O$94,9,FALSE)</f>
        <v>1961-62</v>
      </c>
      <c r="M60" s="18">
        <f>LARGE('datemar &amp; datesep kaf'!$G$5:$G$94,'datemar &amp; datesep kaf rank'!$A60)</f>
        <v>971.55169910400002</v>
      </c>
      <c r="N60" s="5" t="str">
        <f>VLOOKUP(O60,'datemar &amp; datesep kaf'!$H$5:$O$94,8,FALSE)</f>
        <v>1929-30</v>
      </c>
      <c r="O60" s="18">
        <f>LARGE('datemar &amp; datesep kaf'!$H$5:$H$94,'datemar &amp; datesep kaf rank'!$A60)</f>
        <v>533.34345107399997</v>
      </c>
      <c r="P60" s="5" t="str">
        <f>VLOOKUP(Q60,'datemar &amp; datesep kaf'!$I$5:$O$94,7,FALSE)</f>
        <v>1930-31</v>
      </c>
      <c r="Q60" s="18">
        <f>LARGE('datemar &amp; datesep kaf'!$I$5:$I$94,'datemar &amp; datesep kaf rank'!$A60)</f>
        <v>23615.219610296997</v>
      </c>
      <c r="R60" s="5" t="str">
        <f>VLOOKUP(S60,'datemar &amp; datesep kaf'!$J$5:$O$94,6,FALSE)</f>
        <v>1993-94</v>
      </c>
      <c r="S60" s="18">
        <f>LARGE('datemar &amp; datesep kaf'!$J$5:$J$94,'datemar &amp; datesep kaf rank'!$A60)</f>
        <v>22205.570737539001</v>
      </c>
      <c r="T60" s="5" t="str">
        <f>VLOOKUP(U60,'datemar &amp; datesep kaf'!$K$5:$O$94,5,FALSE)</f>
        <v>1928-29</v>
      </c>
      <c r="U60" s="18">
        <f>LARGE('datemar &amp; datesep kaf'!$K$5:$K$94,'datemar &amp; datesep kaf rank'!$A60)</f>
        <v>17629.058512463998</v>
      </c>
      <c r="V60" s="5" t="str">
        <f>VLOOKUP(W60,'datemar &amp; datesep kaf'!$L$5:$O$94,4,FALSE)</f>
        <v>1937-38</v>
      </c>
      <c r="W60" s="18">
        <f>LARGE('datemar &amp; datesep kaf'!$L$5:$L$94,'datemar &amp; datesep kaf rank'!$A60)</f>
        <v>10948.738101818999</v>
      </c>
      <c r="X60" s="5" t="str">
        <f>VLOOKUP(Y60,'datemar &amp; datesep kaf'!$M$5:$O$94,3,FALSE)</f>
        <v>2010-11</v>
      </c>
      <c r="Y60" s="18">
        <f>LARGE('datemar &amp; datesep kaf'!$M$5:$M$94,'datemar &amp; datesep kaf rank'!$A60)</f>
        <v>5461.7769852660003</v>
      </c>
      <c r="Z60" s="5" t="str">
        <f>VLOOKUP(AA60,'datemar &amp; datesep kaf'!$N$5:$O$94,2,FALSE)</f>
        <v>1993-94</v>
      </c>
      <c r="AA60" s="18">
        <f>LARGE('datemar &amp; datesep kaf'!$N$5:$N$94,'datemar &amp; datesep kaf rank'!$A60)</f>
        <v>1915.31893644</v>
      </c>
    </row>
    <row r="61" spans="1:27" x14ac:dyDescent="0.2">
      <c r="A61" s="5">
        <v>56</v>
      </c>
      <c r="B61" s="5" t="str">
        <f>VLOOKUP(C61,'datemar &amp; datesep kaf'!$B$5:$O$94,14,FALSE)</f>
        <v>2013-14</v>
      </c>
      <c r="C61" s="18">
        <f>LARGE('datemar &amp; datesep kaf'!$B$5:$B$94,'datemar &amp; datesep kaf rank'!$A61)</f>
        <v>6117.0106797030003</v>
      </c>
      <c r="D61" s="5" t="str">
        <f>VLOOKUP(E61,'datemar &amp; datesep kaf'!$C$5:$O$94,13,FALSE)</f>
        <v>2001-02</v>
      </c>
      <c r="E61" s="18">
        <f>LARGE('datemar &amp; datesep kaf'!$C$5:$C$94,'datemar &amp; datesep kaf rank'!$A61)</f>
        <v>4220.1439739759999</v>
      </c>
      <c r="F61" s="5" t="str">
        <f>VLOOKUP(G61,'datemar &amp; datesep kaf'!$D$5:$O$94,12,FALSE)</f>
        <v>1993-94</v>
      </c>
      <c r="G61" s="18">
        <f>LARGE('datemar &amp; datesep kaf'!$D$5:$D$94,'datemar &amp; datesep kaf rank'!$A61)</f>
        <v>2943.7307987009999</v>
      </c>
      <c r="H61" s="5" t="str">
        <f>VLOOKUP(I61,'datemar &amp; datesep kaf'!$E$5:$O$94,11,FALSE)</f>
        <v>1937-38</v>
      </c>
      <c r="I61" s="18">
        <f>LARGE('datemar &amp; datesep kaf'!$E$5:$E$94,'datemar &amp; datesep kaf rank'!$A61)</f>
        <v>2162.3602494899997</v>
      </c>
      <c r="J61" s="5" t="str">
        <f>VLOOKUP(K61,'datemar &amp; datesep kaf'!$F$5:$O$94,10,FALSE)</f>
        <v>1972-73</v>
      </c>
      <c r="K61" s="18">
        <f>LARGE('datemar &amp; datesep kaf'!$F$5:$F$94,'datemar &amp; datesep kaf rank'!$A61)</f>
        <v>1493.3215968929999</v>
      </c>
      <c r="L61" s="5" t="str">
        <f>VLOOKUP(M61,'datemar &amp; datesep kaf'!$G$5:$O$94,9,FALSE)</f>
        <v>1946-47</v>
      </c>
      <c r="M61" s="18">
        <f>LARGE('datemar &amp; datesep kaf'!$G$5:$G$94,'datemar &amp; datesep kaf rank'!$A61)</f>
        <v>971.24227762800001</v>
      </c>
      <c r="N61" s="5" t="str">
        <f>VLOOKUP(O61,'datemar &amp; datesep kaf'!$H$5:$O$94,8,FALSE)</f>
        <v>2001-02</v>
      </c>
      <c r="O61" s="18">
        <f>LARGE('datemar &amp; datesep kaf'!$H$5:$H$94,'datemar &amp; datesep kaf rank'!$A61)</f>
        <v>527.93254218600009</v>
      </c>
      <c r="P61" s="5" t="str">
        <f>VLOOKUP(Q61,'datemar &amp; datesep kaf'!$I$5:$O$94,7,FALSE)</f>
        <v>1938-39</v>
      </c>
      <c r="Q61" s="18">
        <f>LARGE('datemar &amp; datesep kaf'!$I$5:$I$94,'datemar &amp; datesep kaf rank'!$A61)</f>
        <v>23595.464239137</v>
      </c>
      <c r="R61" s="5" t="str">
        <f>VLOOKUP(S61,'datemar &amp; datesep kaf'!$J$5:$O$94,6,FALSE)</f>
        <v>2007-08</v>
      </c>
      <c r="S61" s="18">
        <f>LARGE('datemar &amp; datesep kaf'!$J$5:$J$94,'datemar &amp; datesep kaf rank'!$A61)</f>
        <v>22203.410737620001</v>
      </c>
      <c r="T61" s="5" t="str">
        <f>VLOOKUP(U61,'datemar &amp; datesep kaf'!$K$5:$O$94,5,FALSE)</f>
        <v>1950-51</v>
      </c>
      <c r="U61" s="18">
        <f>LARGE('datemar &amp; datesep kaf'!$K$5:$K$94,'datemar &amp; datesep kaf rank'!$A61)</f>
        <v>17438.819841912002</v>
      </c>
      <c r="V61" s="5" t="str">
        <f>VLOOKUP(W61,'datemar &amp; datesep kaf'!$L$5:$O$94,4,FALSE)</f>
        <v>1935-36</v>
      </c>
      <c r="W61" s="18">
        <f>LARGE('datemar &amp; datesep kaf'!$L$5:$L$94,'datemar &amp; datesep kaf rank'!$A61)</f>
        <v>10946.302399430999</v>
      </c>
      <c r="X61" s="5" t="str">
        <f>VLOOKUP(Y61,'datemar &amp; datesep kaf'!$M$5:$O$94,3,FALSE)</f>
        <v>2013-14</v>
      </c>
      <c r="Y61" s="18">
        <f>LARGE('datemar &amp; datesep kaf'!$M$5:$M$94,'datemar &amp; datesep kaf rank'!$A61)</f>
        <v>5422.1016148530007</v>
      </c>
      <c r="Z61" s="5" t="str">
        <f>VLOOKUP(AA61,'datemar &amp; datesep kaf'!$N$5:$O$94,2,FALSE)</f>
        <v>1954-55</v>
      </c>
      <c r="AA61" s="18">
        <f>LARGE('datemar &amp; datesep kaf'!$N$5:$N$94,'datemar &amp; datesep kaf rank'!$A61)</f>
        <v>1892.7668711699998</v>
      </c>
    </row>
    <row r="62" spans="1:27" x14ac:dyDescent="0.2">
      <c r="A62" s="5">
        <v>57</v>
      </c>
      <c r="B62" s="5" t="str">
        <f>VLOOKUP(C62,'datemar &amp; datesep kaf'!$B$5:$O$94,14,FALSE)</f>
        <v>2008-09</v>
      </c>
      <c r="C62" s="18">
        <f>LARGE('datemar &amp; datesep kaf'!$B$5:$B$94,'datemar &amp; datesep kaf rank'!$A62)</f>
        <v>6082.0163008500003</v>
      </c>
      <c r="D62" s="5" t="str">
        <f>VLOOKUP(E62,'datemar &amp; datesep kaf'!$C$5:$O$94,13,FALSE)</f>
        <v>2006-07</v>
      </c>
      <c r="E62" s="18">
        <f>LARGE('datemar &amp; datesep kaf'!$C$5:$C$94,'datemar &amp; datesep kaf rank'!$A62)</f>
        <v>4196.8084376609995</v>
      </c>
      <c r="F62" s="5" t="str">
        <f>VLOOKUP(G62,'datemar &amp; datesep kaf'!$D$5:$O$94,12,FALSE)</f>
        <v>1994-95</v>
      </c>
      <c r="G62" s="18">
        <f>LARGE('datemar &amp; datesep kaf'!$D$5:$D$94,'datemar &amp; datesep kaf rank'!$A62)</f>
        <v>2909.5575768419999</v>
      </c>
      <c r="H62" s="5" t="str">
        <f>VLOOKUP(I62,'datemar &amp; datesep kaf'!$E$5:$O$94,11,FALSE)</f>
        <v>2007-08</v>
      </c>
      <c r="I62" s="18">
        <f>LARGE('datemar &amp; datesep kaf'!$E$5:$E$94,'datemar &amp; datesep kaf rank'!$A62)</f>
        <v>2155.1245472820001</v>
      </c>
      <c r="J62" s="5" t="str">
        <f>VLOOKUP(K62,'datemar &amp; datesep kaf'!$F$5:$O$94,10,FALSE)</f>
        <v>2000-01</v>
      </c>
      <c r="K62" s="18">
        <f>LARGE('datemar &amp; datesep kaf'!$F$5:$F$94,'datemar &amp; datesep kaf rank'!$A62)</f>
        <v>1492.1156465250001</v>
      </c>
      <c r="L62" s="5" t="str">
        <f>VLOOKUP(M62,'datemar &amp; datesep kaf'!$G$5:$O$94,9,FALSE)</f>
        <v>2000-01</v>
      </c>
      <c r="M62" s="18">
        <f>LARGE('datemar &amp; datesep kaf'!$G$5:$G$94,'datemar &amp; datesep kaf rank'!$A62)</f>
        <v>969.40955042400003</v>
      </c>
      <c r="N62" s="5" t="str">
        <f>VLOOKUP(O62,'datemar &amp; datesep kaf'!$H$5:$O$94,8,FALSE)</f>
        <v>1966-67</v>
      </c>
      <c r="O62" s="18">
        <f>LARGE('datemar &amp; datesep kaf'!$H$5:$H$94,'datemar &amp; datesep kaf rank'!$A62)</f>
        <v>516.18841039500001</v>
      </c>
      <c r="P62" s="5" t="str">
        <f>VLOOKUP(Q62,'datemar &amp; datesep kaf'!$I$5:$O$94,7,FALSE)</f>
        <v>1987-88</v>
      </c>
      <c r="Q62" s="18">
        <f>LARGE('datemar &amp; datesep kaf'!$I$5:$I$94,'datemar &amp; datesep kaf rank'!$A62)</f>
        <v>23430.530691603002</v>
      </c>
      <c r="R62" s="5" t="str">
        <f>VLOOKUP(S62,'datemar &amp; datesep kaf'!$J$5:$O$94,6,FALSE)</f>
        <v>1952-53</v>
      </c>
      <c r="S62" s="18">
        <f>LARGE('datemar &amp; datesep kaf'!$J$5:$J$94,'datemar &amp; datesep kaf rank'!$A62)</f>
        <v>22110.197517974997</v>
      </c>
      <c r="T62" s="5" t="str">
        <f>VLOOKUP(U62,'datemar &amp; datesep kaf'!$K$5:$O$94,5,FALSE)</f>
        <v>1951-52</v>
      </c>
      <c r="U62" s="18">
        <f>LARGE('datemar &amp; datesep kaf'!$K$5:$K$94,'datemar &amp; datesep kaf rank'!$A62)</f>
        <v>17392.000008956998</v>
      </c>
      <c r="V62" s="5" t="str">
        <f>VLOOKUP(W62,'datemar &amp; datesep kaf'!$L$5:$O$94,4,FALSE)</f>
        <v>2003-04</v>
      </c>
      <c r="W62" s="18">
        <f>LARGE('datemar &amp; datesep kaf'!$L$5:$L$94,'datemar &amp; datesep kaf rank'!$A62)</f>
        <v>10897.846202901001</v>
      </c>
      <c r="X62" s="5" t="str">
        <f>VLOOKUP(Y62,'datemar &amp; datesep kaf'!$M$5:$O$94,3,FALSE)</f>
        <v>1993-94</v>
      </c>
      <c r="Y62" s="18">
        <f>LARGE('datemar &amp; datesep kaf'!$M$5:$M$94,'datemar &amp; datesep kaf rank'!$A62)</f>
        <v>5415.746573769</v>
      </c>
      <c r="Z62" s="5" t="str">
        <f>VLOOKUP(AA62,'datemar &amp; datesep kaf'!$N$5:$O$94,2,FALSE)</f>
        <v>1986-87</v>
      </c>
      <c r="AA62" s="18">
        <f>LARGE('datemar &amp; datesep kaf'!$N$5:$N$94,'datemar &amp; datesep kaf rank'!$A62)</f>
        <v>1882.23464016</v>
      </c>
    </row>
    <row r="63" spans="1:27" x14ac:dyDescent="0.2">
      <c r="A63" s="5">
        <v>58</v>
      </c>
      <c r="B63" s="5" t="str">
        <f>VLOOKUP(C63,'datemar &amp; datesep kaf'!$B$5:$O$94,14,FALSE)</f>
        <v>1961-62</v>
      </c>
      <c r="C63" s="18">
        <f>LARGE('datemar &amp; datesep kaf'!$B$5:$B$94,'datemar &amp; datesep kaf rank'!$A63)</f>
        <v>6075.639441585</v>
      </c>
      <c r="D63" s="5" t="str">
        <f>VLOOKUP(E63,'datemar &amp; datesep kaf'!$C$5:$O$94,13,FALSE)</f>
        <v>1957-58</v>
      </c>
      <c r="E63" s="18">
        <f>LARGE('datemar &amp; datesep kaf'!$C$5:$C$94,'datemar &amp; datesep kaf rank'!$A63)</f>
        <v>4187.4246363599996</v>
      </c>
      <c r="F63" s="5" t="str">
        <f>VLOOKUP(G63,'datemar &amp; datesep kaf'!$D$5:$O$94,12,FALSE)</f>
        <v>2017-18</v>
      </c>
      <c r="G63" s="18">
        <f>LARGE('datemar &amp; datesep kaf'!$D$5:$D$94,'datemar &amp; datesep kaf rank'!$A63)</f>
        <v>2901.411461445</v>
      </c>
      <c r="H63" s="5" t="str">
        <f>VLOOKUP(I63,'datemar &amp; datesep kaf'!$E$5:$O$94,11,FALSE)</f>
        <v>1972-73</v>
      </c>
      <c r="I63" s="18">
        <f>LARGE('datemar &amp; datesep kaf'!$E$5:$E$94,'datemar &amp; datesep kaf rank'!$A63)</f>
        <v>2146.7503327199997</v>
      </c>
      <c r="J63" s="5" t="str">
        <f>VLOOKUP(K63,'datemar &amp; datesep kaf'!$F$5:$O$94,10,FALSE)</f>
        <v>1968-69</v>
      </c>
      <c r="K63" s="18">
        <f>LARGE('datemar &amp; datesep kaf'!$F$5:$F$94,'datemar &amp; datesep kaf rank'!$A63)</f>
        <v>1486.4429194649999</v>
      </c>
      <c r="L63" s="5" t="str">
        <f>VLOOKUP(M63,'datemar &amp; datesep kaf'!$G$5:$O$94,9,FALSE)</f>
        <v>1964-65</v>
      </c>
      <c r="M63" s="18">
        <f>LARGE('datemar &amp; datesep kaf'!$G$5:$G$94,'datemar &amp; datesep kaf rank'!$A63)</f>
        <v>967.54508768400001</v>
      </c>
      <c r="N63" s="5" t="str">
        <f>VLOOKUP(O63,'datemar &amp; datesep kaf'!$H$5:$O$94,8,FALSE)</f>
        <v>1968-69</v>
      </c>
      <c r="O63" s="18">
        <f>LARGE('datemar &amp; datesep kaf'!$H$5:$H$94,'datemar &amp; datesep kaf rank'!$A63)</f>
        <v>509.60923708799999</v>
      </c>
      <c r="P63" s="5" t="str">
        <f>VLOOKUP(Q63,'datemar &amp; datesep kaf'!$I$5:$O$94,7,FALSE)</f>
        <v>2015-16</v>
      </c>
      <c r="Q63" s="18">
        <f>LARGE('datemar &amp; datesep kaf'!$I$5:$I$94,'datemar &amp; datesep kaf rank'!$A63)</f>
        <v>23323.510530326999</v>
      </c>
      <c r="R63" s="5" t="str">
        <f>VLOOKUP(S63,'datemar &amp; datesep kaf'!$J$5:$O$94,6,FALSE)</f>
        <v>1938-39</v>
      </c>
      <c r="S63" s="18">
        <f>LARGE('datemar &amp; datesep kaf'!$J$5:$J$94,'datemar &amp; datesep kaf rank'!$A63)</f>
        <v>21979.332068337</v>
      </c>
      <c r="T63" s="5" t="str">
        <f>VLOOKUP(U63,'datemar &amp; datesep kaf'!$K$5:$O$94,5,FALSE)</f>
        <v>2007-08</v>
      </c>
      <c r="U63" s="18">
        <f>LARGE('datemar &amp; datesep kaf'!$K$5:$K$94,'datemar &amp; datesep kaf rank'!$A63)</f>
        <v>17250.707452272003</v>
      </c>
      <c r="V63" s="5" t="str">
        <f>VLOOKUP(W63,'datemar &amp; datesep kaf'!$L$5:$O$94,4,FALSE)</f>
        <v>1994-95</v>
      </c>
      <c r="W63" s="18">
        <f>LARGE('datemar &amp; datesep kaf'!$L$5:$L$94,'datemar &amp; datesep kaf rank'!$A63)</f>
        <v>10852.141080648</v>
      </c>
      <c r="X63" s="5" t="str">
        <f>VLOOKUP(Y63,'datemar &amp; datesep kaf'!$M$5:$O$94,3,FALSE)</f>
        <v>1951-52</v>
      </c>
      <c r="Y63" s="18">
        <f>LARGE('datemar &amp; datesep kaf'!$M$5:$M$94,'datemar &amp; datesep kaf rank'!$A63)</f>
        <v>5343.0226095540002</v>
      </c>
      <c r="Z63" s="5" t="str">
        <f>VLOOKUP(AA63,'datemar &amp; datesep kaf'!$N$5:$O$94,2,FALSE)</f>
        <v>1956-57</v>
      </c>
      <c r="AA63" s="18">
        <f>LARGE('datemar &amp; datesep kaf'!$N$5:$N$94,'datemar &amp; datesep kaf rank'!$A63)</f>
        <v>1880.27100387</v>
      </c>
    </row>
    <row r="64" spans="1:27" x14ac:dyDescent="0.2">
      <c r="A64" s="5">
        <v>59</v>
      </c>
      <c r="B64" s="5" t="str">
        <f>VLOOKUP(C64,'datemar &amp; datesep kaf'!$B$5:$O$94,14,FALSE)</f>
        <v>1957-58</v>
      </c>
      <c r="C64" s="18">
        <f>LARGE('datemar &amp; datesep kaf'!$B$5:$B$94,'datemar &amp; datesep kaf rank'!$A64)</f>
        <v>6067.6956402300002</v>
      </c>
      <c r="D64" s="5" t="str">
        <f>VLOOKUP(E64,'datemar &amp; datesep kaf'!$C$5:$O$94,13,FALSE)</f>
        <v>1956-57</v>
      </c>
      <c r="E64" s="18">
        <f>LARGE('datemar &amp; datesep kaf'!$C$5:$C$94,'datemar &amp; datesep kaf rank'!$A64)</f>
        <v>4163.0061248789998</v>
      </c>
      <c r="F64" s="5" t="str">
        <f>VLOOKUP(G64,'datemar &amp; datesep kaf'!$D$5:$O$94,12,FALSE)</f>
        <v>1955-56</v>
      </c>
      <c r="G64" s="18">
        <f>LARGE('datemar &amp; datesep kaf'!$D$5:$D$94,'datemar &amp; datesep kaf rank'!$A64)</f>
        <v>2899.0511309549997</v>
      </c>
      <c r="H64" s="5" t="str">
        <f>VLOOKUP(I64,'datemar &amp; datesep kaf'!$E$5:$O$94,11,FALSE)</f>
        <v>1969-70</v>
      </c>
      <c r="I64" s="18">
        <f>LARGE('datemar &amp; datesep kaf'!$E$5:$E$94,'datemar &amp; datesep kaf rank'!$A64)</f>
        <v>2106.7318218239998</v>
      </c>
      <c r="J64" s="5" t="str">
        <f>VLOOKUP(K64,'datemar &amp; datesep kaf'!$F$5:$O$94,10,FALSE)</f>
        <v>1932-33</v>
      </c>
      <c r="K64" s="18">
        <f>LARGE('datemar &amp; datesep kaf'!$F$5:$F$94,'datemar &amp; datesep kaf rank'!$A64)</f>
        <v>1483.2396137999999</v>
      </c>
      <c r="L64" s="5" t="str">
        <f>VLOOKUP(M64,'datemar &amp; datesep kaf'!$G$5:$O$94,9,FALSE)</f>
        <v>1937-38</v>
      </c>
      <c r="M64" s="18">
        <f>LARGE('datemar &amp; datesep kaf'!$G$5:$G$94,'datemar &amp; datesep kaf rank'!$A64)</f>
        <v>954.86674105199995</v>
      </c>
      <c r="N64" s="5" t="str">
        <f>VLOOKUP(O64,'datemar &amp; datesep kaf'!$H$5:$O$94,8,FALSE)</f>
        <v>1964-65</v>
      </c>
      <c r="O64" s="18">
        <f>LARGE('datemar &amp; datesep kaf'!$H$5:$H$94,'datemar &amp; datesep kaf rank'!$A64)</f>
        <v>500.75502254399998</v>
      </c>
      <c r="P64" s="5" t="str">
        <f>VLOOKUP(Q64,'datemar &amp; datesep kaf'!$I$5:$O$94,7,FALSE)</f>
        <v>1979-80</v>
      </c>
      <c r="Q64" s="18">
        <f>LARGE('datemar &amp; datesep kaf'!$I$5:$I$94,'datemar &amp; datesep kaf rank'!$A64)</f>
        <v>23090.270208495</v>
      </c>
      <c r="R64" s="5" t="str">
        <f>VLOOKUP(S64,'datemar &amp; datesep kaf'!$J$5:$O$94,6,FALSE)</f>
        <v>1994-95</v>
      </c>
      <c r="S64" s="18">
        <f>LARGE('datemar &amp; datesep kaf'!$J$5:$J$94,'datemar &amp; datesep kaf rank'!$A64)</f>
        <v>21849.214387265998</v>
      </c>
      <c r="T64" s="5" t="str">
        <f>VLOOKUP(U64,'datemar &amp; datesep kaf'!$K$5:$O$94,5,FALSE)</f>
        <v>1993-94</v>
      </c>
      <c r="U64" s="18">
        <f>LARGE('datemar &amp; datesep kaf'!$K$5:$K$94,'datemar &amp; datesep kaf rank'!$A64)</f>
        <v>17103.206631356999</v>
      </c>
      <c r="V64" s="5" t="str">
        <f>VLOOKUP(W64,'datemar &amp; datesep kaf'!$L$5:$O$94,4,FALSE)</f>
        <v>2007-08</v>
      </c>
      <c r="W64" s="18">
        <f>LARGE('datemar &amp; datesep kaf'!$L$5:$L$94,'datemar &amp; datesep kaf rank'!$A64)</f>
        <v>10848.063064271999</v>
      </c>
      <c r="X64" s="5" t="str">
        <f>VLOOKUP(Y64,'datemar &amp; datesep kaf'!$M$5:$O$94,3,FALSE)</f>
        <v>1936-37</v>
      </c>
      <c r="Y64" s="18">
        <f>LARGE('datemar &amp; datesep kaf'!$M$5:$M$94,'datemar &amp; datesep kaf rank'!$A64)</f>
        <v>5321.4860814359999</v>
      </c>
      <c r="Z64" s="5" t="str">
        <f>VLOOKUP(AA64,'datemar &amp; datesep kaf'!$N$5:$O$94,2,FALSE)</f>
        <v>1997-98</v>
      </c>
      <c r="AA64" s="18">
        <f>LARGE('datemar &amp; datesep kaf'!$N$5:$N$94,'datemar &amp; datesep kaf rank'!$A64)</f>
        <v>1879.4379460499999</v>
      </c>
    </row>
    <row r="65" spans="1:27" x14ac:dyDescent="0.2">
      <c r="A65" s="5">
        <v>60</v>
      </c>
      <c r="B65" s="5" t="str">
        <f>VLOOKUP(C65,'datemar &amp; datesep kaf'!$B$5:$O$94,14,FALSE)</f>
        <v>1955-56</v>
      </c>
      <c r="C65" s="18">
        <f>LARGE('datemar &amp; datesep kaf'!$B$5:$B$94,'datemar &amp; datesep kaf rank'!$A65)</f>
        <v>6046.9644013380002</v>
      </c>
      <c r="D65" s="5" t="str">
        <f>VLOOKUP(E65,'datemar &amp; datesep kaf'!$C$5:$O$94,13,FALSE)</f>
        <v>1955-56</v>
      </c>
      <c r="E65" s="18">
        <f>LARGE('datemar &amp; datesep kaf'!$C$5:$C$94,'datemar &amp; datesep kaf rank'!$A65)</f>
        <v>4154.1975301680004</v>
      </c>
      <c r="F65" s="5" t="str">
        <f>VLOOKUP(G65,'datemar &amp; datesep kaf'!$D$5:$O$94,12,FALSE)</f>
        <v>1986-87</v>
      </c>
      <c r="G65" s="18">
        <f>LARGE('datemar &amp; datesep kaf'!$D$5:$D$94,'datemar &amp; datesep kaf rank'!$A65)</f>
        <v>2898.6663375809999</v>
      </c>
      <c r="H65" s="5" t="str">
        <f>VLOOKUP(I65,'datemar &amp; datesep kaf'!$E$5:$O$94,11,FALSE)</f>
        <v>1979-80</v>
      </c>
      <c r="I65" s="18">
        <f>LARGE('datemar &amp; datesep kaf'!$E$5:$E$94,'datemar &amp; datesep kaf rank'!$A65)</f>
        <v>2101.3070286389998</v>
      </c>
      <c r="J65" s="5" t="str">
        <f>VLOOKUP(K65,'datemar &amp; datesep kaf'!$F$5:$O$94,10,FALSE)</f>
        <v>1987-88</v>
      </c>
      <c r="K65" s="18">
        <f>LARGE('datemar &amp; datesep kaf'!$F$5:$F$94,'datemar &amp; datesep kaf rank'!$A65)</f>
        <v>1475.3017628579998</v>
      </c>
      <c r="L65" s="5" t="str">
        <f>VLOOKUP(M65,'datemar &amp; datesep kaf'!$G$5:$O$94,9,FALSE)</f>
        <v>1970-71</v>
      </c>
      <c r="M65" s="18">
        <f>LARGE('datemar &amp; datesep kaf'!$G$5:$G$94,'datemar &amp; datesep kaf rank'!$A65)</f>
        <v>950.02112139899998</v>
      </c>
      <c r="N65" s="5" t="str">
        <f>VLOOKUP(O65,'datemar &amp; datesep kaf'!$H$5:$O$94,8,FALSE)</f>
        <v>2008-09</v>
      </c>
      <c r="O65" s="18">
        <f>LARGE('datemar &amp; datesep kaf'!$H$5:$H$94,'datemar &amp; datesep kaf rank'!$A65)</f>
        <v>499.21783251900001</v>
      </c>
      <c r="P65" s="5" t="str">
        <f>VLOOKUP(Q65,'datemar &amp; datesep kaf'!$I$5:$O$94,7,FALSE)</f>
        <v>2005-06</v>
      </c>
      <c r="Q65" s="18">
        <f>LARGE('datemar &amp; datesep kaf'!$I$5:$I$94,'datemar &amp; datesep kaf rank'!$A65)</f>
        <v>23081.461613783998</v>
      </c>
      <c r="R65" s="5" t="str">
        <f>VLOOKUP(S65,'datemar &amp; datesep kaf'!$J$5:$O$94,6,FALSE)</f>
        <v>1974-75</v>
      </c>
      <c r="S65" s="18">
        <f>LARGE('datemar &amp; datesep kaf'!$J$5:$J$94,'datemar &amp; datesep kaf rank'!$A65)</f>
        <v>21717.095383955999</v>
      </c>
      <c r="T65" s="5" t="str">
        <f>VLOOKUP(U65,'datemar &amp; datesep kaf'!$K$5:$O$94,5,FALSE)</f>
        <v>1941-42</v>
      </c>
      <c r="U65" s="18">
        <f>LARGE('datemar &amp; datesep kaf'!$K$5:$K$94,'datemar &amp; datesep kaf rank'!$A65)</f>
        <v>16841.324988285</v>
      </c>
      <c r="V65" s="5" t="str">
        <f>VLOOKUP(W65,'datemar &amp; datesep kaf'!$L$5:$O$94,4,FALSE)</f>
        <v>1985-86</v>
      </c>
      <c r="W65" s="18">
        <f>LARGE('datemar &amp; datesep kaf'!$L$5:$L$94,'datemar &amp; datesep kaf rank'!$A65)</f>
        <v>10677.635302068</v>
      </c>
      <c r="X65" s="5" t="str">
        <f>VLOOKUP(Y65,'datemar &amp; datesep kaf'!$M$5:$O$94,3,FALSE)</f>
        <v>1978-79</v>
      </c>
      <c r="Y65" s="18">
        <f>LARGE('datemar &amp; datesep kaf'!$M$5:$M$94,'datemar &amp; datesep kaf rank'!$A65)</f>
        <v>5308.922776122</v>
      </c>
      <c r="Z65" s="5" t="str">
        <f>VLOOKUP(AA65,'datemar &amp; datesep kaf'!$N$5:$O$94,2,FALSE)</f>
        <v>2008-09</v>
      </c>
      <c r="AA65" s="18">
        <f>LARGE('datemar &amp; datesep kaf'!$N$5:$N$94,'datemar &amp; datesep kaf rank'!$A65)</f>
        <v>1875.9272023799999</v>
      </c>
    </row>
    <row r="66" spans="1:27" x14ac:dyDescent="0.2">
      <c r="A66" s="5">
        <v>61</v>
      </c>
      <c r="B66" s="5" t="str">
        <f>VLOOKUP(C66,'datemar &amp; datesep kaf'!$B$5:$O$94,14,FALSE)</f>
        <v>2000-01</v>
      </c>
      <c r="C66" s="18">
        <f>LARGE('datemar &amp; datesep kaf'!$B$5:$B$94,'datemar &amp; datesep kaf rank'!$A66)</f>
        <v>5987.9700233850008</v>
      </c>
      <c r="D66" s="5" t="str">
        <f>VLOOKUP(E66,'datemar &amp; datesep kaf'!$C$5:$O$94,13,FALSE)</f>
        <v>1976-77</v>
      </c>
      <c r="E66" s="18">
        <f>LARGE('datemar &amp; datesep kaf'!$C$5:$C$94,'datemar &amp; datesep kaf rank'!$A66)</f>
        <v>4145.4107536379997</v>
      </c>
      <c r="F66" s="5" t="str">
        <f>VLOOKUP(G66,'datemar &amp; datesep kaf'!$D$5:$O$94,12,FALSE)</f>
        <v>2002-03</v>
      </c>
      <c r="G66" s="18">
        <f>LARGE('datemar &amp; datesep kaf'!$D$5:$D$94,'datemar &amp; datesep kaf rank'!$A66)</f>
        <v>2873.0458426740001</v>
      </c>
      <c r="H66" s="5" t="str">
        <f>VLOOKUP(I66,'datemar &amp; datesep kaf'!$E$5:$O$94,11,FALSE)</f>
        <v>2009-10</v>
      </c>
      <c r="I66" s="18">
        <f>LARGE('datemar &amp; datesep kaf'!$E$5:$E$94,'datemar &amp; datesep kaf rank'!$A66)</f>
        <v>2075.7222362100001</v>
      </c>
      <c r="J66" s="5" t="str">
        <f>VLOOKUP(K66,'datemar &amp; datesep kaf'!$F$5:$O$94,10,FALSE)</f>
        <v>2013-14</v>
      </c>
      <c r="K66" s="18">
        <f>LARGE('datemar &amp; datesep kaf'!$F$5:$F$94,'datemar &amp; datesep kaf rank'!$A66)</f>
        <v>1473.1933331849998</v>
      </c>
      <c r="L66" s="5" t="str">
        <f>VLOOKUP(M66,'datemar &amp; datesep kaf'!$G$5:$O$94,9,FALSE)</f>
        <v>1968-69</v>
      </c>
      <c r="M66" s="18">
        <f>LARGE('datemar &amp; datesep kaf'!$G$5:$G$94,'datemar &amp; datesep kaf rank'!$A66)</f>
        <v>937.91203094399998</v>
      </c>
      <c r="N66" s="5" t="str">
        <f>VLOOKUP(O66,'datemar &amp; datesep kaf'!$H$5:$O$94,8,FALSE)</f>
        <v>2000-01</v>
      </c>
      <c r="O66" s="18">
        <f>LARGE('datemar &amp; datesep kaf'!$H$5:$H$94,'datemar &amp; datesep kaf rank'!$A66)</f>
        <v>491.90080800000004</v>
      </c>
      <c r="P66" s="5" t="str">
        <f>VLOOKUP(Q66,'datemar &amp; datesep kaf'!$I$5:$O$94,7,FALSE)</f>
        <v>1986-87</v>
      </c>
      <c r="Q66" s="18">
        <f>LARGE('datemar &amp; datesep kaf'!$I$5:$I$94,'datemar &amp; datesep kaf rank'!$A66)</f>
        <v>23045.560788684001</v>
      </c>
      <c r="R66" s="5" t="str">
        <f>VLOOKUP(S66,'datemar &amp; datesep kaf'!$J$5:$O$94,6,FALSE)</f>
        <v>1983-84</v>
      </c>
      <c r="S66" s="18">
        <f>LARGE('datemar &amp; datesep kaf'!$J$5:$J$94,'datemar &amp; datesep kaf rank'!$A66)</f>
        <v>21631.750593768</v>
      </c>
      <c r="T66" s="5" t="str">
        <f>VLOOKUP(U66,'datemar &amp; datesep kaf'!$K$5:$O$94,5,FALSE)</f>
        <v>1987-88</v>
      </c>
      <c r="U66" s="18">
        <f>LARGE('datemar &amp; datesep kaf'!$K$5:$K$94,'datemar &amp; datesep kaf rank'!$A66)</f>
        <v>16785.361354019999</v>
      </c>
      <c r="V66" s="5" t="str">
        <f>VLOOKUP(W66,'datemar &amp; datesep kaf'!$L$5:$O$94,4,FALSE)</f>
        <v>1978-79</v>
      </c>
      <c r="W66" s="18">
        <f>LARGE('datemar &amp; datesep kaf'!$L$5:$L$94,'datemar &amp; datesep kaf rank'!$A66)</f>
        <v>10630.059766662</v>
      </c>
      <c r="X66" s="5" t="str">
        <f>VLOOKUP(Y66,'datemar &amp; datesep kaf'!$M$5:$O$94,3,FALSE)</f>
        <v>1974-75</v>
      </c>
      <c r="Y66" s="18">
        <f>LARGE('datemar &amp; datesep kaf'!$M$5:$M$94,'datemar &amp; datesep kaf rank'!$A66)</f>
        <v>5296.1769914760007</v>
      </c>
      <c r="Z66" s="5" t="str">
        <f>VLOOKUP(AA66,'datemar &amp; datesep kaf'!$N$5:$O$94,2,FALSE)</f>
        <v>1974-75</v>
      </c>
      <c r="AA66" s="18">
        <f>LARGE('datemar &amp; datesep kaf'!$N$5:$N$94,'datemar &amp; datesep kaf rank'!$A66)</f>
        <v>1862.9553020399999</v>
      </c>
    </row>
    <row r="67" spans="1:27" x14ac:dyDescent="0.2">
      <c r="A67" s="11">
        <v>62</v>
      </c>
      <c r="B67" s="5" t="str">
        <f>VLOOKUP(C67,'datemar &amp; datesep kaf'!$B$5:$O$94,14,FALSE)</f>
        <v>2007-08</v>
      </c>
      <c r="C67" s="18">
        <f>LARGE('datemar &amp; datesep kaf'!$B$5:$B$94,'datemar &amp; datesep kaf rank'!$A67)</f>
        <v>5961.4291979339996</v>
      </c>
      <c r="D67" s="5" t="str">
        <f>VLOOKUP(E67,'datemar &amp; datesep kaf'!$C$5:$O$94,13,FALSE)</f>
        <v>1948-49</v>
      </c>
      <c r="E67" s="18">
        <f>LARGE('datemar &amp; datesep kaf'!$C$5:$C$94,'datemar &amp; datesep kaf rank'!$A67)</f>
        <v>4017.921171642</v>
      </c>
      <c r="F67" s="5" t="str">
        <f>VLOOKUP(G67,'datemar &amp; datesep kaf'!$D$5:$O$94,12,FALSE)</f>
        <v>1963-64</v>
      </c>
      <c r="G67" s="18">
        <f>LARGE('datemar &amp; datesep kaf'!$D$5:$D$94,'datemar &amp; datesep kaf rank'!$A67)</f>
        <v>2870.6954295390001</v>
      </c>
      <c r="H67" s="5" t="str">
        <f>VLOOKUP(I67,'datemar &amp; datesep kaf'!$E$5:$O$94,11,FALSE)</f>
        <v>1977-78</v>
      </c>
      <c r="I67" s="18">
        <f>LARGE('datemar &amp; datesep kaf'!$E$5:$E$94,'datemar &amp; datesep kaf rank'!$A67)</f>
        <v>2075.0974428449999</v>
      </c>
      <c r="J67" s="5" t="str">
        <f>VLOOKUP(K67,'datemar &amp; datesep kaf'!$F$5:$O$94,10,FALSE)</f>
        <v>1992-93</v>
      </c>
      <c r="K67" s="18">
        <f>LARGE('datemar &amp; datesep kaf'!$F$5:$F$94,'datemar &amp; datesep kaf rank'!$A67)</f>
        <v>1452.6564744510001</v>
      </c>
      <c r="L67" s="5" t="str">
        <f>VLOOKUP(M67,'datemar &amp; datesep kaf'!$G$5:$O$94,9,FALSE)</f>
        <v>1954-55</v>
      </c>
      <c r="M67" s="18">
        <f>LARGE('datemar &amp; datesep kaf'!$G$5:$G$94,'datemar &amp; datesep kaf rank'!$A67)</f>
        <v>935.67269218499996</v>
      </c>
      <c r="N67" s="5" t="str">
        <f>VLOOKUP(O67,'datemar &amp; datesep kaf'!$H$5:$O$94,8,FALSE)</f>
        <v>1932-33</v>
      </c>
      <c r="O67" s="18">
        <f>LARGE('datemar &amp; datesep kaf'!$H$5:$H$94,'datemar &amp; datesep kaf rank'!$A67)</f>
        <v>485.13717188999999</v>
      </c>
      <c r="P67" s="5" t="str">
        <f>VLOOKUP(Q67,'datemar &amp; datesep kaf'!$I$5:$O$94,7,FALSE)</f>
        <v>1994-95</v>
      </c>
      <c r="Q67" s="18">
        <f>LARGE('datemar &amp; datesep kaf'!$I$5:$I$94,'datemar &amp; datesep kaf rank'!$A67)</f>
        <v>22995.977980625998</v>
      </c>
      <c r="R67" s="5" t="str">
        <f>VLOOKUP(S67,'datemar &amp; datesep kaf'!$J$5:$O$94,6,FALSE)</f>
        <v>1986-87</v>
      </c>
      <c r="S67" s="18">
        <f>LARGE('datemar &amp; datesep kaf'!$J$5:$J$94,'datemar &amp; datesep kaf rank'!$A67)</f>
        <v>21452.218699673998</v>
      </c>
      <c r="T67" s="5" t="str">
        <f>VLOOKUP(U67,'datemar &amp; datesep kaf'!$K$5:$O$94,5,FALSE)</f>
        <v>1988-89</v>
      </c>
      <c r="U67" s="18">
        <f>LARGE('datemar &amp; datesep kaf'!$K$5:$K$94,'datemar &amp; datesep kaf rank'!$A67)</f>
        <v>16755.067801436999</v>
      </c>
      <c r="V67" s="5" t="str">
        <f>VLOOKUP(W67,'datemar &amp; datesep kaf'!$L$5:$O$94,4,FALSE)</f>
        <v>1957-58</v>
      </c>
      <c r="W67" s="18">
        <f>LARGE('datemar &amp; datesep kaf'!$L$5:$L$94,'datemar &amp; datesep kaf rank'!$A67)</f>
        <v>10596.374478669</v>
      </c>
      <c r="X67" s="5" t="str">
        <f>VLOOKUP(Y67,'datemar &amp; datesep kaf'!$M$5:$O$94,3,FALSE)</f>
        <v>1937-38</v>
      </c>
      <c r="Y67" s="18">
        <f>LARGE('datemar &amp; datesep kaf'!$M$5:$M$94,'datemar &amp; datesep kaf rank'!$A67)</f>
        <v>5264.5783149749996</v>
      </c>
      <c r="Z67" s="5" t="str">
        <f>VLOOKUP(AA67,'datemar &amp; datesep kaf'!$N$5:$O$94,2,FALSE)</f>
        <v>1987-88</v>
      </c>
      <c r="AA67" s="18">
        <f>LARGE('datemar &amp; datesep kaf'!$N$5:$N$94,'datemar &amp; datesep kaf rank'!$A67)</f>
        <v>1836.77348484</v>
      </c>
    </row>
    <row r="68" spans="1:27" x14ac:dyDescent="0.2">
      <c r="A68" s="11">
        <v>63</v>
      </c>
      <c r="B68" s="5" t="str">
        <f>VLOOKUP(C68,'datemar &amp; datesep kaf'!$B$5:$O$94,14,FALSE)</f>
        <v>2001-02</v>
      </c>
      <c r="C68" s="18">
        <f>LARGE('datemar &amp; datesep kaf'!$B$5:$B$94,'datemar &amp; datesep kaf rank'!$A68)</f>
        <v>5894.7687045660005</v>
      </c>
      <c r="D68" s="5" t="str">
        <f>VLOOKUP(E68,'datemar &amp; datesep kaf'!$C$5:$O$94,13,FALSE)</f>
        <v>1998-99</v>
      </c>
      <c r="E68" s="18">
        <f>LARGE('datemar &amp; datesep kaf'!$C$5:$C$94,'datemar &amp; datesep kaf rank'!$A68)</f>
        <v>4004.2848085170003</v>
      </c>
      <c r="F68" s="5" t="str">
        <f>VLOOKUP(G68,'datemar &amp; datesep kaf'!$D$5:$O$94,12,FALSE)</f>
        <v>1947-48</v>
      </c>
      <c r="G68" s="18">
        <f>LARGE('datemar &amp; datesep kaf'!$D$5:$D$94,'datemar &amp; datesep kaf rank'!$A68)</f>
        <v>2826.3906378119996</v>
      </c>
      <c r="H68" s="5" t="str">
        <f>VLOOKUP(I68,'datemar &amp; datesep kaf'!$E$5:$O$94,11,FALSE)</f>
        <v>1992-93</v>
      </c>
      <c r="I68" s="18">
        <f>LARGE('datemar &amp; datesep kaf'!$E$5:$E$94,'datemar &amp; datesep kaf rank'!$A68)</f>
        <v>2064.7040548049999</v>
      </c>
      <c r="J68" s="5" t="str">
        <f>VLOOKUP(K68,'datemar &amp; datesep kaf'!$F$5:$O$94,10,FALSE)</f>
        <v>2007-08</v>
      </c>
      <c r="K68" s="18">
        <f>LARGE('datemar &amp; datesep kaf'!$F$5:$F$94,'datemar &amp; datesep kaf rank'!$A68)</f>
        <v>1443.0366401009999</v>
      </c>
      <c r="L68" s="5" t="str">
        <f>VLOOKUP(M68,'datemar &amp; datesep kaf'!$G$5:$O$94,9,FALSE)</f>
        <v>2008-09</v>
      </c>
      <c r="M68" s="18">
        <f>LARGE('datemar &amp; datesep kaf'!$G$5:$G$94,'datemar &amp; datesep kaf rank'!$A68)</f>
        <v>917.13517221899997</v>
      </c>
      <c r="N68" s="5" t="str">
        <f>VLOOKUP(O68,'datemar &amp; datesep kaf'!$H$5:$O$94,8,FALSE)</f>
        <v>2007-08</v>
      </c>
      <c r="O68" s="18">
        <f>LARGE('datemar &amp; datesep kaf'!$H$5:$H$94,'datemar &amp; datesep kaf rank'!$A68)</f>
        <v>481.57089103200002</v>
      </c>
      <c r="P68" s="5" t="str">
        <f>VLOOKUP(Q68,'datemar &amp; datesep kaf'!$I$5:$O$94,7,FALSE)</f>
        <v>1983-84</v>
      </c>
      <c r="Q68" s="18">
        <f>LARGE('datemar &amp; datesep kaf'!$I$5:$I$94,'datemar &amp; datesep kaf rank'!$A68)</f>
        <v>22938.639800958001</v>
      </c>
      <c r="R68" s="5" t="str">
        <f>VLOOKUP(S68,'datemar &amp; datesep kaf'!$J$5:$O$94,6,FALSE)</f>
        <v>2005-06</v>
      </c>
      <c r="S68" s="18">
        <f>LARGE('datemar &amp; datesep kaf'!$J$5:$J$94,'datemar &amp; datesep kaf rank'!$A68)</f>
        <v>21430.638535193997</v>
      </c>
      <c r="T68" s="5" t="str">
        <f>VLOOKUP(U68,'datemar &amp; datesep kaf'!$K$5:$O$94,5,FALSE)</f>
        <v>2003-04</v>
      </c>
      <c r="U68" s="18">
        <f>LARGE('datemar &amp; datesep kaf'!$K$5:$K$94,'datemar &amp; datesep kaf rank'!$A68)</f>
        <v>16672.484002880999</v>
      </c>
      <c r="V68" s="5" t="str">
        <f>VLOOKUP(W68,'datemar &amp; datesep kaf'!$L$5:$O$94,4,FALSE)</f>
        <v>1936-37</v>
      </c>
      <c r="W68" s="18">
        <f>LARGE('datemar &amp; datesep kaf'!$L$5:$L$94,'datemar &amp; datesep kaf rank'!$A68)</f>
        <v>10592.264726756999</v>
      </c>
      <c r="X68" s="5" t="str">
        <f>VLOOKUP(Y68,'datemar &amp; datesep kaf'!$M$5:$O$94,3,FALSE)</f>
        <v>1987-88</v>
      </c>
      <c r="Y68" s="18">
        <f>LARGE('datemar &amp; datesep kaf'!$M$5:$M$94,'datemar &amp; datesep kaf rank'!$A68)</f>
        <v>5242.4487290279994</v>
      </c>
      <c r="Z68" s="5" t="str">
        <f>VLOOKUP(AA68,'datemar &amp; datesep kaf'!$N$5:$O$94,2,FALSE)</f>
        <v>2015-16</v>
      </c>
      <c r="AA68" s="18">
        <f>LARGE('datemar &amp; datesep kaf'!$N$5:$N$94,'datemar &amp; datesep kaf rank'!$A68)</f>
        <v>1836.5354683200001</v>
      </c>
    </row>
    <row r="69" spans="1:27" x14ac:dyDescent="0.2">
      <c r="A69" s="11">
        <v>64</v>
      </c>
      <c r="B69" s="5" t="str">
        <f>VLOOKUP(C69,'datemar &amp; datesep kaf'!$B$5:$O$94,14,FALSE)</f>
        <v>1998-99</v>
      </c>
      <c r="C69" s="18">
        <f>LARGE('datemar &amp; datesep kaf'!$B$5:$B$94,'datemar &amp; datesep kaf rank'!$A69)</f>
        <v>5883.7227545670003</v>
      </c>
      <c r="D69" s="5" t="str">
        <f>VLOOKUP(E69,'datemar &amp; datesep kaf'!$C$5:$O$94,13,FALSE)</f>
        <v>1994-95</v>
      </c>
      <c r="E69" s="18">
        <f>LARGE('datemar &amp; datesep kaf'!$C$5:$C$94,'datemar &amp; datesep kaf rank'!$A69)</f>
        <v>3926.6239849829999</v>
      </c>
      <c r="F69" s="5" t="str">
        <f>VLOOKUP(G69,'datemar &amp; datesep kaf'!$D$5:$O$94,12,FALSE)</f>
        <v>1944-45</v>
      </c>
      <c r="G69" s="18">
        <f>LARGE('datemar &amp; datesep kaf'!$D$5:$D$94,'datemar &amp; datesep kaf rank'!$A69)</f>
        <v>2822.6874974550001</v>
      </c>
      <c r="H69" s="5" t="str">
        <f>VLOOKUP(I69,'datemar &amp; datesep kaf'!$E$5:$O$94,11,FALSE)</f>
        <v>2000-01</v>
      </c>
      <c r="I69" s="18">
        <f>LARGE('datemar &amp; datesep kaf'!$E$5:$E$94,'datemar &amp; datesep kaf rank'!$A69)</f>
        <v>2043.9668655</v>
      </c>
      <c r="J69" s="5" t="str">
        <f>VLOOKUP(K69,'datemar &amp; datesep kaf'!$F$5:$O$94,10,FALSE)</f>
        <v>1976-77</v>
      </c>
      <c r="K69" s="18">
        <f>LARGE('datemar &amp; datesep kaf'!$F$5:$F$94,'datemar &amp; datesep kaf rank'!$A69)</f>
        <v>1437.0624254489999</v>
      </c>
      <c r="L69" s="5" t="str">
        <f>VLOOKUP(M69,'datemar &amp; datesep kaf'!$G$5:$O$94,9,FALSE)</f>
        <v>1992-93</v>
      </c>
      <c r="M69" s="18">
        <f>LARGE('datemar &amp; datesep kaf'!$G$5:$G$94,'datemar &amp; datesep kaf rank'!$A69)</f>
        <v>914.82442850399991</v>
      </c>
      <c r="N69" s="5" t="str">
        <f>VLOOKUP(O69,'datemar &amp; datesep kaf'!$H$5:$O$94,8,FALSE)</f>
        <v>1938-39</v>
      </c>
      <c r="O69" s="18">
        <f>LARGE('datemar &amp; datesep kaf'!$H$5:$H$94,'datemar &amp; datesep kaf rank'!$A69)</f>
        <v>480.95601502200003</v>
      </c>
      <c r="P69" s="5" t="str">
        <f>VLOOKUP(Q69,'datemar &amp; datesep kaf'!$I$5:$O$94,7,FALSE)</f>
        <v>2014-15</v>
      </c>
      <c r="Q69" s="18">
        <f>LARGE('datemar &amp; datesep kaf'!$I$5:$I$94,'datemar &amp; datesep kaf rank'!$A69)</f>
        <v>22915.078148949</v>
      </c>
      <c r="R69" s="5" t="str">
        <f>VLOOKUP(S69,'datemar &amp; datesep kaf'!$J$5:$O$94,6,FALSE)</f>
        <v>1987-88</v>
      </c>
      <c r="S69" s="18">
        <f>LARGE('datemar &amp; datesep kaf'!$J$5:$J$94,'datemar &amp; datesep kaf rank'!$A69)</f>
        <v>21309.803498403002</v>
      </c>
      <c r="T69" s="5" t="str">
        <f>VLOOKUP(U69,'datemar &amp; datesep kaf'!$K$5:$O$94,5,FALSE)</f>
        <v>1938-39</v>
      </c>
      <c r="U69" s="18">
        <f>LARGE('datemar &amp; datesep kaf'!$K$5:$K$94,'datemar &amp; datesep kaf rank'!$A69)</f>
        <v>16473.486324393001</v>
      </c>
      <c r="V69" s="5" t="str">
        <f>VLOOKUP(W69,'datemar &amp; datesep kaf'!$L$5:$O$94,4,FALSE)</f>
        <v>1968-69</v>
      </c>
      <c r="W69" s="18">
        <f>LARGE('datemar &amp; datesep kaf'!$L$5:$L$94,'datemar &amp; datesep kaf rank'!$A69)</f>
        <v>10555.136133107999</v>
      </c>
      <c r="X69" s="5" t="str">
        <f>VLOOKUP(Y69,'datemar &amp; datesep kaf'!$M$5:$O$94,3,FALSE)</f>
        <v>2007-08</v>
      </c>
      <c r="Y69" s="18">
        <f>LARGE('datemar &amp; datesep kaf'!$M$5:$M$94,'datemar &amp; datesep kaf rank'!$A69)</f>
        <v>5202.5789784569997</v>
      </c>
      <c r="Z69" s="5" t="str">
        <f>VLOOKUP(AA69,'datemar &amp; datesep kaf'!$N$5:$O$94,2,FALSE)</f>
        <v>1989-90</v>
      </c>
      <c r="AA69" s="18">
        <f>LARGE('datemar &amp; datesep kaf'!$N$5:$N$94,'datemar &amp; datesep kaf rank'!$A69)</f>
        <v>1834.1553031200001</v>
      </c>
    </row>
    <row r="70" spans="1:27" x14ac:dyDescent="0.2">
      <c r="A70" s="11">
        <v>65</v>
      </c>
      <c r="B70" s="5" t="str">
        <f>VLOOKUP(C70,'datemar &amp; datesep kaf'!$B$5:$O$94,14,FALSE)</f>
        <v>1985-86</v>
      </c>
      <c r="C70" s="18">
        <f>LARGE('datemar &amp; datesep kaf'!$B$5:$B$94,'datemar &amp; datesep kaf rank'!$A70)</f>
        <v>5869.939614588</v>
      </c>
      <c r="D70" s="5" t="str">
        <f>VLOOKUP(E70,'datemar &amp; datesep kaf'!$C$5:$O$94,13,FALSE)</f>
        <v>2000-01</v>
      </c>
      <c r="E70" s="18">
        <f>LARGE('datemar &amp; datesep kaf'!$C$5:$C$94,'datemar &amp; datesep kaf rank'!$A70)</f>
        <v>3916.8692746050001</v>
      </c>
      <c r="F70" s="5" t="str">
        <f>VLOOKUP(G70,'datemar &amp; datesep kaf'!$D$5:$O$94,12,FALSE)</f>
        <v>2009-10</v>
      </c>
      <c r="G70" s="18">
        <f>LARGE('datemar &amp; datesep kaf'!$D$5:$D$94,'datemar &amp; datesep kaf rank'!$A70)</f>
        <v>2812.6808862600001</v>
      </c>
      <c r="H70" s="5" t="str">
        <f>VLOOKUP(I70,'datemar &amp; datesep kaf'!$E$5:$O$94,11,FALSE)</f>
        <v>2013-14</v>
      </c>
      <c r="I70" s="18">
        <f>LARGE('datemar &amp; datesep kaf'!$E$5:$E$94,'datemar &amp; datesep kaf rank'!$A70)</f>
        <v>2027.3195933969998</v>
      </c>
      <c r="J70" s="5" t="str">
        <f>VLOOKUP(K70,'datemar &amp; datesep kaf'!$F$5:$O$94,10,FALSE)</f>
        <v>1929-30</v>
      </c>
      <c r="K70" s="18">
        <f>LARGE('datemar &amp; datesep kaf'!$F$5:$F$94,'datemar &amp; datesep kaf rank'!$A70)</f>
        <v>1436.459450265</v>
      </c>
      <c r="L70" s="5" t="str">
        <f>VLOOKUP(M70,'datemar &amp; datesep kaf'!$G$5:$O$94,9,FALSE)</f>
        <v>1950-51</v>
      </c>
      <c r="M70" s="18">
        <f>LARGE('datemar &amp; datesep kaf'!$G$5:$G$94,'datemar &amp; datesep kaf rank'!$A70)</f>
        <v>912.3312054569999</v>
      </c>
      <c r="N70" s="5" t="str">
        <f>VLOOKUP(O70,'datemar &amp; datesep kaf'!$H$5:$O$94,8,FALSE)</f>
        <v>1930-31</v>
      </c>
      <c r="O70" s="18">
        <f>LARGE('datemar &amp; datesep kaf'!$H$5:$H$94,'datemar &amp; datesep kaf rank'!$A70)</f>
        <v>480.64857701699998</v>
      </c>
      <c r="P70" s="5" t="str">
        <f>VLOOKUP(Q70,'datemar &amp; datesep kaf'!$I$5:$O$94,7,FALSE)</f>
        <v>1952-53</v>
      </c>
      <c r="Q70" s="18">
        <f>LARGE('datemar &amp; datesep kaf'!$I$5:$I$94,'datemar &amp; datesep kaf rank'!$A70)</f>
        <v>22900.947901544998</v>
      </c>
      <c r="R70" s="5" t="str">
        <f>VLOOKUP(S70,'datemar &amp; datesep kaf'!$J$5:$O$94,6,FALSE)</f>
        <v>2014-15</v>
      </c>
      <c r="S70" s="18">
        <f>LARGE('datemar &amp; datesep kaf'!$J$5:$J$94,'datemar &amp; datesep kaf rank'!$A70)</f>
        <v>21178.450114898998</v>
      </c>
      <c r="T70" s="5" t="str">
        <f>VLOOKUP(U70,'datemar &amp; datesep kaf'!$K$5:$O$94,5,FALSE)</f>
        <v>1969-70</v>
      </c>
      <c r="U70" s="18">
        <f>LARGE('datemar &amp; datesep kaf'!$K$5:$K$94,'datemar &amp; datesep kaf rank'!$A70)</f>
        <v>16450.497895502998</v>
      </c>
      <c r="V70" s="5" t="str">
        <f>VLOOKUP(W70,'datemar &amp; datesep kaf'!$L$5:$O$94,4,FALSE)</f>
        <v>1940-41</v>
      </c>
      <c r="W70" s="18">
        <f>LARGE('datemar &amp; datesep kaf'!$L$5:$L$94,'datemar &amp; datesep kaf rank'!$A70)</f>
        <v>10479.425061566999</v>
      </c>
      <c r="X70" s="5" t="str">
        <f>VLOOKUP(Y70,'datemar &amp; datesep kaf'!$M$5:$O$94,3,FALSE)</f>
        <v>1942-43</v>
      </c>
      <c r="Y70" s="18">
        <f>LARGE('datemar &amp; datesep kaf'!$M$5:$M$94,'datemar &amp; datesep kaf rank'!$A70)</f>
        <v>5163.4728642210002</v>
      </c>
      <c r="Z70" s="5" t="str">
        <f>VLOOKUP(AA70,'datemar &amp; datesep kaf'!$N$5:$O$94,2,FALSE)</f>
        <v>1960-61</v>
      </c>
      <c r="AA70" s="18">
        <f>LARGE('datemar &amp; datesep kaf'!$N$5:$N$94,'datemar &amp; datesep kaf rank'!$A70)</f>
        <v>1807.67596527</v>
      </c>
    </row>
    <row r="71" spans="1:27" x14ac:dyDescent="0.2">
      <c r="A71" s="11">
        <v>66</v>
      </c>
      <c r="B71" s="5" t="str">
        <f>VLOOKUP(C71,'datemar &amp; datesep kaf'!$B$5:$O$94,14,FALSE)</f>
        <v>1994-95</v>
      </c>
      <c r="C71" s="18">
        <f>LARGE('datemar &amp; datesep kaf'!$B$5:$B$94,'datemar &amp; datesep kaf rank'!$A71)</f>
        <v>5841.9429214230004</v>
      </c>
      <c r="D71" s="5" t="str">
        <f>VLOOKUP(E71,'datemar &amp; datesep kaf'!$C$5:$O$94,13,FALSE)</f>
        <v>1986-87</v>
      </c>
      <c r="E71" s="18">
        <f>LARGE('datemar &amp; datesep kaf'!$C$5:$C$94,'datemar &amp; datesep kaf rank'!$A71)</f>
        <v>3894.3965481750001</v>
      </c>
      <c r="F71" s="5" t="str">
        <f>VLOOKUP(G71,'datemar &amp; datesep kaf'!$D$5:$O$94,12,FALSE)</f>
        <v>1949-50</v>
      </c>
      <c r="G71" s="18">
        <f>LARGE('datemar &amp; datesep kaf'!$D$5:$D$94,'datemar &amp; datesep kaf rank'!$A71)</f>
        <v>2797.987333092</v>
      </c>
      <c r="H71" s="5" t="str">
        <f>VLOOKUP(I71,'datemar &amp; datesep kaf'!$E$5:$O$94,11,FALSE)</f>
        <v>1963-64</v>
      </c>
      <c r="I71" s="18">
        <f>LARGE('datemar &amp; datesep kaf'!$E$5:$E$94,'datemar &amp; datesep kaf rank'!$A71)</f>
        <v>2020.2028994489999</v>
      </c>
      <c r="J71" s="5" t="str">
        <f>VLOOKUP(K71,'datemar &amp; datesep kaf'!$F$5:$O$94,10,FALSE)</f>
        <v>1961-62</v>
      </c>
      <c r="K71" s="18">
        <f>LARGE('datemar &amp; datesep kaf'!$F$5:$F$94,'datemar &amp; datesep kaf rank'!$A71)</f>
        <v>1424.6538308730001</v>
      </c>
      <c r="L71" s="5" t="str">
        <f>VLOOKUP(M71,'datemar &amp; datesep kaf'!$G$5:$O$94,9,FALSE)</f>
        <v>2007-08</v>
      </c>
      <c r="M71" s="18">
        <f>LARGE('datemar &amp; datesep kaf'!$G$5:$G$94,'datemar &amp; datesep kaf rank'!$A71)</f>
        <v>909.75467662799997</v>
      </c>
      <c r="N71" s="5" t="str">
        <f>VLOOKUP(O71,'datemar &amp; datesep kaf'!$H$5:$O$94,8,FALSE)</f>
        <v>1945-46</v>
      </c>
      <c r="O71" s="18">
        <f>LARGE('datemar &amp; datesep kaf'!$H$5:$H$94,'datemar &amp; datesep kaf rank'!$A71)</f>
        <v>477.57419696699998</v>
      </c>
      <c r="P71" s="5" t="str">
        <f>VLOOKUP(Q71,'datemar &amp; datesep kaf'!$I$5:$O$94,7,FALSE)</f>
        <v>2007-08</v>
      </c>
      <c r="Q71" s="18">
        <f>LARGE('datemar &amp; datesep kaf'!$I$5:$I$94,'datemar &amp; datesep kaf rank'!$A71)</f>
        <v>22868.428894499997</v>
      </c>
      <c r="R71" s="5" t="str">
        <f>VLOOKUP(S71,'datemar &amp; datesep kaf'!$J$5:$O$94,6,FALSE)</f>
        <v>1997-98</v>
      </c>
      <c r="S71" s="18">
        <f>LARGE('datemar &amp; datesep kaf'!$J$5:$J$94,'datemar &amp; datesep kaf rank'!$A71)</f>
        <v>21159.329454458999</v>
      </c>
      <c r="T71" s="5" t="str">
        <f>VLOOKUP(U71,'datemar &amp; datesep kaf'!$K$5:$O$94,5,FALSE)</f>
        <v>1978-79</v>
      </c>
      <c r="U71" s="18">
        <f>LARGE('datemar &amp; datesep kaf'!$K$5:$K$94,'datemar &amp; datesep kaf rank'!$A71)</f>
        <v>16432.188474702001</v>
      </c>
      <c r="V71" s="5" t="str">
        <f>VLOOKUP(W71,'datemar &amp; datesep kaf'!$L$5:$O$94,4,FALSE)</f>
        <v>1988-89</v>
      </c>
      <c r="W71" s="18">
        <f>LARGE('datemar &amp; datesep kaf'!$L$5:$L$94,'datemar &amp; datesep kaf rank'!$A71)</f>
        <v>10281.792011127001</v>
      </c>
      <c r="X71" s="5" t="str">
        <f>VLOOKUP(Y71,'datemar &amp; datesep kaf'!$M$5:$O$94,3,FALSE)</f>
        <v>1948-49</v>
      </c>
      <c r="Y71" s="18">
        <f>LARGE('datemar &amp; datesep kaf'!$M$5:$M$94,'datemar &amp; datesep kaf rank'!$A71)</f>
        <v>5153.11716213</v>
      </c>
      <c r="Z71" s="5" t="str">
        <f>VLOOKUP(AA71,'datemar &amp; datesep kaf'!$N$5:$O$94,2,FALSE)</f>
        <v>2016-17</v>
      </c>
      <c r="AA71" s="18">
        <f>LARGE('datemar &amp; datesep kaf'!$N$5:$N$94,'datemar &amp; datesep kaf rank'!$A71)</f>
        <v>1792.9784451599999</v>
      </c>
    </row>
    <row r="72" spans="1:27" x14ac:dyDescent="0.2">
      <c r="A72" s="11">
        <v>67</v>
      </c>
      <c r="B72" s="5" t="str">
        <f>VLOOKUP(C72,'datemar &amp; datesep kaf'!$B$5:$O$94,14,FALSE)</f>
        <v>1935-36</v>
      </c>
      <c r="C72" s="18">
        <f>LARGE('datemar &amp; datesep kaf'!$B$5:$B$94,'datemar &amp; datesep kaf rank'!$A72)</f>
        <v>5791.2652373729998</v>
      </c>
      <c r="D72" s="5" t="str">
        <f>VLOOKUP(E72,'datemar &amp; datesep kaf'!$C$5:$O$94,13,FALSE)</f>
        <v>1993-94</v>
      </c>
      <c r="E72" s="18">
        <f>LARGE('datemar &amp; datesep kaf'!$C$5:$C$94,'datemar &amp; datesep kaf rank'!$A72)</f>
        <v>3886.88911044</v>
      </c>
      <c r="F72" s="5" t="str">
        <f>VLOOKUP(G72,'datemar &amp; datesep kaf'!$D$5:$O$94,12,FALSE)</f>
        <v>2000-01</v>
      </c>
      <c r="G72" s="18">
        <f>LARGE('datemar &amp; datesep kaf'!$D$5:$D$94,'datemar &amp; datesep kaf rank'!$A72)</f>
        <v>2739.6891534600004</v>
      </c>
      <c r="H72" s="5" t="str">
        <f>VLOOKUP(I72,'datemar &amp; datesep kaf'!$E$5:$O$94,11,FALSE)</f>
        <v>1955-56</v>
      </c>
      <c r="I72" s="18">
        <f>LARGE('datemar &amp; datesep kaf'!$E$5:$E$94,'datemar &amp; datesep kaf rank'!$A72)</f>
        <v>1993.933809525</v>
      </c>
      <c r="J72" s="5" t="str">
        <f>VLOOKUP(K72,'datemar &amp; datesep kaf'!$F$5:$O$94,10,FALSE)</f>
        <v>1970-71</v>
      </c>
      <c r="K72" s="18">
        <f>LARGE('datemar &amp; datesep kaf'!$F$5:$F$94,'datemar &amp; datesep kaf rank'!$A72)</f>
        <v>1423.598624301</v>
      </c>
      <c r="L72" s="5" t="str">
        <f>VLOOKUP(M72,'datemar &amp; datesep kaf'!$G$5:$O$94,9,FALSE)</f>
        <v>1932-33</v>
      </c>
      <c r="M72" s="18">
        <f>LARGE('datemar &amp; datesep kaf'!$G$5:$G$94,'datemar &amp; datesep kaf rank'!$A72)</f>
        <v>894.55732182600002</v>
      </c>
      <c r="N72" s="5" t="str">
        <f>VLOOKUP(O72,'datemar &amp; datesep kaf'!$H$5:$O$94,8,FALSE)</f>
        <v>1949-50</v>
      </c>
      <c r="O72" s="18">
        <f>LARGE('datemar &amp; datesep kaf'!$H$5:$H$94,'datemar &amp; datesep kaf rank'!$A72)</f>
        <v>470.31866004900002</v>
      </c>
      <c r="P72" s="5" t="str">
        <f>VLOOKUP(Q72,'datemar &amp; datesep kaf'!$I$5:$O$94,7,FALSE)</f>
        <v>2003-04</v>
      </c>
      <c r="Q72" s="18">
        <f>LARGE('datemar &amp; datesep kaf'!$I$5:$I$94,'datemar &amp; datesep kaf rank'!$A72)</f>
        <v>22753.314188072996</v>
      </c>
      <c r="R72" s="5" t="str">
        <f>VLOOKUP(S72,'datemar &amp; datesep kaf'!$J$5:$O$94,6,FALSE)</f>
        <v>1979-80</v>
      </c>
      <c r="S72" s="18">
        <f>LARGE('datemar &amp; datesep kaf'!$J$5:$J$94,'datemar &amp; datesep kaf rank'!$A72)</f>
        <v>20927.533099515</v>
      </c>
      <c r="T72" s="5" t="str">
        <f>VLOOKUP(U72,'datemar &amp; datesep kaf'!$K$5:$O$94,5,FALSE)</f>
        <v>1956-57</v>
      </c>
      <c r="U72" s="18">
        <f>LARGE('datemar &amp; datesep kaf'!$K$5:$K$94,'datemar &amp; datesep kaf rank'!$A72)</f>
        <v>16405.217236043998</v>
      </c>
      <c r="V72" s="5" t="str">
        <f>VLOOKUP(W72,'datemar &amp; datesep kaf'!$L$5:$O$94,4,FALSE)</f>
        <v>1987-88</v>
      </c>
      <c r="W72" s="18">
        <f>LARGE('datemar &amp; datesep kaf'!$L$5:$L$94,'datemar &amp; datesep kaf rank'!$A72)</f>
        <v>10184.3301966</v>
      </c>
      <c r="X72" s="5" t="str">
        <f>VLOOKUP(Y72,'datemar &amp; datesep kaf'!$M$5:$O$94,3,FALSE)</f>
        <v>1946-47</v>
      </c>
      <c r="Y72" s="18">
        <f>LARGE('datemar &amp; datesep kaf'!$M$5:$M$94,'datemar &amp; datesep kaf rank'!$A72)</f>
        <v>5114.5446015930002</v>
      </c>
      <c r="Z72" s="5" t="str">
        <f>VLOOKUP(AA72,'datemar &amp; datesep kaf'!$N$5:$O$94,2,FALSE)</f>
        <v>2001-02</v>
      </c>
      <c r="AA72" s="18">
        <f>LARGE('datemar &amp; datesep kaf'!$N$5:$N$94,'datemar &amp; datesep kaf rank'!$A72)</f>
        <v>1768.7602642500001</v>
      </c>
    </row>
    <row r="73" spans="1:27" x14ac:dyDescent="0.2">
      <c r="A73" s="11">
        <v>68</v>
      </c>
      <c r="B73" s="5" t="str">
        <f>VLOOKUP(C73,'datemar &amp; datesep kaf'!$B$5:$O$94,14,FALSE)</f>
        <v>2006-07</v>
      </c>
      <c r="C73" s="18">
        <f>LARGE('datemar &amp; datesep kaf'!$B$5:$B$94,'datemar &amp; datesep kaf rank'!$A73)</f>
        <v>5749.3306934909997</v>
      </c>
      <c r="D73" s="5" t="str">
        <f>VLOOKUP(E73,'datemar &amp; datesep kaf'!$C$5:$O$94,13,FALSE)</f>
        <v>2017-18</v>
      </c>
      <c r="E73" s="18">
        <f>LARGE('datemar &amp; datesep kaf'!$C$5:$C$94,'datemar &amp; datesep kaf rank'!$A73)</f>
        <v>3834.1783686150002</v>
      </c>
      <c r="F73" s="5" t="str">
        <f>VLOOKUP(G73,'datemar &amp; datesep kaf'!$D$5:$O$94,12,FALSE)</f>
        <v>1977-78</v>
      </c>
      <c r="G73" s="18">
        <f>LARGE('datemar &amp; datesep kaf'!$D$5:$D$94,'datemar &amp; datesep kaf rank'!$A73)</f>
        <v>2726.7271704750001</v>
      </c>
      <c r="H73" s="5" t="str">
        <f>VLOOKUP(I73,'datemar &amp; datesep kaf'!$E$5:$O$94,11,FALSE)</f>
        <v>1987-88</v>
      </c>
      <c r="I73" s="18">
        <f>LARGE('datemar &amp; datesep kaf'!$E$5:$E$94,'datemar &amp; datesep kaf rank'!$A73)</f>
        <v>1986.694140375</v>
      </c>
      <c r="J73" s="5" t="str">
        <f>VLOOKUP(K73,'datemar &amp; datesep kaf'!$F$5:$O$94,10,FALSE)</f>
        <v>1946-47</v>
      </c>
      <c r="K73" s="18">
        <f>LARGE('datemar &amp; datesep kaf'!$F$5:$F$94,'datemar &amp; datesep kaf rank'!$A73)</f>
        <v>1396.3060633409998</v>
      </c>
      <c r="L73" s="5" t="str">
        <f>VLOOKUP(M73,'datemar &amp; datesep kaf'!$G$5:$O$94,9,FALSE)</f>
        <v>1976-77</v>
      </c>
      <c r="M73" s="18">
        <f>LARGE('datemar &amp; datesep kaf'!$G$5:$G$94,'datemar &amp; datesep kaf rank'!$A73)</f>
        <v>867.81021539100004</v>
      </c>
      <c r="N73" s="5" t="str">
        <f>VLOOKUP(O73,'datemar &amp; datesep kaf'!$H$5:$O$94,8,FALSE)</f>
        <v>1984-85</v>
      </c>
      <c r="O73" s="18">
        <f>LARGE('datemar &amp; datesep kaf'!$H$5:$H$94,'datemar &amp; datesep kaf rank'!$A73)</f>
        <v>469.33485843299997</v>
      </c>
      <c r="P73" s="5" t="str">
        <f>VLOOKUP(Q73,'datemar &amp; datesep kaf'!$I$5:$O$94,7,FALSE)</f>
        <v>1997-98</v>
      </c>
      <c r="Q73" s="18">
        <f>LARGE('datemar &amp; datesep kaf'!$I$5:$I$94,'datemar &amp; datesep kaf rank'!$A73)</f>
        <v>22746.483113949002</v>
      </c>
      <c r="R73" s="5" t="str">
        <f>VLOOKUP(S73,'datemar &amp; datesep kaf'!$J$5:$O$94,6,FALSE)</f>
        <v>1988-89</v>
      </c>
      <c r="S73" s="18">
        <f>LARGE('datemar &amp; datesep kaf'!$J$5:$J$94,'datemar &amp; datesep kaf rank'!$A73)</f>
        <v>20828.867318091001</v>
      </c>
      <c r="T73" s="5" t="str">
        <f>VLOOKUP(U73,'datemar &amp; datesep kaf'!$K$5:$O$94,5,FALSE)</f>
        <v>2002-03</v>
      </c>
      <c r="U73" s="18">
        <f>LARGE('datemar &amp; datesep kaf'!$K$5:$K$94,'datemar &amp; datesep kaf rank'!$A73)</f>
        <v>16365.268146633</v>
      </c>
      <c r="V73" s="5" t="str">
        <f>VLOOKUP(W73,'datemar &amp; datesep kaf'!$L$5:$O$94,4,FALSE)</f>
        <v>1972-73</v>
      </c>
      <c r="W73" s="18">
        <f>LARGE('datemar &amp; datesep kaf'!$L$5:$L$94,'datemar &amp; datesep kaf rank'!$A73)</f>
        <v>10144.129206372001</v>
      </c>
      <c r="X73" s="5" t="str">
        <f>VLOOKUP(Y73,'datemar &amp; datesep kaf'!$M$5:$O$94,3,FALSE)</f>
        <v>1985-86</v>
      </c>
      <c r="Y73" s="18">
        <f>LARGE('datemar &amp; datesep kaf'!$M$5:$M$94,'datemar &amp; datesep kaf rank'!$A73)</f>
        <v>5102.9849326049998</v>
      </c>
      <c r="Z73" s="5" t="str">
        <f>VLOOKUP(AA73,'datemar &amp; datesep kaf'!$N$5:$O$94,2,FALSE)</f>
        <v>1948-49</v>
      </c>
      <c r="AA73" s="18">
        <f>LARGE('datemar &amp; datesep kaf'!$N$5:$N$94,'datemar &amp; datesep kaf rank'!$A73)</f>
        <v>1764.5354710200002</v>
      </c>
    </row>
    <row r="74" spans="1:27" x14ac:dyDescent="0.2">
      <c r="A74" s="11">
        <v>69</v>
      </c>
      <c r="B74" s="5" t="str">
        <f>VLOOKUP(C74,'datemar &amp; datesep kaf'!$B$5:$O$94,14,FALSE)</f>
        <v>1928-29</v>
      </c>
      <c r="C74" s="18">
        <f>LARGE('datemar &amp; datesep kaf'!$B$5:$B$94,'datemar &amp; datesep kaf rank'!$A74)</f>
        <v>5733.2903635139992</v>
      </c>
      <c r="D74" s="5" t="str">
        <f>VLOOKUP(E74,'datemar &amp; datesep kaf'!$C$5:$O$94,13,FALSE)</f>
        <v>1938-39</v>
      </c>
      <c r="E74" s="18">
        <f>LARGE('datemar &amp; datesep kaf'!$C$5:$C$94,'datemar &amp; datesep kaf rank'!$A74)</f>
        <v>3774.9201890190002</v>
      </c>
      <c r="F74" s="5" t="str">
        <f>VLOOKUP(G74,'datemar &amp; datesep kaf'!$D$5:$O$94,12,FALSE)</f>
        <v>1956-57</v>
      </c>
      <c r="G74" s="18">
        <f>LARGE('datemar &amp; datesep kaf'!$D$5:$D$94,'datemar &amp; datesep kaf rank'!$A74)</f>
        <v>2725.7949391049997</v>
      </c>
      <c r="H74" s="5" t="str">
        <f>VLOOKUP(I74,'datemar &amp; datesep kaf'!$E$5:$O$94,11,FALSE)</f>
        <v>1976-77</v>
      </c>
      <c r="I74" s="18">
        <f>LARGE('datemar &amp; datesep kaf'!$E$5:$E$94,'datemar &amp; datesep kaf rank'!$A74)</f>
        <v>1970.2829013210001</v>
      </c>
      <c r="J74" s="5" t="str">
        <f>VLOOKUP(K74,'datemar &amp; datesep kaf'!$F$5:$O$94,10,FALSE)</f>
        <v>1963-64</v>
      </c>
      <c r="K74" s="18">
        <f>LARGE('datemar &amp; datesep kaf'!$F$5:$F$94,'datemar &amp; datesep kaf rank'!$A74)</f>
        <v>1388.9096999820001</v>
      </c>
      <c r="L74" s="5" t="str">
        <f>VLOOKUP(M74,'datemar &amp; datesep kaf'!$G$5:$O$94,9,FALSE)</f>
        <v>1956-57</v>
      </c>
      <c r="M74" s="18">
        <f>LARGE('datemar &amp; datesep kaf'!$G$5:$G$94,'datemar &amp; datesep kaf rank'!$A74)</f>
        <v>867.52261209599999</v>
      </c>
      <c r="N74" s="5" t="str">
        <f>VLOOKUP(O74,'datemar &amp; datesep kaf'!$H$5:$O$94,8,FALSE)</f>
        <v>1956-57</v>
      </c>
      <c r="O74" s="18">
        <f>LARGE('datemar &amp; datesep kaf'!$H$5:$H$94,'datemar &amp; datesep kaf rank'!$A74)</f>
        <v>466.32196598400003</v>
      </c>
      <c r="P74" s="5" t="str">
        <f>VLOOKUP(Q74,'datemar &amp; datesep kaf'!$I$5:$O$94,7,FALSE)</f>
        <v>1974-75</v>
      </c>
      <c r="Q74" s="18">
        <f>LARGE('datemar &amp; datesep kaf'!$I$5:$I$94,'datemar &amp; datesep kaf rank'!$A74)</f>
        <v>22471.607752356002</v>
      </c>
      <c r="R74" s="5" t="str">
        <f>VLOOKUP(S74,'datemar &amp; datesep kaf'!$J$5:$O$94,6,FALSE)</f>
        <v>2003-04</v>
      </c>
      <c r="S74" s="18">
        <f>LARGE('datemar &amp; datesep kaf'!$J$5:$J$94,'datemar &amp; datesep kaf rank'!$A74)</f>
        <v>20739.396908223</v>
      </c>
      <c r="T74" s="5" t="str">
        <f>VLOOKUP(U74,'datemar &amp; datesep kaf'!$K$5:$O$94,5,FALSE)</f>
        <v>1936-37</v>
      </c>
      <c r="U74" s="18">
        <f>LARGE('datemar &amp; datesep kaf'!$K$5:$K$94,'datemar &amp; datesep kaf rank'!$A74)</f>
        <v>16361.190130256999</v>
      </c>
      <c r="V74" s="5" t="str">
        <f>VLOOKUP(W74,'datemar &amp; datesep kaf'!$L$5:$O$94,4,FALSE)</f>
        <v>2016-17</v>
      </c>
      <c r="W74" s="18">
        <f>LARGE('datemar &amp; datesep kaf'!$L$5:$L$94,'datemar &amp; datesep kaf rank'!$A74)</f>
        <v>10013.440285653001</v>
      </c>
      <c r="X74" s="5" t="str">
        <f>VLOOKUP(Y74,'datemar &amp; datesep kaf'!$M$5:$O$94,3,FALSE)</f>
        <v>1997-98</v>
      </c>
      <c r="Y74" s="18">
        <f>LARGE('datemar &amp; datesep kaf'!$M$5:$M$94,'datemar &amp; datesep kaf rank'!$A74)</f>
        <v>5079.0682392870003</v>
      </c>
      <c r="Z74" s="5" t="str">
        <f>VLOOKUP(AA74,'datemar &amp; datesep kaf'!$N$5:$O$94,2,FALSE)</f>
        <v>1976-77</v>
      </c>
      <c r="AA74" s="18">
        <f>LARGE('datemar &amp; datesep kaf'!$N$5:$N$94,'datemar &amp; datesep kaf rank'!$A74)</f>
        <v>1741.0313396699999</v>
      </c>
    </row>
    <row r="75" spans="1:27" x14ac:dyDescent="0.2">
      <c r="A75" s="11">
        <v>70</v>
      </c>
      <c r="B75" s="5" t="str">
        <f>VLOOKUP(C75,'datemar &amp; datesep kaf'!$B$5:$O$94,14,FALSE)</f>
        <v>1979-80</v>
      </c>
      <c r="C75" s="18">
        <f>LARGE('datemar &amp; datesep kaf'!$B$5:$B$94,'datemar &amp; datesep kaf rank'!$A75)</f>
        <v>5675.3075557709999</v>
      </c>
      <c r="D75" s="5" t="str">
        <f>VLOOKUP(E75,'datemar &amp; datesep kaf'!$C$5:$O$94,13,FALSE)</f>
        <v>1949-50</v>
      </c>
      <c r="E75" s="18">
        <f>LARGE('datemar &amp; datesep kaf'!$C$5:$C$94,'datemar &amp; datesep kaf rank'!$A75)</f>
        <v>3742.9287852599996</v>
      </c>
      <c r="F75" s="5" t="str">
        <f>VLOOKUP(G75,'datemar &amp; datesep kaf'!$D$5:$O$94,12,FALSE)</f>
        <v>1961-62</v>
      </c>
      <c r="G75" s="18">
        <f>LARGE('datemar &amp; datesep kaf'!$D$5:$D$94,'datemar &amp; datesep kaf rank'!$A75)</f>
        <v>2718.660393918</v>
      </c>
      <c r="H75" s="5" t="str">
        <f>VLOOKUP(I75,'datemar &amp; datesep kaf'!$E$5:$O$94,11,FALSE)</f>
        <v>1961-62</v>
      </c>
      <c r="I75" s="18">
        <f>LARGE('datemar &amp; datesep kaf'!$E$5:$E$94,'datemar &amp; datesep kaf rank'!$A75)</f>
        <v>1967.8967857079999</v>
      </c>
      <c r="J75" s="5" t="str">
        <f>VLOOKUP(K75,'datemar &amp; datesep kaf'!$F$5:$O$94,10,FALSE)</f>
        <v>1955-56</v>
      </c>
      <c r="K75" s="18">
        <f>LARGE('datemar &amp; datesep kaf'!$F$5:$F$94,'datemar &amp; datesep kaf rank'!$A75)</f>
        <v>1381.1483779589998</v>
      </c>
      <c r="L75" s="5" t="str">
        <f>VLOOKUP(M75,'datemar &amp; datesep kaf'!$G$5:$O$94,9,FALSE)</f>
        <v>1955-56</v>
      </c>
      <c r="M75" s="18">
        <f>LARGE('datemar &amp; datesep kaf'!$G$5:$G$94,'datemar &amp; datesep kaf rank'!$A75)</f>
        <v>852.10905895500002</v>
      </c>
      <c r="N75" s="5" t="str">
        <f>VLOOKUP(O75,'datemar &amp; datesep kaf'!$H$5:$O$94,8,FALSE)</f>
        <v>1955-56</v>
      </c>
      <c r="O75" s="18">
        <f>LARGE('datemar &amp; datesep kaf'!$H$5:$H$94,'datemar &amp; datesep kaf rank'!$A75)</f>
        <v>466.26047838300002</v>
      </c>
      <c r="P75" s="5" t="str">
        <f>VLOOKUP(Q75,'datemar &amp; datesep kaf'!$I$5:$O$94,7,FALSE)</f>
        <v>1991-92</v>
      </c>
      <c r="Q75" s="18">
        <f>LARGE('datemar &amp; datesep kaf'!$I$5:$I$94,'datemar &amp; datesep kaf rank'!$A75)</f>
        <v>22391.505276020998</v>
      </c>
      <c r="R75" s="5" t="str">
        <f>VLOOKUP(S75,'datemar &amp; datesep kaf'!$J$5:$O$94,6,FALSE)</f>
        <v>1928-29</v>
      </c>
      <c r="S75" s="18">
        <f>LARGE('datemar &amp; datesep kaf'!$J$5:$J$94,'datemar &amp; datesep kaf rank'!$A75)</f>
        <v>20639.306994621002</v>
      </c>
      <c r="T75" s="5" t="str">
        <f>VLOOKUP(U75,'datemar &amp; datesep kaf'!$K$5:$O$94,5,FALSE)</f>
        <v>2014-15</v>
      </c>
      <c r="U75" s="18">
        <f>LARGE('datemar &amp; datesep kaf'!$K$5:$K$94,'datemar &amp; datesep kaf rank'!$A75)</f>
        <v>16170.899889458999</v>
      </c>
      <c r="V75" s="5" t="str">
        <f>VLOOKUP(W75,'datemar &amp; datesep kaf'!$L$5:$O$94,4,FALSE)</f>
        <v>1997-98</v>
      </c>
      <c r="W75" s="18">
        <f>LARGE('datemar &amp; datesep kaf'!$L$5:$L$94,'datemar &amp; datesep kaf rank'!$A75)</f>
        <v>9872.8260760499998</v>
      </c>
      <c r="X75" s="5" t="str">
        <f>VLOOKUP(Y75,'datemar &amp; datesep kaf'!$M$5:$O$94,3,FALSE)</f>
        <v>2000-01</v>
      </c>
      <c r="Y75" s="18">
        <f>LARGE('datemar &amp; datesep kaf'!$M$5:$M$94,'datemar &amp; datesep kaf rank'!$A75)</f>
        <v>4992.3727053479997</v>
      </c>
      <c r="Z75" s="5" t="str">
        <f>VLOOKUP(AA75,'datemar &amp; datesep kaf'!$N$5:$O$94,2,FALSE)</f>
        <v>1988-89</v>
      </c>
      <c r="AA75" s="18">
        <f>LARGE('datemar &amp; datesep kaf'!$N$5:$N$94,'datemar &amp; datesep kaf rank'!$A75)</f>
        <v>1718.59828266</v>
      </c>
    </row>
    <row r="76" spans="1:27" x14ac:dyDescent="0.2">
      <c r="A76" s="11">
        <v>71</v>
      </c>
      <c r="B76" s="5" t="str">
        <f>VLOOKUP(C76,'datemar &amp; datesep kaf'!$B$5:$O$94,14,FALSE)</f>
        <v>1984-85</v>
      </c>
      <c r="C76" s="18">
        <f>LARGE('datemar &amp; datesep kaf'!$B$5:$B$94,'datemar &amp; datesep kaf rank'!$A76)</f>
        <v>5647.7987964719996</v>
      </c>
      <c r="D76" s="5" t="str">
        <f>VLOOKUP(E76,'datemar &amp; datesep kaf'!$C$5:$O$94,13,FALSE)</f>
        <v>2002-03</v>
      </c>
      <c r="E76" s="18">
        <f>LARGE('datemar &amp; datesep kaf'!$C$5:$C$94,'datemar &amp; datesep kaf rank'!$A76)</f>
        <v>3696.4877952659999</v>
      </c>
      <c r="F76" s="5" t="str">
        <f>VLOOKUP(G76,'datemar &amp; datesep kaf'!$D$5:$O$94,12,FALSE)</f>
        <v>2013-14</v>
      </c>
      <c r="G76" s="18">
        <f>LARGE('datemar &amp; datesep kaf'!$D$5:$D$94,'datemar &amp; datesep kaf rank'!$A76)</f>
        <v>2693.8848576569999</v>
      </c>
      <c r="H76" s="5" t="str">
        <f>VLOOKUP(I76,'datemar &amp; datesep kaf'!$E$5:$O$94,11,FALSE)</f>
        <v>1949-50</v>
      </c>
      <c r="I76" s="18">
        <f>LARGE('datemar &amp; datesep kaf'!$E$5:$E$94,'datemar &amp; datesep kaf rank'!$A76)</f>
        <v>1948.4468690819999</v>
      </c>
      <c r="J76" s="5" t="str">
        <f>VLOOKUP(K76,'datemar &amp; datesep kaf'!$F$5:$O$94,10,FALSE)</f>
        <v>1956-57</v>
      </c>
      <c r="K76" s="18">
        <f>LARGE('datemar &amp; datesep kaf'!$F$5:$F$94,'datemar &amp; datesep kaf rank'!$A76)</f>
        <v>1331.9999500500001</v>
      </c>
      <c r="L76" s="5" t="str">
        <f>VLOOKUP(M76,'datemar &amp; datesep kaf'!$G$5:$O$94,9,FALSE)</f>
        <v>1963-64</v>
      </c>
      <c r="M76" s="18">
        <f>LARGE('datemar &amp; datesep kaf'!$G$5:$G$94,'datemar &amp; datesep kaf rank'!$A76)</f>
        <v>850.52426562599999</v>
      </c>
      <c r="N76" s="5" t="str">
        <f>VLOOKUP(O76,'datemar &amp; datesep kaf'!$H$5:$O$94,8,FALSE)</f>
        <v>1944-45</v>
      </c>
      <c r="O76" s="18">
        <f>LARGE('datemar &amp; datesep kaf'!$H$5:$H$94,'datemar &amp; datesep kaf rank'!$A76)</f>
        <v>458.69750345999995</v>
      </c>
      <c r="P76" s="5" t="str">
        <f>VLOOKUP(Q76,'datemar &amp; datesep kaf'!$I$5:$O$94,7,FALSE)</f>
        <v>1988-89</v>
      </c>
      <c r="Q76" s="18">
        <f>LARGE('datemar &amp; datesep kaf'!$I$5:$I$94,'datemar &amp; datesep kaf rank'!$A76)</f>
        <v>22289.872221981001</v>
      </c>
      <c r="R76" s="5" t="str">
        <f>VLOOKUP(S76,'datemar &amp; datesep kaf'!$J$5:$O$94,6,FALSE)</f>
        <v>1941-42</v>
      </c>
      <c r="S76" s="18">
        <f>LARGE('datemar &amp; datesep kaf'!$J$5:$J$94,'datemar &amp; datesep kaf rank'!$A76)</f>
        <v>20585.120550372001</v>
      </c>
      <c r="T76" s="5" t="str">
        <f>VLOOKUP(U76,'datemar &amp; datesep kaf'!$K$5:$O$94,5,FALSE)</f>
        <v>1942-43</v>
      </c>
      <c r="U76" s="18">
        <f>LARGE('datemar &amp; datesep kaf'!$K$5:$K$94,'datemar &amp; datesep kaf rank'!$A76)</f>
        <v>16141.175593053</v>
      </c>
      <c r="V76" s="5" t="str">
        <f>VLOOKUP(W76,'datemar &amp; datesep kaf'!$L$5:$O$94,4,FALSE)</f>
        <v>2000-01</v>
      </c>
      <c r="W76" s="18">
        <f>LARGE('datemar &amp; datesep kaf'!$L$5:$L$94,'datemar &amp; datesep kaf rank'!$A76)</f>
        <v>9828.9874000079999</v>
      </c>
      <c r="X76" s="5" t="str">
        <f>VLOOKUP(Y76,'datemar &amp; datesep kaf'!$M$5:$O$94,3,FALSE)</f>
        <v>2009-10</v>
      </c>
      <c r="Y76" s="18">
        <f>LARGE('datemar &amp; datesep kaf'!$M$5:$M$94,'datemar &amp; datesep kaf rank'!$A76)</f>
        <v>4965.6236154420003</v>
      </c>
      <c r="Z76" s="5" t="str">
        <f>VLOOKUP(AA76,'datemar &amp; datesep kaf'!$N$5:$O$94,2,FALSE)</f>
        <v>1951-52</v>
      </c>
      <c r="AA76" s="18">
        <f>LARGE('datemar &amp; datesep kaf'!$N$5:$N$94,'datemar &amp; datesep kaf rank'!$A76)</f>
        <v>1700.86605192</v>
      </c>
    </row>
    <row r="77" spans="1:27" x14ac:dyDescent="0.2">
      <c r="A77" s="11">
        <v>72</v>
      </c>
      <c r="B77" s="5" t="str">
        <f>VLOOKUP(C77,'datemar &amp; datesep kaf'!$B$5:$O$94,14,FALSE)</f>
        <v>2017-18</v>
      </c>
      <c r="C77" s="18">
        <f>LARGE('datemar &amp; datesep kaf'!$B$5:$B$94,'datemar &amp; datesep kaf rank'!$A77)</f>
        <v>5627.156813775</v>
      </c>
      <c r="D77" s="5" t="str">
        <f>VLOOKUP(E77,'datemar &amp; datesep kaf'!$C$5:$O$94,13,FALSE)</f>
        <v>2013-14</v>
      </c>
      <c r="E77" s="18">
        <f>LARGE('datemar &amp; datesep kaf'!$C$5:$C$94,'datemar &amp; datesep kaf rank'!$A77)</f>
        <v>3685.4339113830001</v>
      </c>
      <c r="F77" s="5" t="str">
        <f>VLOOKUP(G77,'datemar &amp; datesep kaf'!$D$5:$O$94,12,FALSE)</f>
        <v>1976-77</v>
      </c>
      <c r="G77" s="18">
        <f>LARGE('datemar &amp; datesep kaf'!$D$5:$D$94,'datemar &amp; datesep kaf rank'!$A77)</f>
        <v>2684.0349406710002</v>
      </c>
      <c r="H77" s="5" t="str">
        <f>VLOOKUP(I77,'datemar &amp; datesep kaf'!$E$5:$O$94,11,FALSE)</f>
        <v>1956-57</v>
      </c>
      <c r="I77" s="18">
        <f>LARGE('datemar &amp; datesep kaf'!$E$5:$E$94,'datemar &amp; datesep kaf rank'!$A77)</f>
        <v>1947.183398055</v>
      </c>
      <c r="J77" s="5" t="str">
        <f>VLOOKUP(K77,'datemar &amp; datesep kaf'!$F$5:$O$94,10,FALSE)</f>
        <v>1944-45</v>
      </c>
      <c r="K77" s="18">
        <f>LARGE('datemar &amp; datesep kaf'!$F$5:$F$94,'datemar &amp; datesep kaf rank'!$A77)</f>
        <v>1330.4568096119999</v>
      </c>
      <c r="L77" s="5" t="str">
        <f>VLOOKUP(M77,'datemar &amp; datesep kaf'!$G$5:$O$94,9,FALSE)</f>
        <v>1952-53</v>
      </c>
      <c r="M77" s="18">
        <f>LARGE('datemar &amp; datesep kaf'!$G$5:$G$94,'datemar &amp; datesep kaf rank'!$A77)</f>
        <v>840.27368749799996</v>
      </c>
      <c r="N77" s="5" t="str">
        <f>VLOOKUP(O77,'datemar &amp; datesep kaf'!$H$5:$O$94,8,FALSE)</f>
        <v>1954-55</v>
      </c>
      <c r="O77" s="18">
        <f>LARGE('datemar &amp; datesep kaf'!$H$5:$H$94,'datemar &amp; datesep kaf rank'!$A77)</f>
        <v>456.05353661700002</v>
      </c>
      <c r="P77" s="5" t="str">
        <f>VLOOKUP(Q77,'datemar &amp; datesep kaf'!$I$5:$O$94,7,FALSE)</f>
        <v>2004-05</v>
      </c>
      <c r="Q77" s="18">
        <f>LARGE('datemar &amp; datesep kaf'!$I$5:$I$94,'datemar &amp; datesep kaf rank'!$A77)</f>
        <v>22053.801487032</v>
      </c>
      <c r="R77" s="5" t="str">
        <f>VLOOKUP(S77,'datemar &amp; datesep kaf'!$J$5:$O$94,6,FALSE)</f>
        <v>1991-92</v>
      </c>
      <c r="S77" s="18">
        <f>LARGE('datemar &amp; datesep kaf'!$J$5:$J$94,'datemar &amp; datesep kaf rank'!$A77)</f>
        <v>20427.392952980998</v>
      </c>
      <c r="T77" s="5" t="str">
        <f>VLOOKUP(U77,'datemar &amp; datesep kaf'!$K$5:$O$94,5,FALSE)</f>
        <v>1986-87</v>
      </c>
      <c r="U77" s="18">
        <f>LARGE('datemar &amp; datesep kaf'!$K$5:$K$94,'datemar &amp; datesep kaf rank'!$A77)</f>
        <v>16030.242043494</v>
      </c>
      <c r="V77" s="5" t="str">
        <f>VLOOKUP(W77,'datemar &amp; datesep kaf'!$L$5:$O$94,4,FALSE)</f>
        <v>2009-10</v>
      </c>
      <c r="W77" s="18">
        <f>LARGE('datemar &amp; datesep kaf'!$L$5:$L$94,'datemar &amp; datesep kaf rank'!$A77)</f>
        <v>9820.4386399979994</v>
      </c>
      <c r="X77" s="5" t="str">
        <f>VLOOKUP(Y77,'datemar &amp; datesep kaf'!$M$5:$O$94,3,FALSE)</f>
        <v>1972-73</v>
      </c>
      <c r="Y77" s="18">
        <f>LARGE('datemar &amp; datesep kaf'!$M$5:$M$94,'datemar &amp; datesep kaf rank'!$A77)</f>
        <v>4908.8289068280001</v>
      </c>
      <c r="Z77" s="5" t="str">
        <f>VLOOKUP(AA77,'datemar &amp; datesep kaf'!$N$5:$O$94,2,FALSE)</f>
        <v>2000-01</v>
      </c>
      <c r="AA77" s="18">
        <f>LARGE('datemar &amp; datesep kaf'!$N$5:$N$94,'datemar &amp; datesep kaf rank'!$A77)</f>
        <v>1674.6247305900001</v>
      </c>
    </row>
    <row r="78" spans="1:27" x14ac:dyDescent="0.2">
      <c r="A78" s="11">
        <v>73</v>
      </c>
      <c r="B78" s="5" t="str">
        <f>VLOOKUP(C78,'datemar &amp; datesep kaf'!$B$5:$O$94,14,FALSE)</f>
        <v>1929-30</v>
      </c>
      <c r="C78" s="18">
        <f>LARGE('datemar &amp; datesep kaf'!$B$5:$B$94,'datemar &amp; datesep kaf rank'!$A78)</f>
        <v>5571.484749747</v>
      </c>
      <c r="D78" s="5" t="str">
        <f>VLOOKUP(E78,'datemar &amp; datesep kaf'!$C$5:$O$94,13,FALSE)</f>
        <v>1979-80</v>
      </c>
      <c r="E78" s="18">
        <f>LARGE('datemar &amp; datesep kaf'!$C$5:$C$94,'datemar &amp; datesep kaf rank'!$A78)</f>
        <v>3661.6282924409998</v>
      </c>
      <c r="F78" s="5" t="str">
        <f>VLOOKUP(G78,'datemar &amp; datesep kaf'!$D$5:$O$94,12,FALSE)</f>
        <v>1979-80</v>
      </c>
      <c r="G78" s="18">
        <f>LARGE('datemar &amp; datesep kaf'!$D$5:$D$94,'datemar &amp; datesep kaf rank'!$A78)</f>
        <v>2608.222712109</v>
      </c>
      <c r="H78" s="5" t="str">
        <f>VLOOKUP(I78,'datemar &amp; datesep kaf'!$E$5:$O$94,11,FALSE)</f>
        <v>1929-30</v>
      </c>
      <c r="I78" s="18">
        <f>LARGE('datemar &amp; datesep kaf'!$E$5:$E$94,'datemar &amp; datesep kaf rank'!$A78)</f>
        <v>1940.6577784650001</v>
      </c>
      <c r="J78" s="5" t="str">
        <f>VLOOKUP(K78,'datemar &amp; datesep kaf'!$F$5:$O$94,10,FALSE)</f>
        <v>1938-39</v>
      </c>
      <c r="K78" s="18">
        <f>LARGE('datemar &amp; datesep kaf'!$F$5:$F$94,'datemar &amp; datesep kaf rank'!$A78)</f>
        <v>1323.1576363319998</v>
      </c>
      <c r="L78" s="5" t="str">
        <f>VLOOKUP(M78,'datemar &amp; datesep kaf'!$G$5:$O$94,9,FALSE)</f>
        <v>1969-70</v>
      </c>
      <c r="M78" s="18">
        <f>LARGE('datemar &amp; datesep kaf'!$G$5:$G$94,'datemar &amp; datesep kaf rank'!$A78)</f>
        <v>836.15203475999999</v>
      </c>
      <c r="N78" s="5" t="str">
        <f>VLOOKUP(O78,'datemar &amp; datesep kaf'!$H$5:$O$94,8,FALSE)</f>
        <v>1979-80</v>
      </c>
      <c r="O78" s="18">
        <f>LARGE('datemar &amp; datesep kaf'!$H$5:$H$94,'datemar &amp; datesep kaf rank'!$A78)</f>
        <v>455.80758621299998</v>
      </c>
      <c r="P78" s="5" t="str">
        <f>VLOOKUP(Q78,'datemar &amp; datesep kaf'!$I$5:$O$94,7,FALSE)</f>
        <v>2002-03</v>
      </c>
      <c r="Q78" s="18">
        <f>LARGE('datemar &amp; datesep kaf'!$I$5:$I$94,'datemar &amp; datesep kaf rank'!$A78)</f>
        <v>21722.653069697997</v>
      </c>
      <c r="R78" s="5" t="str">
        <f>VLOOKUP(S78,'datemar &amp; datesep kaf'!$J$5:$O$94,6,FALSE)</f>
        <v>2004-05</v>
      </c>
      <c r="S78" s="18">
        <f>LARGE('datemar &amp; datesep kaf'!$J$5:$J$94,'datemar &amp; datesep kaf rank'!$A78)</f>
        <v>20218.396597182</v>
      </c>
      <c r="T78" s="5" t="str">
        <f>VLOOKUP(U78,'datemar &amp; datesep kaf'!$K$5:$O$94,5,FALSE)</f>
        <v>2005-06</v>
      </c>
      <c r="U78" s="18">
        <f>LARGE('datemar &amp; datesep kaf'!$K$5:$K$94,'datemar &amp; datesep kaf rank'!$A78)</f>
        <v>15796.037754756</v>
      </c>
      <c r="V78" s="5" t="str">
        <f>VLOOKUP(W78,'datemar &amp; datesep kaf'!$L$5:$O$94,4,FALSE)</f>
        <v>1976-77</v>
      </c>
      <c r="W78" s="18">
        <f>LARGE('datemar &amp; datesep kaf'!$L$5:$L$94,'datemar &amp; datesep kaf rank'!$A78)</f>
        <v>9791.1110377919995</v>
      </c>
      <c r="X78" s="5" t="str">
        <f>VLOOKUP(Y78,'datemar &amp; datesep kaf'!$M$5:$O$94,3,FALSE)</f>
        <v>1950-51</v>
      </c>
      <c r="Y78" s="18">
        <f>LARGE('datemar &amp; datesep kaf'!$M$5:$M$94,'datemar &amp; datesep kaf rank'!$A78)</f>
        <v>4897.9793204579992</v>
      </c>
      <c r="Z78" s="5" t="str">
        <f>VLOOKUP(AA78,'datemar &amp; datesep kaf'!$N$5:$O$94,2,FALSE)</f>
        <v>1941-42</v>
      </c>
      <c r="AA78" s="18">
        <f>LARGE('datemar &amp; datesep kaf'!$N$5:$N$94,'datemar &amp; datesep kaf rank'!$A78)</f>
        <v>1672.1850612599999</v>
      </c>
    </row>
    <row r="79" spans="1:27" x14ac:dyDescent="0.2">
      <c r="A79" s="11">
        <v>74</v>
      </c>
      <c r="B79" s="5" t="str">
        <f>VLOOKUP(C79,'datemar &amp; datesep kaf'!$B$5:$O$94,14,FALSE)</f>
        <v>1974-75</v>
      </c>
      <c r="C79" s="18">
        <f>LARGE('datemar &amp; datesep kaf'!$B$5:$B$94,'datemar &amp; datesep kaf rank'!$A79)</f>
        <v>5535.3300403590001</v>
      </c>
      <c r="D79" s="5" t="str">
        <f>VLOOKUP(E79,'datemar &amp; datesep kaf'!$C$5:$O$94,13,FALSE)</f>
        <v>1951-52</v>
      </c>
      <c r="E79" s="18">
        <f>LARGE('datemar &amp; datesep kaf'!$C$5:$C$94,'datemar &amp; datesep kaf rank'!$A79)</f>
        <v>3654.5234993190002</v>
      </c>
      <c r="F79" s="5" t="str">
        <f>VLOOKUP(G79,'datemar &amp; datesep kaf'!$D$5:$O$94,12,FALSE)</f>
        <v>1987-88</v>
      </c>
      <c r="G79" s="18">
        <f>LARGE('datemar &amp; datesep kaf'!$D$5:$D$94,'datemar &amp; datesep kaf rank'!$A79)</f>
        <v>2607.6792410550001</v>
      </c>
      <c r="H79" s="5" t="str">
        <f>VLOOKUP(I79,'datemar &amp; datesep kaf'!$E$5:$O$94,11,FALSE)</f>
        <v>1970-71</v>
      </c>
      <c r="I79" s="18">
        <f>LARGE('datemar &amp; datesep kaf'!$E$5:$E$94,'datemar &amp; datesep kaf rank'!$A79)</f>
        <v>1913.2858786649999</v>
      </c>
      <c r="J79" s="5" t="str">
        <f>VLOOKUP(K79,'datemar &amp; datesep kaf'!$F$5:$O$94,10,FALSE)</f>
        <v>1941-42</v>
      </c>
      <c r="K79" s="18">
        <f>LARGE('datemar &amp; datesep kaf'!$F$5:$F$94,'datemar &amp; datesep kaf rank'!$A79)</f>
        <v>1305.3916865850001</v>
      </c>
      <c r="L79" s="5" t="str">
        <f>VLOOKUP(M79,'datemar &amp; datesep kaf'!$G$5:$O$94,9,FALSE)</f>
        <v>1944-45</v>
      </c>
      <c r="M79" s="18">
        <f>LARGE('datemar &amp; datesep kaf'!$G$5:$G$94,'datemar &amp; datesep kaf rank'!$A79)</f>
        <v>830.68558868399998</v>
      </c>
      <c r="N79" s="5" t="str">
        <f>VLOOKUP(O79,'datemar &amp; datesep kaf'!$H$5:$O$94,8,FALSE)</f>
        <v>1961-62</v>
      </c>
      <c r="O79" s="18">
        <f>LARGE('datemar &amp; datesep kaf'!$H$5:$H$94,'datemar &amp; datesep kaf rank'!$A79)</f>
        <v>452.05684255200003</v>
      </c>
      <c r="P79" s="5" t="str">
        <f>VLOOKUP(Q79,'datemar &amp; datesep kaf'!$I$5:$O$94,7,FALSE)</f>
        <v>1941-42</v>
      </c>
      <c r="Q79" s="18">
        <f>LARGE('datemar &amp; datesep kaf'!$I$5:$I$94,'datemar &amp; datesep kaf rank'!$A79)</f>
        <v>21655.480840812001</v>
      </c>
      <c r="R79" s="5" t="str">
        <f>VLOOKUP(S79,'datemar &amp; datesep kaf'!$J$5:$O$94,6,FALSE)</f>
        <v>1978-79</v>
      </c>
      <c r="S79" s="18">
        <f>LARGE('datemar &amp; datesep kaf'!$J$5:$J$94,'datemar &amp; datesep kaf rank'!$A79)</f>
        <v>20091.746023419</v>
      </c>
      <c r="T79" s="5" t="str">
        <f>VLOOKUP(U79,'datemar &amp; datesep kaf'!$K$5:$O$94,5,FALSE)</f>
        <v>1972-73</v>
      </c>
      <c r="U79" s="18">
        <f>LARGE('datemar &amp; datesep kaf'!$K$5:$K$94,'datemar &amp; datesep kaf rank'!$A79)</f>
        <v>15709.312468752001</v>
      </c>
      <c r="V79" s="5" t="str">
        <f>VLOOKUP(W79,'datemar &amp; datesep kaf'!$L$5:$O$94,4,FALSE)</f>
        <v>1969-70</v>
      </c>
      <c r="W79" s="18">
        <f>LARGE('datemar &amp; datesep kaf'!$L$5:$L$94,'datemar &amp; datesep kaf rank'!$A79)</f>
        <v>9722.0088916229997</v>
      </c>
      <c r="X79" s="5" t="str">
        <f>VLOOKUP(Y79,'datemar &amp; datesep kaf'!$M$5:$O$94,3,FALSE)</f>
        <v>2008-09</v>
      </c>
      <c r="Y79" s="18">
        <f>LARGE('datemar &amp; datesep kaf'!$M$5:$M$94,'datemar &amp; datesep kaf rank'!$A79)</f>
        <v>4854.5095700219999</v>
      </c>
      <c r="Z79" s="5" t="str">
        <f>VLOOKUP(AA79,'datemar &amp; datesep kaf'!$N$5:$O$94,2,FALSE)</f>
        <v>1944-45</v>
      </c>
      <c r="AA79" s="18">
        <f>LARGE('datemar &amp; datesep kaf'!$N$5:$N$94,'datemar &amp; datesep kaf rank'!$A79)</f>
        <v>1647.4908473100002</v>
      </c>
    </row>
    <row r="80" spans="1:27" x14ac:dyDescent="0.2">
      <c r="A80" s="11">
        <v>75</v>
      </c>
      <c r="B80" s="5" t="str">
        <f>VLOOKUP(C80,'datemar &amp; datesep kaf'!$B$5:$O$94,14,FALSE)</f>
        <v>2009-10</v>
      </c>
      <c r="C80" s="18">
        <f>LARGE('datemar &amp; datesep kaf'!$B$5:$B$94,'datemar &amp; datesep kaf rank'!$A80)</f>
        <v>5510.8817768129993</v>
      </c>
      <c r="D80" s="5" t="str">
        <f>VLOOKUP(E80,'datemar &amp; datesep kaf'!$C$5:$O$94,13,FALSE)</f>
        <v>2009-10</v>
      </c>
      <c r="E80" s="18">
        <f>LARGE('datemar &amp; datesep kaf'!$C$5:$C$94,'datemar &amp; datesep kaf rank'!$A80)</f>
        <v>3634.9545744329998</v>
      </c>
      <c r="F80" s="5" t="str">
        <f>VLOOKUP(G80,'datemar &amp; datesep kaf'!$D$5:$O$94,12,FALSE)</f>
        <v>1948-49</v>
      </c>
      <c r="G80" s="18">
        <f>LARGE('datemar &amp; datesep kaf'!$D$5:$D$94,'datemar &amp; datesep kaf rank'!$A80)</f>
        <v>2588.7033739979997</v>
      </c>
      <c r="H80" s="5" t="str">
        <f>VLOOKUP(I80,'datemar &amp; datesep kaf'!$E$5:$O$94,11,FALSE)</f>
        <v>1946-47</v>
      </c>
      <c r="I80" s="18">
        <f>LARGE('datemar &amp; datesep kaf'!$E$5:$E$94,'datemar &amp; datesep kaf rank'!$A80)</f>
        <v>1904.4395980050001</v>
      </c>
      <c r="J80" s="5" t="str">
        <f>VLOOKUP(K80,'datemar &amp; datesep kaf'!$F$5:$O$94,10,FALSE)</f>
        <v>1952-53</v>
      </c>
      <c r="K80" s="18">
        <f>LARGE('datemar &amp; datesep kaf'!$F$5:$F$94,'datemar &amp; datesep kaf rank'!$A80)</f>
        <v>1296.63466212</v>
      </c>
      <c r="L80" s="5" t="str">
        <f>VLOOKUP(M80,'datemar &amp; datesep kaf'!$G$5:$O$94,9,FALSE)</f>
        <v>1949-50</v>
      </c>
      <c r="M80" s="18">
        <f>LARGE('datemar &amp; datesep kaf'!$G$5:$G$94,'datemar &amp; datesep kaf rank'!$A80)</f>
        <v>829.31104328100002</v>
      </c>
      <c r="N80" s="5" t="str">
        <f>VLOOKUP(O80,'datemar &amp; datesep kaf'!$H$5:$O$94,8,FALSE)</f>
        <v>1952-53</v>
      </c>
      <c r="O80" s="18">
        <f>LARGE('datemar &amp; datesep kaf'!$H$5:$H$94,'datemar &amp; datesep kaf rank'!$A80)</f>
        <v>436.68494230200002</v>
      </c>
      <c r="P80" s="5" t="str">
        <f>VLOOKUP(Q80,'datemar &amp; datesep kaf'!$I$5:$O$94,7,FALSE)</f>
        <v>1984-85</v>
      </c>
      <c r="Q80" s="18">
        <f>LARGE('datemar &amp; datesep kaf'!$I$5:$I$94,'datemar &amp; datesep kaf rank'!$A80)</f>
        <v>21460.584980352</v>
      </c>
      <c r="R80" s="5" t="str">
        <f>VLOOKUP(S80,'datemar &amp; datesep kaf'!$J$5:$O$94,6,FALSE)</f>
        <v>2002-03</v>
      </c>
      <c r="S80" s="18">
        <f>LARGE('datemar &amp; datesep kaf'!$J$5:$J$94,'datemar &amp; datesep kaf rank'!$A80)</f>
        <v>20081.886189077999</v>
      </c>
      <c r="T80" s="5" t="str">
        <f>VLOOKUP(U80,'datemar &amp; datesep kaf'!$K$5:$O$94,5,FALSE)</f>
        <v>1976-77</v>
      </c>
      <c r="U80" s="18">
        <f>LARGE('datemar &amp; datesep kaf'!$K$5:$K$94,'datemar &amp; datesep kaf rank'!$A80)</f>
        <v>15708.558749771999</v>
      </c>
      <c r="V80" s="5" t="str">
        <f>VLOOKUP(W80,'datemar &amp; datesep kaf'!$L$5:$O$94,4,FALSE)</f>
        <v>2004-05</v>
      </c>
      <c r="W80" s="18">
        <f>LARGE('datemar &amp; datesep kaf'!$L$5:$L$94,'datemar &amp; datesep kaf rank'!$A80)</f>
        <v>9655.8898858379998</v>
      </c>
      <c r="X80" s="5" t="str">
        <f>VLOOKUP(Y80,'datemar &amp; datesep kaf'!$M$5:$O$94,3,FALSE)</f>
        <v>1969-70</v>
      </c>
      <c r="Y80" s="18">
        <f>LARGE('datemar &amp; datesep kaf'!$M$5:$M$94,'datemar &amp; datesep kaf rank'!$A80)</f>
        <v>4851.8219668169995</v>
      </c>
      <c r="Z80" s="5" t="str">
        <f>VLOOKUP(AA80,'datemar &amp; datesep kaf'!$N$5:$O$94,2,FALSE)</f>
        <v>2017-18</v>
      </c>
      <c r="AA80" s="18">
        <f>LARGE('datemar &amp; datesep kaf'!$N$5:$N$94,'datemar &amp; datesep kaf rank'!$A80)</f>
        <v>1646.4197729699999</v>
      </c>
    </row>
    <row r="81" spans="1:27" x14ac:dyDescent="0.2">
      <c r="A81" s="11">
        <v>76</v>
      </c>
      <c r="B81" s="5" t="str">
        <f>VLOOKUP(C81,'datemar &amp; datesep kaf'!$B$5:$O$94,14,FALSE)</f>
        <v>1949-50</v>
      </c>
      <c r="C81" s="18">
        <f>LARGE('datemar &amp; datesep kaf'!$B$5:$B$94,'datemar &amp; datesep kaf rank'!$A81)</f>
        <v>5507.46425628</v>
      </c>
      <c r="D81" s="5" t="str">
        <f>VLOOKUP(E81,'datemar &amp; datesep kaf'!$C$5:$O$94,13,FALSE)</f>
        <v>1977-78</v>
      </c>
      <c r="E81" s="18">
        <f>LARGE('datemar &amp; datesep kaf'!$C$5:$C$94,'datemar &amp; datesep kaf rank'!$A81)</f>
        <v>3585.0940804349998</v>
      </c>
      <c r="F81" s="5" t="str">
        <f>VLOOKUP(G81,'datemar &amp; datesep kaf'!$D$5:$O$94,12,FALSE)</f>
        <v>1970-71</v>
      </c>
      <c r="G81" s="18">
        <f>LARGE('datemar &amp; datesep kaf'!$D$5:$D$94,'datemar &amp; datesep kaf rank'!$A81)</f>
        <v>2534.9255247749998</v>
      </c>
      <c r="H81" s="5" t="str">
        <f>VLOOKUP(I81,'datemar &amp; datesep kaf'!$E$5:$O$94,11,FALSE)</f>
        <v>1944-45</v>
      </c>
      <c r="I81" s="18">
        <f>LARGE('datemar &amp; datesep kaf'!$E$5:$E$94,'datemar &amp; datesep kaf rank'!$A81)</f>
        <v>1861.2792690449999</v>
      </c>
      <c r="J81" s="5" t="str">
        <f>VLOOKUP(K81,'datemar &amp; datesep kaf'!$F$5:$O$94,10,FALSE)</f>
        <v>1969-70</v>
      </c>
      <c r="K81" s="18">
        <f>LARGE('datemar &amp; datesep kaf'!$F$5:$F$94,'datemar &amp; datesep kaf rank'!$A81)</f>
        <v>1283.1668940300001</v>
      </c>
      <c r="L81" s="5" t="str">
        <f>VLOOKUP(M81,'datemar &amp; datesep kaf'!$G$5:$O$94,9,FALSE)</f>
        <v>1945-46</v>
      </c>
      <c r="M81" s="18">
        <f>LARGE('datemar &amp; datesep kaf'!$G$5:$G$94,'datemar &amp; datesep kaf rank'!$A81)</f>
        <v>828.84691106700006</v>
      </c>
      <c r="N81" s="5" t="str">
        <f>VLOOKUP(O81,'datemar &amp; datesep kaf'!$H$5:$O$94,8,FALSE)</f>
        <v>1969-70</v>
      </c>
      <c r="O81" s="18">
        <f>LARGE('datemar &amp; datesep kaf'!$H$5:$H$94,'datemar &amp; datesep kaf rank'!$A81)</f>
        <v>436.5619671</v>
      </c>
      <c r="P81" s="5" t="str">
        <f>VLOOKUP(Q81,'datemar &amp; datesep kaf'!$I$5:$O$94,7,FALSE)</f>
        <v>1928-29</v>
      </c>
      <c r="Q81" s="18">
        <f>LARGE('datemar &amp; datesep kaf'!$I$5:$I$94,'datemar &amp; datesep kaf rank'!$A81)</f>
        <v>21332.351596731001</v>
      </c>
      <c r="R81" s="5" t="str">
        <f>VLOOKUP(S81,'datemar &amp; datesep kaf'!$J$5:$O$94,6,FALSE)</f>
        <v>1984-85</v>
      </c>
      <c r="S81" s="18">
        <f>LARGE('datemar &amp; datesep kaf'!$J$5:$J$94,'datemar &amp; datesep kaf rank'!$A81)</f>
        <v>20068.366850742001</v>
      </c>
      <c r="T81" s="5" t="str">
        <f>VLOOKUP(U81,'datemar &amp; datesep kaf'!$K$5:$O$94,5,FALSE)</f>
        <v>1940-41</v>
      </c>
      <c r="U81" s="18">
        <f>LARGE('datemar &amp; datesep kaf'!$K$5:$K$94,'datemar &amp; datesep kaf rank'!$A81)</f>
        <v>15666.757098447</v>
      </c>
      <c r="V81" s="5" t="str">
        <f>VLOOKUP(W81,'datemar &amp; datesep kaf'!$L$5:$O$94,4,FALSE)</f>
        <v>2014-15</v>
      </c>
      <c r="W81" s="18">
        <f>LARGE('datemar &amp; datesep kaf'!$L$5:$L$94,'datemar &amp; datesep kaf rank'!$A81)</f>
        <v>9650.1398034089998</v>
      </c>
      <c r="X81" s="5" t="str">
        <f>VLOOKUP(Y81,'datemar &amp; datesep kaf'!$M$5:$O$94,3,FALSE)</f>
        <v>1956-57</v>
      </c>
      <c r="Y81" s="18">
        <f>LARGE('datemar &amp; datesep kaf'!$M$5:$M$94,'datemar &amp; datesep kaf rank'!$A81)</f>
        <v>4835.9184963389998</v>
      </c>
      <c r="Z81" s="5" t="str">
        <f>VLOOKUP(AA81,'datemar &amp; datesep kaf'!$N$5:$O$94,2,FALSE)</f>
        <v>1964-65</v>
      </c>
      <c r="AA81" s="18">
        <f>LARGE('datemar &amp; datesep kaf'!$N$5:$N$94,'datemar &amp; datesep kaf rank'!$A81)</f>
        <v>1631.6032446000002</v>
      </c>
    </row>
    <row r="82" spans="1:27" x14ac:dyDescent="0.2">
      <c r="A82" s="11">
        <v>77</v>
      </c>
      <c r="B82" s="5" t="str">
        <f>VLOOKUP(C82,'datemar &amp; datesep kaf'!$B$5:$O$94,14,FALSE)</f>
        <v>1986-87</v>
      </c>
      <c r="C82" s="18">
        <f>LARGE('datemar &amp; datesep kaf'!$B$5:$B$94,'datemar &amp; datesep kaf rank'!$A82)</f>
        <v>5482.4427696150005</v>
      </c>
      <c r="D82" s="5" t="str">
        <f>VLOOKUP(E82,'datemar &amp; datesep kaf'!$C$5:$O$94,13,FALSE)</f>
        <v>1928-29</v>
      </c>
      <c r="E82" s="18">
        <f>LARGE('datemar &amp; datesep kaf'!$C$5:$C$94,'datemar &amp; datesep kaf rank'!$A82)</f>
        <v>3562.9962300239999</v>
      </c>
      <c r="F82" s="5" t="str">
        <f>VLOOKUP(G82,'datemar &amp; datesep kaf'!$D$5:$O$94,12,FALSE)</f>
        <v>1938-39</v>
      </c>
      <c r="G82" s="18">
        <f>LARGE('datemar &amp; datesep kaf'!$D$5:$D$94,'datemar &amp; datesep kaf rank'!$A82)</f>
        <v>2516.6379221549996</v>
      </c>
      <c r="H82" s="5" t="str">
        <f>VLOOKUP(I82,'datemar &amp; datesep kaf'!$E$5:$O$94,11,FALSE)</f>
        <v>1947-48</v>
      </c>
      <c r="I82" s="18">
        <f>LARGE('datemar &amp; datesep kaf'!$E$5:$E$94,'datemar &amp; datesep kaf rank'!$A82)</f>
        <v>1860.8171203020001</v>
      </c>
      <c r="J82" s="5" t="str">
        <f>VLOOKUP(K82,'datemar &amp; datesep kaf'!$F$5:$O$94,10,FALSE)</f>
        <v>1979-80</v>
      </c>
      <c r="K82" s="18">
        <f>LARGE('datemar &amp; datesep kaf'!$F$5:$F$94,'datemar &amp; datesep kaf rank'!$A82)</f>
        <v>1279.7711916779999</v>
      </c>
      <c r="L82" s="5" t="str">
        <f>VLOOKUP(M82,'datemar &amp; datesep kaf'!$G$5:$O$94,9,FALSE)</f>
        <v>1979-80</v>
      </c>
      <c r="M82" s="18">
        <f>LARGE('datemar &amp; datesep kaf'!$G$5:$G$94,'datemar &amp; datesep kaf rank'!$A82)</f>
        <v>825.37782028800007</v>
      </c>
      <c r="N82" s="5" t="str">
        <f>VLOOKUP(O82,'datemar &amp; datesep kaf'!$H$5:$O$94,8,FALSE)</f>
        <v>1963-64</v>
      </c>
      <c r="O82" s="18">
        <f>LARGE('datemar &amp; datesep kaf'!$H$5:$H$94,'datemar &amp; datesep kaf rank'!$A82)</f>
        <v>435.45519028199999</v>
      </c>
      <c r="P82" s="5" t="str">
        <f>VLOOKUP(Q82,'datemar &amp; datesep kaf'!$I$5:$O$94,7,FALSE)</f>
        <v>1940-41</v>
      </c>
      <c r="Q82" s="18">
        <f>LARGE('datemar &amp; datesep kaf'!$I$5:$I$94,'datemar &amp; datesep kaf rank'!$A82)</f>
        <v>21330.282836478</v>
      </c>
      <c r="R82" s="5" t="str">
        <f>VLOOKUP(S82,'datemar &amp; datesep kaf'!$J$5:$O$94,6,FALSE)</f>
        <v>2015-16</v>
      </c>
      <c r="S82" s="18">
        <f>LARGE('datemar &amp; datesep kaf'!$J$5:$J$94,'datemar &amp; datesep kaf rank'!$A82)</f>
        <v>20055.960239636999</v>
      </c>
      <c r="T82" s="5" t="str">
        <f>VLOOKUP(U82,'datemar &amp; datesep kaf'!$K$5:$O$94,5,FALSE)</f>
        <v>1991-92</v>
      </c>
      <c r="U82" s="18">
        <f>LARGE('datemar &amp; datesep kaf'!$K$5:$K$94,'datemar &amp; datesep kaf rank'!$A82)</f>
        <v>15657.676768208999</v>
      </c>
      <c r="V82" s="5" t="str">
        <f>VLOOKUP(W82,'datemar &amp; datesep kaf'!$L$5:$O$94,4,FALSE)</f>
        <v>1956-57</v>
      </c>
      <c r="W82" s="18">
        <f>LARGE('datemar &amp; datesep kaf'!$L$5:$L$94,'datemar &amp; datesep kaf rank'!$A82)</f>
        <v>9638.407572443999</v>
      </c>
      <c r="X82" s="5" t="str">
        <f>VLOOKUP(Y82,'datemar &amp; datesep kaf'!$M$5:$O$94,3,FALSE)</f>
        <v>2001-02</v>
      </c>
      <c r="Y82" s="18">
        <f>LARGE('datemar &amp; datesep kaf'!$M$5:$M$94,'datemar &amp; datesep kaf rank'!$A82)</f>
        <v>4756.4427968399996</v>
      </c>
      <c r="Z82" s="5" t="str">
        <f>VLOOKUP(AA82,'datemar &amp; datesep kaf'!$N$5:$O$94,2,FALSE)</f>
        <v>1991-92</v>
      </c>
      <c r="AA82" s="18">
        <f>LARGE('datemar &amp; datesep kaf'!$N$5:$N$94,'datemar &amp; datesep kaf rank'!$A82)</f>
        <v>1630.05613722</v>
      </c>
    </row>
    <row r="83" spans="1:27" x14ac:dyDescent="0.2">
      <c r="A83" s="11">
        <v>78</v>
      </c>
      <c r="B83" s="5" t="str">
        <f>VLOOKUP(C83,'datemar &amp; datesep kaf'!$B$5:$O$94,14,FALSE)</f>
        <v>1993-94</v>
      </c>
      <c r="C83" s="18">
        <f>LARGE('datemar &amp; datesep kaf'!$B$5:$B$94,'datemar &amp; datesep kaf rank'!$A83)</f>
        <v>5467.3188032400003</v>
      </c>
      <c r="D83" s="5" t="str">
        <f>VLOOKUP(E83,'datemar &amp; datesep kaf'!$C$5:$O$94,13,FALSE)</f>
        <v>1984-85</v>
      </c>
      <c r="E83" s="18">
        <f>LARGE('datemar &amp; datesep kaf'!$C$5:$C$94,'datemar &amp; datesep kaf rank'!$A83)</f>
        <v>3534.0930906119997</v>
      </c>
      <c r="F83" s="5" t="str">
        <f>VLOOKUP(G83,'datemar &amp; datesep kaf'!$D$5:$O$94,12,FALSE)</f>
        <v>1929-30</v>
      </c>
      <c r="G83" s="18">
        <f>LARGE('datemar &amp; datesep kaf'!$D$5:$D$94,'datemar &amp; datesep kaf rank'!$A83)</f>
        <v>2493.748666815</v>
      </c>
      <c r="H83" s="5" t="str">
        <f>VLOOKUP(I83,'datemar &amp; datesep kaf'!$E$5:$O$94,11,FALSE)</f>
        <v>1938-39</v>
      </c>
      <c r="I83" s="18">
        <f>LARGE('datemar &amp; datesep kaf'!$E$5:$E$94,'datemar &amp; datesep kaf rank'!$A83)</f>
        <v>1837.993319505</v>
      </c>
      <c r="J83" s="5" t="str">
        <f>VLOOKUP(K83,'datemar &amp; datesep kaf'!$F$5:$O$94,10,FALSE)</f>
        <v>1949-50</v>
      </c>
      <c r="K83" s="18">
        <f>LARGE('datemar &amp; datesep kaf'!$F$5:$F$94,'datemar &amp; datesep kaf rank'!$A83)</f>
        <v>1250.7470605349999</v>
      </c>
      <c r="L83" s="5" t="str">
        <f>VLOOKUP(M83,'datemar &amp; datesep kaf'!$G$5:$O$94,9,FALSE)</f>
        <v>1984-85</v>
      </c>
      <c r="M83" s="18">
        <f>LARGE('datemar &amp; datesep kaf'!$G$5:$G$94,'datemar &amp; datesep kaf rank'!$A83)</f>
        <v>824.995010385</v>
      </c>
      <c r="N83" s="5" t="str">
        <f>VLOOKUP(O83,'datemar &amp; datesep kaf'!$H$5:$O$94,8,FALSE)</f>
        <v>1950-51</v>
      </c>
      <c r="O83" s="18">
        <f>LARGE('datemar &amp; datesep kaf'!$H$5:$H$94,'datemar &amp; datesep kaf rank'!$A83)</f>
        <v>431.21254581300002</v>
      </c>
      <c r="P83" s="5" t="str">
        <f>VLOOKUP(Q83,'datemar &amp; datesep kaf'!$I$5:$O$94,7,FALSE)</f>
        <v>1948-49</v>
      </c>
      <c r="Q83" s="18">
        <f>LARGE('datemar &amp; datesep kaf'!$I$5:$I$94,'datemar &amp; datesep kaf rank'!$A83)</f>
        <v>21064.333094384998</v>
      </c>
      <c r="R83" s="5" t="str">
        <f>VLOOKUP(S83,'datemar &amp; datesep kaf'!$J$5:$O$94,6,FALSE)</f>
        <v>1972-73</v>
      </c>
      <c r="S83" s="18">
        <f>LARGE('datemar &amp; datesep kaf'!$J$5:$J$94,'datemar &amp; datesep kaf rank'!$A83)</f>
        <v>19648.392651615002</v>
      </c>
      <c r="T83" s="5" t="str">
        <f>VLOOKUP(U83,'datemar &amp; datesep kaf'!$K$5:$O$94,5,FALSE)</f>
        <v>2009-10</v>
      </c>
      <c r="U83" s="18">
        <f>LARGE('datemar &amp; datesep kaf'!$K$5:$K$94,'datemar &amp; datesep kaf rank'!$A83)</f>
        <v>15588.947514588001</v>
      </c>
      <c r="V83" s="5" t="str">
        <f>VLOOKUP(W83,'datemar &amp; datesep kaf'!$L$5:$O$94,4,FALSE)</f>
        <v>1986-87</v>
      </c>
      <c r="W83" s="18">
        <f>LARGE('datemar &amp; datesep kaf'!$L$5:$L$94,'datemar &amp; datesep kaf rank'!$A83)</f>
        <v>9463.9017938640009</v>
      </c>
      <c r="X83" s="5" t="str">
        <f>VLOOKUP(Y83,'datemar &amp; datesep kaf'!$M$5:$O$94,3,FALSE)</f>
        <v>2015-16</v>
      </c>
      <c r="Y83" s="18">
        <f>LARGE('datemar &amp; datesep kaf'!$M$5:$M$94,'datemar &amp; datesep kaf rank'!$A83)</f>
        <v>4725.0999880979998</v>
      </c>
      <c r="Z83" s="5" t="str">
        <f>VLOOKUP(AA83,'datemar &amp; datesep kaf'!$N$5:$O$94,2,FALSE)</f>
        <v>2004-05</v>
      </c>
      <c r="AA83" s="18">
        <f>LARGE('datemar &amp; datesep kaf'!$N$5:$N$94,'datemar &amp; datesep kaf rank'!$A83)</f>
        <v>1626.9619224600001</v>
      </c>
    </row>
    <row r="84" spans="1:27" x14ac:dyDescent="0.2">
      <c r="A84" s="11">
        <v>79</v>
      </c>
      <c r="B84" s="5" t="str">
        <f>VLOOKUP(C84,'datemar &amp; datesep kaf'!$B$5:$O$94,14,FALSE)</f>
        <v>2002-03</v>
      </c>
      <c r="C84" s="18">
        <f>LARGE('datemar &amp; datesep kaf'!$B$5:$B$94,'datemar &amp; datesep kaf rank'!$A84)</f>
        <v>5465.2480595159996</v>
      </c>
      <c r="D84" s="5" t="str">
        <f>VLOOKUP(E84,'datemar &amp; datesep kaf'!$C$5:$O$94,13,FALSE)</f>
        <v>1929-30</v>
      </c>
      <c r="E84" s="18">
        <f>LARGE('datemar &amp; datesep kaf'!$C$5:$C$94,'datemar &amp; datesep kaf rank'!$A84)</f>
        <v>3519.4848266969998</v>
      </c>
      <c r="F84" s="5" t="str">
        <f>VLOOKUP(G84,'datemar &amp; datesep kaf'!$D$5:$O$94,12,FALSE)</f>
        <v>1974-75</v>
      </c>
      <c r="G84" s="18">
        <f>LARGE('datemar &amp; datesep kaf'!$D$5:$D$94,'datemar &amp; datesep kaf rank'!$A84)</f>
        <v>2450.8442056140002</v>
      </c>
      <c r="H84" s="5" t="str">
        <f>VLOOKUP(I84,'datemar &amp; datesep kaf'!$E$5:$O$94,11,FALSE)</f>
        <v>1974-75</v>
      </c>
      <c r="I84" s="18">
        <f>LARGE('datemar &amp; datesep kaf'!$E$5:$E$94,'datemar &amp; datesep kaf rank'!$A84)</f>
        <v>1784.6359661339998</v>
      </c>
      <c r="J84" s="5" t="str">
        <f>VLOOKUP(K84,'datemar &amp; datesep kaf'!$F$5:$O$94,10,FALSE)</f>
        <v>1945-46</v>
      </c>
      <c r="K84" s="18">
        <f>LARGE('datemar &amp; datesep kaf'!$F$5:$F$94,'datemar &amp; datesep kaf rank'!$A84)</f>
        <v>1248.8072258969999</v>
      </c>
      <c r="L84" s="5" t="str">
        <f>VLOOKUP(M84,'datemar &amp; datesep kaf'!$G$5:$O$94,9,FALSE)</f>
        <v>1938-39</v>
      </c>
      <c r="M84" s="18">
        <f>LARGE('datemar &amp; datesep kaf'!$G$5:$G$94,'datemar &amp; datesep kaf rank'!$A84)</f>
        <v>820.06608495</v>
      </c>
      <c r="N84" s="5" t="str">
        <f>VLOOKUP(O84,'datemar &amp; datesep kaf'!$H$5:$O$94,8,FALSE)</f>
        <v>1948-49</v>
      </c>
      <c r="O84" s="18">
        <f>LARGE('datemar &amp; datesep kaf'!$H$5:$H$94,'datemar &amp; datesep kaf rank'!$A84)</f>
        <v>430.044281394</v>
      </c>
      <c r="P84" s="5" t="str">
        <f>VLOOKUP(Q84,'datemar &amp; datesep kaf'!$I$5:$O$94,7,FALSE)</f>
        <v>1978-79</v>
      </c>
      <c r="Q84" s="18">
        <f>LARGE('datemar &amp; datesep kaf'!$I$5:$I$94,'datemar &amp; datesep kaf rank'!$A84)</f>
        <v>21055.653425289001</v>
      </c>
      <c r="R84" s="5" t="str">
        <f>VLOOKUP(S84,'datemar &amp; datesep kaf'!$J$5:$O$94,6,FALSE)</f>
        <v>1948-49</v>
      </c>
      <c r="S84" s="18">
        <f>LARGE('datemar &amp; datesep kaf'!$J$5:$J$94,'datemar &amp; datesep kaf rank'!$A84)</f>
        <v>19598.924884874999</v>
      </c>
      <c r="T84" s="5" t="str">
        <f>VLOOKUP(U84,'datemar &amp; datesep kaf'!$K$5:$O$94,5,FALSE)</f>
        <v>2004-05</v>
      </c>
      <c r="U84" s="18">
        <f>LARGE('datemar &amp; datesep kaf'!$K$5:$K$94,'datemar &amp; datesep kaf rank'!$A84)</f>
        <v>15443.023553118001</v>
      </c>
      <c r="V84" s="5" t="str">
        <f>VLOOKUP(W84,'datemar &amp; datesep kaf'!$L$5:$O$94,4,FALSE)</f>
        <v>2008-09</v>
      </c>
      <c r="W84" s="18">
        <f>LARGE('datemar &amp; datesep kaf'!$L$5:$L$94,'datemar &amp; datesep kaf rank'!$A84)</f>
        <v>9458.5166700989994</v>
      </c>
      <c r="X84" s="5" t="str">
        <f>VLOOKUP(Y84,'datemar &amp; datesep kaf'!$M$5:$O$94,3,FALSE)</f>
        <v>1992-93</v>
      </c>
      <c r="Y84" s="18">
        <f>LARGE('datemar &amp; datesep kaf'!$M$5:$M$94,'datemar &amp; datesep kaf rank'!$A84)</f>
        <v>4723.3684179149996</v>
      </c>
      <c r="Z84" s="5" t="str">
        <f>VLOOKUP(AA84,'datemar &amp; datesep kaf'!$N$5:$O$94,2,FALSE)</f>
        <v>2002-03</v>
      </c>
      <c r="AA84" s="18">
        <f>LARGE('datemar &amp; datesep kaf'!$N$5:$N$94,'datemar &amp; datesep kaf rank'!$A84)</f>
        <v>1604.46936132</v>
      </c>
    </row>
    <row r="85" spans="1:27" x14ac:dyDescent="0.2">
      <c r="A85" s="11">
        <v>80</v>
      </c>
      <c r="B85" s="5" t="str">
        <f>VLOOKUP(C85,'datemar &amp; datesep kaf'!$B$5:$O$94,14,FALSE)</f>
        <v>1930-31</v>
      </c>
      <c r="C85" s="18">
        <f>LARGE('datemar &amp; datesep kaf'!$B$5:$B$94,'datemar &amp; datesep kaf rank'!$A85)</f>
        <v>5377.9634346899993</v>
      </c>
      <c r="D85" s="5" t="str">
        <f>VLOOKUP(E85,'datemar &amp; datesep kaf'!$C$5:$O$94,13,FALSE)</f>
        <v>1935-36</v>
      </c>
      <c r="E85" s="18">
        <f>LARGE('datemar &amp; datesep kaf'!$C$5:$C$94,'datemar &amp; datesep kaf rank'!$A85)</f>
        <v>3496.1909432729999</v>
      </c>
      <c r="F85" s="5" t="str">
        <f>VLOOKUP(G85,'datemar &amp; datesep kaf'!$D$5:$O$94,12,FALSE)</f>
        <v>1946-47</v>
      </c>
      <c r="G85" s="18">
        <f>LARGE('datemar &amp; datesep kaf'!$D$5:$D$94,'datemar &amp; datesep kaf rank'!$A85)</f>
        <v>2400.704042205</v>
      </c>
      <c r="H85" s="5" t="str">
        <f>VLOOKUP(I85,'datemar &amp; datesep kaf'!$E$5:$O$94,11,FALSE)</f>
        <v>1948-49</v>
      </c>
      <c r="I85" s="18">
        <f>LARGE('datemar &amp; datesep kaf'!$E$5:$E$94,'datemar &amp; datesep kaf rank'!$A85)</f>
        <v>1763.0835702480001</v>
      </c>
      <c r="J85" s="5" t="str">
        <f>VLOOKUP(K85,'datemar &amp; datesep kaf'!$F$5:$O$94,10,FALSE)</f>
        <v>1948-49</v>
      </c>
      <c r="K85" s="18">
        <f>LARGE('datemar &amp; datesep kaf'!$F$5:$F$94,'datemar &amp; datesep kaf rank'!$A85)</f>
        <v>1243.6978046009999</v>
      </c>
      <c r="L85" s="5" t="str">
        <f>VLOOKUP(M85,'datemar &amp; datesep kaf'!$G$5:$O$94,9,FALSE)</f>
        <v>1948-49</v>
      </c>
      <c r="M85" s="18">
        <f>LARGE('datemar &amp; datesep kaf'!$G$5:$G$94,'datemar &amp; datesep kaf rank'!$A85)</f>
        <v>814.08393641400005</v>
      </c>
      <c r="N85" s="5" t="str">
        <f>VLOOKUP(O85,'datemar &amp; datesep kaf'!$H$5:$O$94,8,FALSE)</f>
        <v>1935-36</v>
      </c>
      <c r="O85" s="18">
        <f>LARGE('datemar &amp; datesep kaf'!$H$5:$H$94,'datemar &amp; datesep kaf rank'!$A85)</f>
        <v>423.03469488000002</v>
      </c>
      <c r="P85" s="5" t="str">
        <f>VLOOKUP(Q85,'datemar &amp; datesep kaf'!$I$5:$O$94,7,FALSE)</f>
        <v>1972-73</v>
      </c>
      <c r="Q85" s="18">
        <f>LARGE('datemar &amp; datesep kaf'!$I$5:$I$94,'datemar &amp; datesep kaf rank'!$A85)</f>
        <v>20564.577741224999</v>
      </c>
      <c r="R85" s="5" t="str">
        <f>VLOOKUP(S85,'datemar &amp; datesep kaf'!$J$5:$O$94,6,FALSE)</f>
        <v>1969-70</v>
      </c>
      <c r="S85" s="18">
        <f>LARGE('datemar &amp; datesep kaf'!$J$5:$J$94,'datemar &amp; datesep kaf rank'!$A85)</f>
        <v>19461.422741270999</v>
      </c>
      <c r="T85" s="5" t="str">
        <f>VLOOKUP(U85,'datemar &amp; datesep kaf'!$K$5:$O$94,5,FALSE)</f>
        <v>2008-09</v>
      </c>
      <c r="U85" s="18">
        <f>LARGE('datemar &amp; datesep kaf'!$K$5:$K$94,'datemar &amp; datesep kaf rank'!$A85)</f>
        <v>15255.409014698998</v>
      </c>
      <c r="V85" s="5" t="str">
        <f>VLOOKUP(W85,'datemar &amp; datesep kaf'!$L$5:$O$94,4,FALSE)</f>
        <v>1943-44</v>
      </c>
      <c r="W85" s="18">
        <f>LARGE('datemar &amp; datesep kaf'!$L$5:$L$94,'datemar &amp; datesep kaf rank'!$A85)</f>
        <v>9435.595679222999</v>
      </c>
      <c r="X85" s="5" t="str">
        <f>VLOOKUP(Y85,'datemar &amp; datesep kaf'!$M$5:$O$94,3,FALSE)</f>
        <v>2002-03</v>
      </c>
      <c r="Y85" s="18">
        <f>LARGE('datemar &amp; datesep kaf'!$M$5:$M$94,'datemar &amp; datesep kaf rank'!$A85)</f>
        <v>4703.9363525280005</v>
      </c>
      <c r="Z85" s="5" t="str">
        <f>VLOOKUP(AA85,'datemar &amp; datesep kaf'!$N$5:$O$94,2,FALSE)</f>
        <v>1950-51</v>
      </c>
      <c r="AA85" s="18">
        <f>LARGE('datemar &amp; datesep kaf'!$N$5:$N$94,'datemar &amp; datesep kaf rank'!$A85)</f>
        <v>1599.2925020099999</v>
      </c>
    </row>
    <row r="86" spans="1:27" x14ac:dyDescent="0.2">
      <c r="A86" s="11">
        <v>81</v>
      </c>
      <c r="B86" s="5" t="str">
        <f>VLOOKUP(C86,'datemar &amp; datesep kaf'!$B$5:$O$94,14,FALSE)</f>
        <v>1977-78</v>
      </c>
      <c r="C86" s="18">
        <f>LARGE('datemar &amp; datesep kaf'!$B$5:$B$94,'datemar &amp; datesep kaf rank'!$A86)</f>
        <v>5326.1254201049996</v>
      </c>
      <c r="D86" s="5" t="str">
        <f>VLOOKUP(E86,'datemar &amp; datesep kaf'!$C$5:$O$94,13,FALSE)</f>
        <v>1970-71</v>
      </c>
      <c r="E86" s="18">
        <f>LARGE('datemar &amp; datesep kaf'!$C$5:$C$94,'datemar &amp; datesep kaf rank'!$A86)</f>
        <v>3494.9929267890002</v>
      </c>
      <c r="F86" s="5" t="str">
        <f>VLOOKUP(G86,'datemar &amp; datesep kaf'!$D$5:$O$94,12,FALSE)</f>
        <v>1928-29</v>
      </c>
      <c r="G86" s="18">
        <f>LARGE('datemar &amp; datesep kaf'!$D$5:$D$94,'datemar &amp; datesep kaf rank'!$A86)</f>
        <v>2376.2240431229998</v>
      </c>
      <c r="H86" s="5" t="str">
        <f>VLOOKUP(I86,'datemar &amp; datesep kaf'!$E$5:$O$94,11,FALSE)</f>
        <v>1952-53</v>
      </c>
      <c r="I86" s="18">
        <f>LARGE('datemar &amp; datesep kaf'!$E$5:$E$94,'datemar &amp; datesep kaf rank'!$A86)</f>
        <v>1741.620430557</v>
      </c>
      <c r="J86" s="5" t="str">
        <f>VLOOKUP(K86,'datemar &amp; datesep kaf'!$F$5:$O$94,10,FALSE)</f>
        <v>1947-48</v>
      </c>
      <c r="K86" s="18">
        <f>LARGE('datemar &amp; datesep kaf'!$F$5:$F$94,'datemar &amp; datesep kaf rank'!$A86)</f>
        <v>1239.361936995</v>
      </c>
      <c r="L86" s="5" t="str">
        <f>VLOOKUP(M86,'datemar &amp; datesep kaf'!$G$5:$O$94,9,FALSE)</f>
        <v>1941-42</v>
      </c>
      <c r="M86" s="18">
        <f>LARGE('datemar &amp; datesep kaf'!$G$5:$G$94,'datemar &amp; datesep kaf rank'!$A86)</f>
        <v>801.37782118799998</v>
      </c>
      <c r="N86" s="5" t="str">
        <f>VLOOKUP(O86,'datemar &amp; datesep kaf'!$H$5:$O$94,8,FALSE)</f>
        <v>1970-71</v>
      </c>
      <c r="O86" s="18">
        <f>LARGE('datemar &amp; datesep kaf'!$H$5:$H$94,'datemar &amp; datesep kaf rank'!$A86)</f>
        <v>422.97320727900001</v>
      </c>
      <c r="P86" s="5" t="str">
        <f>VLOOKUP(Q86,'datemar &amp; datesep kaf'!$I$5:$O$94,7,FALSE)</f>
        <v>1942-43</v>
      </c>
      <c r="Q86" s="18">
        <f>LARGE('datemar &amp; datesep kaf'!$I$5:$I$94,'datemar &amp; datesep kaf rank'!$A86)</f>
        <v>20563.4372454</v>
      </c>
      <c r="R86" s="5" t="str">
        <f>VLOOKUP(S86,'datemar &amp; datesep kaf'!$J$5:$O$94,6,FALSE)</f>
        <v>1936-37</v>
      </c>
      <c r="S86" s="18">
        <f>LARGE('datemar &amp; datesep kaf'!$J$5:$J$94,'datemar &amp; datesep kaf rank'!$A86)</f>
        <v>19334.054151005999</v>
      </c>
      <c r="T86" s="5" t="str">
        <f>VLOOKUP(U86,'datemar &amp; datesep kaf'!$K$5:$O$94,5,FALSE)</f>
        <v>1944-45</v>
      </c>
      <c r="U86" s="18">
        <f>LARGE('datemar &amp; datesep kaf'!$K$5:$K$94,'datemar &amp; datesep kaf rank'!$A86)</f>
        <v>15076.995798249001</v>
      </c>
      <c r="V86" s="5" t="str">
        <f>VLOOKUP(W86,'datemar &amp; datesep kaf'!$L$5:$O$94,4,FALSE)</f>
        <v>2002-03</v>
      </c>
      <c r="W86" s="18">
        <f>LARGE('datemar &amp; datesep kaf'!$L$5:$L$94,'datemar &amp; datesep kaf rank'!$A86)</f>
        <v>9433.8700594530001</v>
      </c>
      <c r="X86" s="5" t="str">
        <f>VLOOKUP(Y86,'datemar &amp; datesep kaf'!$M$5:$O$94,3,FALSE)</f>
        <v>1944-45</v>
      </c>
      <c r="Y86" s="18">
        <f>LARGE('datemar &amp; datesep kaf'!$M$5:$M$94,'datemar &amp; datesep kaf rank'!$A86)</f>
        <v>4690.0818075930001</v>
      </c>
      <c r="Z86" s="5" t="str">
        <f>VLOOKUP(AA86,'datemar &amp; datesep kaf'!$N$5:$O$94,2,FALSE)</f>
        <v>1985-86</v>
      </c>
      <c r="AA86" s="18">
        <f>LARGE('datemar &amp; datesep kaf'!$N$5:$N$94,'datemar &amp; datesep kaf rank'!$A86)</f>
        <v>1588.04622144</v>
      </c>
    </row>
    <row r="87" spans="1:27" x14ac:dyDescent="0.2">
      <c r="A87" s="11">
        <v>82</v>
      </c>
      <c r="B87" s="5" t="str">
        <f>VLOOKUP(C87,'datemar &amp; datesep kaf'!$B$5:$O$94,14,FALSE)</f>
        <v>1987-88</v>
      </c>
      <c r="C87" s="18">
        <f>LARGE('datemar &amp; datesep kaf'!$B$5:$B$94,'datemar &amp; datesep kaf rank'!$A87)</f>
        <v>5288.7607934069993</v>
      </c>
      <c r="D87" s="5" t="str">
        <f>VLOOKUP(E87,'datemar &amp; datesep kaf'!$C$5:$O$94,13,FALSE)</f>
        <v>1974-75</v>
      </c>
      <c r="E87" s="18">
        <f>LARGE('datemar &amp; datesep kaf'!$C$5:$C$94,'datemar &amp; datesep kaf rank'!$A87)</f>
        <v>3468.156564159</v>
      </c>
      <c r="F87" s="5" t="str">
        <f>VLOOKUP(G87,'datemar &amp; datesep kaf'!$D$5:$O$94,12,FALSE)</f>
        <v>1951-52</v>
      </c>
      <c r="G87" s="18">
        <f>LARGE('datemar &amp; datesep kaf'!$D$5:$D$94,'datemar &amp; datesep kaf rank'!$A87)</f>
        <v>2360.8858618799995</v>
      </c>
      <c r="H87" s="5" t="str">
        <f>VLOOKUP(I87,'datemar &amp; datesep kaf'!$E$5:$O$94,11,FALSE)</f>
        <v>1945-46</v>
      </c>
      <c r="I87" s="18">
        <f>LARGE('datemar &amp; datesep kaf'!$E$5:$E$94,'datemar &amp; datesep kaf rank'!$A87)</f>
        <v>1706.397952539</v>
      </c>
      <c r="J87" s="5" t="str">
        <f>VLOOKUP(K87,'datemar &amp; datesep kaf'!$F$5:$O$94,10,FALSE)</f>
        <v>1974-75</v>
      </c>
      <c r="K87" s="18">
        <f>LARGE('datemar &amp; datesep kaf'!$F$5:$F$94,'datemar &amp; datesep kaf rank'!$A87)</f>
        <v>1219.687888146</v>
      </c>
      <c r="L87" s="5" t="str">
        <f>VLOOKUP(M87,'datemar &amp; datesep kaf'!$G$5:$O$94,9,FALSE)</f>
        <v>1930-31</v>
      </c>
      <c r="M87" s="18">
        <f>LARGE('datemar &amp; datesep kaf'!$G$5:$G$94,'datemar &amp; datesep kaf rank'!$A87)</f>
        <v>800.87600302499993</v>
      </c>
      <c r="N87" s="5" t="str">
        <f>VLOOKUP(O87,'datemar &amp; datesep kaf'!$H$5:$O$94,8,FALSE)</f>
        <v>1976-77</v>
      </c>
      <c r="O87" s="18">
        <f>LARGE('datemar &amp; datesep kaf'!$H$5:$H$94,'datemar &amp; datesep kaf rank'!$A87)</f>
        <v>415.34874475499998</v>
      </c>
      <c r="P87" s="5" t="str">
        <f>VLOOKUP(Q87,'datemar &amp; datesep kaf'!$I$5:$O$94,7,FALSE)</f>
        <v>1976-77</v>
      </c>
      <c r="Q87" s="18">
        <f>LARGE('datemar &amp; datesep kaf'!$I$5:$I$94,'datemar &amp; datesep kaf rank'!$A87)</f>
        <v>20516.956585986001</v>
      </c>
      <c r="R87" s="5" t="str">
        <f>VLOOKUP(S87,'datemar &amp; datesep kaf'!$J$5:$O$94,6,FALSE)</f>
        <v>1940-41</v>
      </c>
      <c r="S87" s="18">
        <f>LARGE('datemar &amp; datesep kaf'!$J$5:$J$94,'datemar &amp; datesep kaf rank'!$A87)</f>
        <v>19320.411837467997</v>
      </c>
      <c r="T87" s="5" t="str">
        <f>VLOOKUP(U87,'datemar &amp; datesep kaf'!$K$5:$O$94,5,FALSE)</f>
        <v>2017-18</v>
      </c>
      <c r="U87" s="18">
        <f>LARGE('datemar &amp; datesep kaf'!$K$5:$K$94,'datemar &amp; datesep kaf rank'!$A87)</f>
        <v>15048.352493537999</v>
      </c>
      <c r="V87" s="5" t="str">
        <f>VLOOKUP(W87,'datemar &amp; datesep kaf'!$L$5:$O$94,4,FALSE)</f>
        <v>1944-45</v>
      </c>
      <c r="W87" s="18">
        <f>LARGE('datemar &amp; datesep kaf'!$L$5:$L$94,'datemar &amp; datesep kaf rank'!$A87)</f>
        <v>9386.2588215689993</v>
      </c>
      <c r="X87" s="5" t="str">
        <f>VLOOKUP(Y87,'datemar &amp; datesep kaf'!$M$5:$O$94,3,FALSE)</f>
        <v>1986-87</v>
      </c>
      <c r="Y87" s="18">
        <f>LARGE('datemar &amp; datesep kaf'!$M$5:$M$94,'datemar &amp; datesep kaf rank'!$A87)</f>
        <v>4681.4576756849992</v>
      </c>
      <c r="Z87" s="5" t="str">
        <f>VLOOKUP(AA87,'datemar &amp; datesep kaf'!$N$5:$O$94,2,FALSE)</f>
        <v>1942-43</v>
      </c>
      <c r="AA87" s="18">
        <f>LARGE('datemar &amp; datesep kaf'!$N$5:$N$94,'datemar &amp; datesep kaf rank'!$A87)</f>
        <v>1586.6776264500002</v>
      </c>
    </row>
    <row r="88" spans="1:27" x14ac:dyDescent="0.2">
      <c r="A88" s="11">
        <v>83</v>
      </c>
      <c r="B88" s="5" t="str">
        <f>VLOOKUP(C88,'datemar &amp; datesep kaf'!$B$5:$O$94,14,FALSE)</f>
        <v>1951-52</v>
      </c>
      <c r="C88" s="18">
        <f>LARGE('datemar &amp; datesep kaf'!$B$5:$B$94,'datemar &amp; datesep kaf rank'!$A88)</f>
        <v>5253.8160013289998</v>
      </c>
      <c r="D88" s="5" t="str">
        <f>VLOOKUP(E88,'datemar &amp; datesep kaf'!$C$5:$O$94,13,FALSE)</f>
        <v>1987-88</v>
      </c>
      <c r="E88" s="18">
        <f>LARGE('datemar &amp; datesep kaf'!$C$5:$C$94,'datemar &amp; datesep kaf rank'!$A88)</f>
        <v>3406.5261532470004</v>
      </c>
      <c r="F88" s="5" t="str">
        <f>VLOOKUP(G88,'datemar &amp; datesep kaf'!$D$5:$O$94,12,FALSE)</f>
        <v>1984-85</v>
      </c>
      <c r="G88" s="18">
        <f>LARGE('datemar &amp; datesep kaf'!$D$5:$D$94,'datemar &amp; datesep kaf rank'!$A88)</f>
        <v>2352.4858621950002</v>
      </c>
      <c r="H88" s="5" t="str">
        <f>VLOOKUP(I88,'datemar &amp; datesep kaf'!$E$5:$O$94,11,FALSE)</f>
        <v>1951-52</v>
      </c>
      <c r="I88" s="18">
        <f>LARGE('datemar &amp; datesep kaf'!$E$5:$E$94,'datemar &amp; datesep kaf rank'!$A88)</f>
        <v>1702.8296882100001</v>
      </c>
      <c r="J88" s="5" t="str">
        <f>VLOOKUP(K88,'datemar &amp; datesep kaf'!$F$5:$O$94,10,FALSE)</f>
        <v>1951-52</v>
      </c>
      <c r="K88" s="18">
        <f>LARGE('datemar &amp; datesep kaf'!$F$5:$F$94,'datemar &amp; datesep kaf rank'!$A88)</f>
        <v>1207.915987761</v>
      </c>
      <c r="L88" s="5" t="str">
        <f>VLOOKUP(M88,'datemar &amp; datesep kaf'!$G$5:$O$94,9,FALSE)</f>
        <v>1951-52</v>
      </c>
      <c r="M88" s="18">
        <f>LARGE('datemar &amp; datesep kaf'!$G$5:$G$94,'datemar &amp; datesep kaf rank'!$A88)</f>
        <v>785.12724328499996</v>
      </c>
      <c r="N88" s="5" t="str">
        <f>VLOOKUP(O88,'datemar &amp; datesep kaf'!$H$5:$O$94,8,FALSE)</f>
        <v>1941-42</v>
      </c>
      <c r="O88" s="18">
        <f>LARGE('datemar &amp; datesep kaf'!$H$5:$H$94,'datemar &amp; datesep kaf rank'!$A88)</f>
        <v>409.50742265999997</v>
      </c>
      <c r="P88" s="5" t="str">
        <f>VLOOKUP(Q88,'datemar &amp; datesep kaf'!$I$5:$O$94,7,FALSE)</f>
        <v>2009-10</v>
      </c>
      <c r="Q88" s="18">
        <f>LARGE('datemar &amp; datesep kaf'!$I$5:$I$94,'datemar &amp; datesep kaf rank'!$A88)</f>
        <v>20114.542055622001</v>
      </c>
      <c r="R88" s="5" t="str">
        <f>VLOOKUP(S88,'datemar &amp; datesep kaf'!$J$5:$O$94,6,FALSE)</f>
        <v>1976-77</v>
      </c>
      <c r="S88" s="18">
        <f>LARGE('datemar &amp; datesep kaf'!$J$5:$J$94,'datemar &amp; datesep kaf rank'!$A88)</f>
        <v>19161.333496325999</v>
      </c>
      <c r="T88" s="5" t="str">
        <f>VLOOKUP(U88,'datemar &amp; datesep kaf'!$K$5:$O$94,5,FALSE)</f>
        <v>1984-85</v>
      </c>
      <c r="U88" s="18">
        <f>LARGE('datemar &amp; datesep kaf'!$K$5:$K$94,'datemar &amp; datesep kaf rank'!$A88)</f>
        <v>14929.663572369</v>
      </c>
      <c r="V88" s="5" t="str">
        <f>VLOOKUP(W88,'datemar &amp; datesep kaf'!$L$5:$O$94,4,FALSE)</f>
        <v>1948-49</v>
      </c>
      <c r="W88" s="18">
        <f>LARGE('datemar &amp; datesep kaf'!$L$5:$L$94,'datemar &amp; datesep kaf rank'!$A88)</f>
        <v>9362.7427893929998</v>
      </c>
      <c r="X88" s="5" t="str">
        <f>VLOOKUP(Y88,'datemar &amp; datesep kaf'!$M$5:$O$94,3,FALSE)</f>
        <v>1979-80</v>
      </c>
      <c r="Y88" s="18">
        <f>LARGE('datemar &amp; datesep kaf'!$M$5:$M$94,'datemar &amp; datesep kaf rank'!$A88)</f>
        <v>4656.7515609090005</v>
      </c>
      <c r="Z88" s="5" t="str">
        <f>VLOOKUP(AA88,'datemar &amp; datesep kaf'!$N$5:$O$94,2,FALSE)</f>
        <v>1992-93</v>
      </c>
      <c r="AA88" s="18">
        <f>LARGE('datemar &amp; datesep kaf'!$N$5:$N$94,'datemar &amp; datesep kaf rank'!$A88)</f>
        <v>1580.4296928000001</v>
      </c>
    </row>
    <row r="89" spans="1:27" x14ac:dyDescent="0.2">
      <c r="A89" s="11">
        <v>84</v>
      </c>
      <c r="B89" s="5" t="str">
        <f>VLOOKUP(C89,'datemar &amp; datesep kaf'!$B$5:$O$94,14,FALSE)</f>
        <v>1946-47</v>
      </c>
      <c r="C89" s="18">
        <f>LARGE('datemar &amp; datesep kaf'!$B$5:$B$94,'datemar &amp; datesep kaf rank'!$A89)</f>
        <v>5212.063936779</v>
      </c>
      <c r="D89" s="5" t="str">
        <f>VLOOKUP(E89,'datemar &amp; datesep kaf'!$C$5:$O$94,13,FALSE)</f>
        <v>1952-53</v>
      </c>
      <c r="E89" s="18">
        <f>LARGE('datemar &amp; datesep kaf'!$C$5:$C$94,'datemar &amp; datesep kaf rank'!$A89)</f>
        <v>3358.1413616729997</v>
      </c>
      <c r="F89" s="5" t="str">
        <f>VLOOKUP(G89,'datemar &amp; datesep kaf'!$D$5:$O$94,12,FALSE)</f>
        <v>1945-46</v>
      </c>
      <c r="G89" s="18">
        <f>LARGE('datemar &amp; datesep kaf'!$D$5:$D$94,'datemar &amp; datesep kaf rank'!$A89)</f>
        <v>2307.4491696690002</v>
      </c>
      <c r="H89" s="5" t="str">
        <f>VLOOKUP(I89,'datemar &amp; datesep kaf'!$E$5:$O$94,11,FALSE)</f>
        <v>1935-36</v>
      </c>
      <c r="I89" s="18">
        <f>LARGE('datemar &amp; datesep kaf'!$E$5:$E$94,'datemar &amp; datesep kaf rank'!$A89)</f>
        <v>1676.4693586200001</v>
      </c>
      <c r="J89" s="5" t="str">
        <f>VLOOKUP(K89,'datemar &amp; datesep kaf'!$F$5:$O$94,10,FALSE)</f>
        <v>1930-31</v>
      </c>
      <c r="K89" s="18">
        <f>LARGE('datemar &amp; datesep kaf'!$F$5:$F$94,'datemar &amp; datesep kaf rank'!$A89)</f>
        <v>1195.5649138440001</v>
      </c>
      <c r="L89" s="5" t="str">
        <f>VLOOKUP(M89,'datemar &amp; datesep kaf'!$G$5:$O$94,9,FALSE)</f>
        <v>1947-48</v>
      </c>
      <c r="M89" s="18">
        <f>LARGE('datemar &amp; datesep kaf'!$G$5:$G$94,'datemar &amp; datesep kaf rank'!$A89)</f>
        <v>760.80393841199998</v>
      </c>
      <c r="N89" s="5" t="str">
        <f>VLOOKUP(O89,'datemar &amp; datesep kaf'!$H$5:$O$94,8,FALSE)</f>
        <v>1928-29</v>
      </c>
      <c r="O89" s="18">
        <f>LARGE('datemar &amp; datesep kaf'!$H$5:$H$94,'datemar &amp; datesep kaf rank'!$A89)</f>
        <v>403.174199757</v>
      </c>
      <c r="P89" s="5" t="str">
        <f>VLOOKUP(Q89,'datemar &amp; datesep kaf'!$I$5:$O$94,7,FALSE)</f>
        <v>1969-70</v>
      </c>
      <c r="Q89" s="18">
        <f>LARGE('datemar &amp; datesep kaf'!$I$5:$I$94,'datemar &amp; datesep kaf rank'!$A89)</f>
        <v>20100.437593341001</v>
      </c>
      <c r="R89" s="5" t="str">
        <f>VLOOKUP(S89,'datemar &amp; datesep kaf'!$J$5:$O$94,6,FALSE)</f>
        <v>1942-43</v>
      </c>
      <c r="S89" s="18">
        <f>LARGE('datemar &amp; datesep kaf'!$J$5:$J$94,'datemar &amp; datesep kaf rank'!$A89)</f>
        <v>18888.872018939997</v>
      </c>
      <c r="T89" s="5" t="str">
        <f>VLOOKUP(U89,'datemar &amp; datesep kaf'!$K$5:$O$94,5,FALSE)</f>
        <v>1997-98</v>
      </c>
      <c r="U89" s="18">
        <f>LARGE('datemar &amp; datesep kaf'!$K$5:$K$94,'datemar &amp; datesep kaf rank'!$A89)</f>
        <v>14839.695311279998</v>
      </c>
      <c r="V89" s="5" t="str">
        <f>VLOOKUP(W89,'datemar &amp; datesep kaf'!$L$5:$O$94,4,FALSE)</f>
        <v>2015-16</v>
      </c>
      <c r="W89" s="18">
        <f>LARGE('datemar &amp; datesep kaf'!$L$5:$L$94,'datemar &amp; datesep kaf rank'!$A89)</f>
        <v>9187.1322174659999</v>
      </c>
      <c r="X89" s="5" t="str">
        <f>VLOOKUP(Y89,'datemar &amp; datesep kaf'!$M$5:$O$94,3,FALSE)</f>
        <v>2016-17</v>
      </c>
      <c r="Y89" s="18">
        <f>LARGE('datemar &amp; datesep kaf'!$M$5:$M$94,'datemar &amp; datesep kaf rank'!$A89)</f>
        <v>4606.3436289149995</v>
      </c>
      <c r="Z89" s="5" t="str">
        <f>VLOOKUP(AA89,'datemar &amp; datesep kaf'!$N$5:$O$94,2,FALSE)</f>
        <v>2011-12</v>
      </c>
      <c r="AA89" s="18">
        <f>LARGE('datemar &amp; datesep kaf'!$N$5:$N$94,'datemar &amp; datesep kaf rank'!$A89)</f>
        <v>1573.4677095900001</v>
      </c>
    </row>
    <row r="90" spans="1:27" x14ac:dyDescent="0.2">
      <c r="A90" s="11">
        <v>85</v>
      </c>
      <c r="B90" s="5" t="str">
        <f>VLOOKUP(C90,'datemar &amp; datesep kaf'!$B$5:$O$94,14,FALSE)</f>
        <v>1952-53</v>
      </c>
      <c r="C90" s="18">
        <f>LARGE('datemar &amp; datesep kaf'!$B$5:$B$94,'datemar &amp; datesep kaf rank'!$A90)</f>
        <v>5059.0074135929999</v>
      </c>
      <c r="D90" s="5" t="str">
        <f>VLOOKUP(E90,'datemar &amp; datesep kaf'!$C$5:$O$94,13,FALSE)</f>
        <v>1943-44</v>
      </c>
      <c r="E90" s="18">
        <f>LARGE('datemar &amp; datesep kaf'!$C$5:$C$94,'datemar &amp; datesep kaf rank'!$A90)</f>
        <v>3285.6534305069999</v>
      </c>
      <c r="F90" s="5" t="str">
        <f>VLOOKUP(G90,'datemar &amp; datesep kaf'!$D$5:$O$94,12,FALSE)</f>
        <v>1935-36</v>
      </c>
      <c r="G90" s="18">
        <f>LARGE('datemar &amp; datesep kaf'!$D$5:$D$94,'datemar &amp; datesep kaf rank'!$A90)</f>
        <v>2305.6065251099999</v>
      </c>
      <c r="H90" s="5" t="str">
        <f>VLOOKUP(I90,'datemar &amp; datesep kaf'!$E$5:$O$94,11,FALSE)</f>
        <v>1984-85</v>
      </c>
      <c r="I90" s="18">
        <f>LARGE('datemar &amp; datesep kaf'!$E$5:$E$94,'datemar &amp; datesep kaf rank'!$A90)</f>
        <v>1642.7801036850001</v>
      </c>
      <c r="J90" s="5" t="str">
        <f>VLOOKUP(K90,'datemar &amp; datesep kaf'!$F$5:$O$94,10,FALSE)</f>
        <v>1984-85</v>
      </c>
      <c r="K90" s="18">
        <f>LARGE('datemar &amp; datesep kaf'!$F$5:$F$94,'datemar &amp; datesep kaf rank'!$A90)</f>
        <v>1190.9692115370001</v>
      </c>
      <c r="L90" s="5" t="str">
        <f>VLOOKUP(M90,'datemar &amp; datesep kaf'!$G$5:$O$94,9,FALSE)</f>
        <v>1935-36</v>
      </c>
      <c r="M90" s="18">
        <f>LARGE('datemar &amp; datesep kaf'!$G$5:$G$94,'datemar &amp; datesep kaf rank'!$A90)</f>
        <v>718.00063423200004</v>
      </c>
      <c r="N90" s="5" t="str">
        <f>VLOOKUP(O90,'datemar &amp; datesep kaf'!$H$5:$O$94,8,FALSE)</f>
        <v>1951-52</v>
      </c>
      <c r="O90" s="18">
        <f>LARGE('datemar &amp; datesep kaf'!$H$5:$H$94,'datemar &amp; datesep kaf rank'!$A90)</f>
        <v>396.28758844499998</v>
      </c>
      <c r="P90" s="5" t="str">
        <f>VLOOKUP(Q90,'datemar &amp; datesep kaf'!$I$5:$O$94,7,FALSE)</f>
        <v>1936-37</v>
      </c>
      <c r="Q90" s="18">
        <f>LARGE('datemar &amp; datesep kaf'!$I$5:$I$94,'datemar &amp; datesep kaf rank'!$A90)</f>
        <v>20034.834290015999</v>
      </c>
      <c r="R90" s="5" t="str">
        <f>VLOOKUP(S90,'datemar &amp; datesep kaf'!$J$5:$O$94,6,FALSE)</f>
        <v>2009-10</v>
      </c>
      <c r="S90" s="18">
        <f>LARGE('datemar &amp; datesep kaf'!$J$5:$J$94,'datemar &amp; datesep kaf rank'!$A90)</f>
        <v>18741.662768261998</v>
      </c>
      <c r="T90" s="5" t="str">
        <f>VLOOKUP(U90,'datemar &amp; datesep kaf'!$K$5:$O$94,5,FALSE)</f>
        <v>1943-44</v>
      </c>
      <c r="U90" s="18">
        <f>LARGE('datemar &amp; datesep kaf'!$K$5:$K$94,'datemar &amp; datesep kaf rank'!$A90)</f>
        <v>14752.944240153</v>
      </c>
      <c r="V90" s="5" t="str">
        <f>VLOOKUP(W90,'datemar &amp; datesep kaf'!$L$5:$O$94,4,FALSE)</f>
        <v>1979-80</v>
      </c>
      <c r="W90" s="18">
        <f>LARGE('datemar &amp; datesep kaf'!$L$5:$L$94,'datemar &amp; datesep kaf rank'!$A90)</f>
        <v>9128.9907320429993</v>
      </c>
      <c r="X90" s="5" t="str">
        <f>VLOOKUP(Y90,'datemar &amp; datesep kaf'!$M$5:$O$94,3,FALSE)</f>
        <v>2017-18</v>
      </c>
      <c r="Y90" s="18">
        <f>LARGE('datemar &amp; datesep kaf'!$M$5:$M$94,'datemar &amp; datesep kaf rank'!$A90)</f>
        <v>4509.9588391409998</v>
      </c>
      <c r="Z90" s="5" t="str">
        <f>VLOOKUP(AA90,'datemar &amp; datesep kaf'!$N$5:$O$94,2,FALSE)</f>
        <v>2006-07</v>
      </c>
      <c r="AA90" s="18">
        <f>LARGE('datemar &amp; datesep kaf'!$N$5:$N$94,'datemar &amp; datesep kaf rank'!$A90)</f>
        <v>1565.49415617</v>
      </c>
    </row>
    <row r="91" spans="1:27" x14ac:dyDescent="0.2">
      <c r="A91" s="11">
        <v>86</v>
      </c>
      <c r="B91" s="5" t="str">
        <f>VLOOKUP(C91,'datemar &amp; datesep kaf'!$B$5:$O$94,14,FALSE)</f>
        <v>1970-71</v>
      </c>
      <c r="C91" s="18">
        <f>LARGE('datemar &amp; datesep kaf'!$B$5:$B$94,'datemar &amp; datesep kaf rank'!$A91)</f>
        <v>4990.3912178189994</v>
      </c>
      <c r="D91" s="5" t="str">
        <f>VLOOKUP(E91,'datemar &amp; datesep kaf'!$C$5:$O$94,13,FALSE)</f>
        <v>1942-43</v>
      </c>
      <c r="E91" s="18">
        <f>LARGE('datemar &amp; datesep kaf'!$C$5:$C$94,'datemar &amp; datesep kaf rank'!$A91)</f>
        <v>3284.8699594620002</v>
      </c>
      <c r="F91" s="5" t="str">
        <f>VLOOKUP(G91,'datemar &amp; datesep kaf'!$D$5:$O$94,12,FALSE)</f>
        <v>1952-53</v>
      </c>
      <c r="G91" s="18">
        <f>LARGE('datemar &amp; datesep kaf'!$D$5:$D$94,'datemar &amp; datesep kaf rank'!$A91)</f>
        <v>2261.4485102369999</v>
      </c>
      <c r="H91" s="5" t="str">
        <f>VLOOKUP(I91,'datemar &amp; datesep kaf'!$E$5:$O$94,11,FALSE)</f>
        <v>1928-29</v>
      </c>
      <c r="I91" s="18">
        <f>LARGE('datemar &amp; datesep kaf'!$E$5:$E$94,'datemar &amp; datesep kaf rank'!$A91)</f>
        <v>1640.6339880629998</v>
      </c>
      <c r="J91" s="5" t="str">
        <f>VLOOKUP(K91,'datemar &amp; datesep kaf'!$F$5:$O$94,10,FALSE)</f>
        <v>1935-36</v>
      </c>
      <c r="K91" s="18">
        <f>LARGE('datemar &amp; datesep kaf'!$F$5:$F$94,'datemar &amp; datesep kaf rank'!$A91)</f>
        <v>1141.1583043140001</v>
      </c>
      <c r="L91" s="5" t="str">
        <f>VLOOKUP(M91,'datemar &amp; datesep kaf'!$G$5:$O$94,9,FALSE)</f>
        <v>1942-43</v>
      </c>
      <c r="M91" s="18">
        <f>LARGE('datemar &amp; datesep kaf'!$G$5:$G$94,'datemar &amp; datesep kaf rank'!$A91)</f>
        <v>715.12261781099994</v>
      </c>
      <c r="N91" s="5" t="str">
        <f>VLOOKUP(O91,'datemar &amp; datesep kaf'!$H$5:$O$94,8,FALSE)</f>
        <v>1947-48</v>
      </c>
      <c r="O91" s="18">
        <f>LARGE('datemar &amp; datesep kaf'!$H$5:$H$94,'datemar &amp; datesep kaf rank'!$A91)</f>
        <v>394.62742321799999</v>
      </c>
      <c r="P91" s="5" t="str">
        <f>VLOOKUP(Q91,'datemar &amp; datesep kaf'!$I$5:$O$94,7,FALSE)</f>
        <v>2000-01</v>
      </c>
      <c r="Q91" s="18">
        <f>LARGE('datemar &amp; datesep kaf'!$I$5:$I$94,'datemar &amp; datesep kaf rank'!$A91)</f>
        <v>19435.863733964998</v>
      </c>
      <c r="R91" s="5" t="str">
        <f>VLOOKUP(S91,'datemar &amp; datesep kaf'!$J$5:$O$94,6,FALSE)</f>
        <v>1944-45</v>
      </c>
      <c r="S91" s="18">
        <f>LARGE('datemar &amp; datesep kaf'!$J$5:$J$94,'datemar &amp; datesep kaf rank'!$A91)</f>
        <v>18655.205250842999</v>
      </c>
      <c r="T91" s="5" t="str">
        <f>VLOOKUP(U91,'datemar &amp; datesep kaf'!$K$5:$O$94,5,FALSE)</f>
        <v>1979-80</v>
      </c>
      <c r="U91" s="18">
        <f>LARGE('datemar &amp; datesep kaf'!$K$5:$K$94,'datemar &amp; datesep kaf rank'!$A91)</f>
        <v>14746.061595783001</v>
      </c>
      <c r="V91" s="5" t="str">
        <f>VLOOKUP(W91,'datemar &amp; datesep kaf'!$L$5:$O$94,4,FALSE)</f>
        <v>1984-85</v>
      </c>
      <c r="W91" s="18">
        <f>LARGE('datemar &amp; datesep kaf'!$L$5:$L$94,'datemar &amp; datesep kaf rank'!$A91)</f>
        <v>9121.6439554589997</v>
      </c>
      <c r="X91" s="5" t="str">
        <f>VLOOKUP(Y91,'datemar &amp; datesep kaf'!$M$5:$O$94,3,FALSE)</f>
        <v>1991-92</v>
      </c>
      <c r="Y91" s="18">
        <f>LARGE('datemar &amp; datesep kaf'!$M$5:$M$94,'datemar &amp; datesep kaf rank'!$A91)</f>
        <v>4482.1585096049994</v>
      </c>
      <c r="Z91" s="5" t="str">
        <f>VLOOKUP(AA91,'datemar &amp; datesep kaf'!$N$5:$O$94,2,FALSE)</f>
        <v>1972-73</v>
      </c>
      <c r="AA91" s="18">
        <f>LARGE('datemar &amp; datesep kaf'!$N$5:$N$94,'datemar &amp; datesep kaf rank'!$A91)</f>
        <v>1563.4115116200001</v>
      </c>
    </row>
    <row r="92" spans="1:27" x14ac:dyDescent="0.2">
      <c r="A92" s="11">
        <v>87</v>
      </c>
      <c r="B92" s="5" t="str">
        <f>VLOOKUP(C92,'datemar &amp; datesep kaf'!$B$5:$O$94,14,FALSE)</f>
        <v>1942-43</v>
      </c>
      <c r="C92" s="18">
        <f>LARGE('datemar &amp; datesep kaf'!$B$5:$B$94,'datemar &amp; datesep kaf rank'!$A92)</f>
        <v>4957.0550207220003</v>
      </c>
      <c r="D92" s="5" t="str">
        <f>VLOOKUP(E92,'datemar &amp; datesep kaf'!$C$5:$O$94,13,FALSE)</f>
        <v>1946-47</v>
      </c>
      <c r="E92" s="18">
        <f>LARGE('datemar &amp; datesep kaf'!$C$5:$C$94,'datemar &amp; datesep kaf rank'!$A92)</f>
        <v>3246.4045063589997</v>
      </c>
      <c r="F92" s="5" t="str">
        <f>VLOOKUP(G92,'datemar &amp; datesep kaf'!$D$5:$O$94,12,FALSE)</f>
        <v>1930-31</v>
      </c>
      <c r="G92" s="18">
        <f>LARGE('datemar &amp; datesep kaf'!$D$5:$D$94,'datemar &amp; datesep kaf rank'!$A92)</f>
        <v>2156.118266253</v>
      </c>
      <c r="H92" s="5" t="str">
        <f>VLOOKUP(I92,'datemar &amp; datesep kaf'!$E$5:$O$94,11,FALSE)</f>
        <v>1930-31</v>
      </c>
      <c r="I92" s="18">
        <f>LARGE('datemar &amp; datesep kaf'!$E$5:$E$94,'datemar &amp; datesep kaf rank'!$A92)</f>
        <v>1595.1728327430001</v>
      </c>
      <c r="J92" s="5" t="str">
        <f>VLOOKUP(K92,'datemar &amp; datesep kaf'!$F$5:$O$94,10,FALSE)</f>
        <v>1928-29</v>
      </c>
      <c r="K92" s="18">
        <f>LARGE('datemar &amp; datesep kaf'!$F$5:$F$94,'datemar &amp; datesep kaf rank'!$A92)</f>
        <v>1086.6307030529999</v>
      </c>
      <c r="L92" s="5" t="str">
        <f>VLOOKUP(M92,'datemar &amp; datesep kaf'!$G$5:$O$94,9,FALSE)</f>
        <v>1928-29</v>
      </c>
      <c r="M92" s="18">
        <f>LARGE('datemar &amp; datesep kaf'!$G$5:$G$94,'datemar &amp; datesep kaf rank'!$A92)</f>
        <v>693.35600705699994</v>
      </c>
      <c r="N92" s="5" t="str">
        <f>VLOOKUP(O92,'datemar &amp; datesep kaf'!$H$5:$O$94,8,FALSE)</f>
        <v>1942-43</v>
      </c>
      <c r="O92" s="18">
        <f>LARGE('datemar &amp; datesep kaf'!$H$5:$H$94,'datemar &amp; datesep kaf rank'!$A92)</f>
        <v>373.29122567100001</v>
      </c>
      <c r="P92" s="5" t="str">
        <f>VLOOKUP(Q92,'datemar &amp; datesep kaf'!$I$5:$O$94,7,FALSE)</f>
        <v>1992-93</v>
      </c>
      <c r="Q92" s="18">
        <f>LARGE('datemar &amp; datesep kaf'!$I$5:$I$94,'datemar &amp; datesep kaf rank'!$A92)</f>
        <v>19305.819441321</v>
      </c>
      <c r="R92" s="5" t="str">
        <f>VLOOKUP(S92,'datemar &amp; datesep kaf'!$J$5:$O$94,6,FALSE)</f>
        <v>2000-01</v>
      </c>
      <c r="S92" s="18">
        <f>LARGE('datemar &amp; datesep kaf'!$J$5:$J$94,'datemar &amp; datesep kaf rank'!$A92)</f>
        <v>18458.329886324998</v>
      </c>
      <c r="T92" s="5" t="str">
        <f>VLOOKUP(U92,'datemar &amp; datesep kaf'!$K$5:$O$94,5,FALSE)</f>
        <v>2000-01</v>
      </c>
      <c r="U92" s="18">
        <f>LARGE('datemar &amp; datesep kaf'!$K$5:$K$94,'datemar &amp; datesep kaf rank'!$A92)</f>
        <v>14688.094655808</v>
      </c>
      <c r="V92" s="5" t="str">
        <f>VLOOKUP(W92,'datemar &amp; datesep kaf'!$L$5:$O$94,4,FALSE)</f>
        <v>2017-18</v>
      </c>
      <c r="W92" s="18">
        <f>LARGE('datemar &amp; datesep kaf'!$L$5:$L$94,'datemar &amp; datesep kaf rank'!$A92)</f>
        <v>9039.5659420079992</v>
      </c>
      <c r="X92" s="5" t="str">
        <f>VLOOKUP(Y92,'datemar &amp; datesep kaf'!$M$5:$O$94,3,FALSE)</f>
        <v>2004-05</v>
      </c>
      <c r="Y92" s="18">
        <f>LARGE('datemar &amp; datesep kaf'!$M$5:$M$94,'datemar &amp; datesep kaf rank'!$A92)</f>
        <v>4472.4851215380004</v>
      </c>
      <c r="Z92" s="5" t="str">
        <f>VLOOKUP(AA92,'datemar &amp; datesep kaf'!$N$5:$O$94,2,FALSE)</f>
        <v>2005-06</v>
      </c>
      <c r="AA92" s="18">
        <f>LARGE('datemar &amp; datesep kaf'!$N$5:$N$94,'datemar &amp; datesep kaf rank'!$A92)</f>
        <v>1552.5222558299999</v>
      </c>
    </row>
    <row r="93" spans="1:27" x14ac:dyDescent="0.2">
      <c r="A93" s="11">
        <v>88</v>
      </c>
      <c r="B93" s="5" t="str">
        <f>VLOOKUP(C93,'datemar &amp; datesep kaf'!$B$5:$O$94,14,FALSE)</f>
        <v>1945-46</v>
      </c>
      <c r="C93" s="18">
        <f>LARGE('datemar &amp; datesep kaf'!$B$5:$B$94,'datemar &amp; datesep kaf rank'!$A93)</f>
        <v>4889.6745273810002</v>
      </c>
      <c r="D93" s="5" t="str">
        <f>VLOOKUP(E93,'datemar &amp; datesep kaf'!$C$5:$O$94,13,FALSE)</f>
        <v>1945-46</v>
      </c>
      <c r="E93" s="18">
        <f>LARGE('datemar &amp; datesep kaf'!$C$5:$C$94,'datemar &amp; datesep kaf rank'!$A93)</f>
        <v>3242.1836800709998</v>
      </c>
      <c r="F93" s="5" t="str">
        <f>VLOOKUP(G93,'datemar &amp; datesep kaf'!$D$5:$O$94,12,FALSE)</f>
        <v>1942-43</v>
      </c>
      <c r="G93" s="18">
        <f>LARGE('datemar &amp; datesep kaf'!$D$5:$D$94,'datemar &amp; datesep kaf rank'!$A93)</f>
        <v>2143.783060104</v>
      </c>
      <c r="H93" s="5" t="str">
        <f>VLOOKUP(I93,'datemar &amp; datesep kaf'!$E$5:$O$94,11,FALSE)</f>
        <v>1942-43</v>
      </c>
      <c r="I93" s="18">
        <f>LARGE('datemar &amp; datesep kaf'!$E$5:$E$94,'datemar &amp; datesep kaf rank'!$A93)</f>
        <v>1569.9847345139999</v>
      </c>
      <c r="J93" s="5" t="str">
        <f>VLOOKUP(K93,'datemar &amp; datesep kaf'!$F$5:$O$94,10,FALSE)</f>
        <v>1943-44</v>
      </c>
      <c r="K93" s="18">
        <f>LARGE('datemar &amp; datesep kaf'!$F$5:$F$94,'datemar &amp; datesep kaf rank'!$A93)</f>
        <v>1083.4174800329999</v>
      </c>
      <c r="L93" s="5" t="str">
        <f>VLOOKUP(M93,'datemar &amp; datesep kaf'!$G$5:$O$94,9,FALSE)</f>
        <v>1974-75</v>
      </c>
      <c r="M93" s="18">
        <f>LARGE('datemar &amp; datesep kaf'!$G$5:$G$94,'datemar &amp; datesep kaf rank'!$A93)</f>
        <v>681.24096618899989</v>
      </c>
      <c r="N93" s="5" t="str">
        <f>VLOOKUP(O93,'datemar &amp; datesep kaf'!$H$5:$O$94,8,FALSE)</f>
        <v>1943-44</v>
      </c>
      <c r="O93" s="18">
        <f>LARGE('datemar &amp; datesep kaf'!$H$5:$H$94,'datemar &amp; datesep kaf rank'!$A93)</f>
        <v>344.26907799899999</v>
      </c>
      <c r="P93" s="5" t="str">
        <f>VLOOKUP(Q93,'datemar &amp; datesep kaf'!$I$5:$O$94,7,FALSE)</f>
        <v>1944-45</v>
      </c>
      <c r="Q93" s="18">
        <f>LARGE('datemar &amp; datesep kaf'!$I$5:$I$94,'datemar &amp; datesep kaf rank'!$A93)</f>
        <v>19253.400269733</v>
      </c>
      <c r="R93" s="5" t="str">
        <f>VLOOKUP(S93,'datemar &amp; datesep kaf'!$J$5:$O$94,6,FALSE)</f>
        <v>2008-09</v>
      </c>
      <c r="S93" s="18">
        <f>LARGE('datemar &amp; datesep kaf'!$J$5:$J$94,'datemar &amp; datesep kaf rank'!$A93)</f>
        <v>18247.580142161998</v>
      </c>
      <c r="T93" s="5" t="str">
        <f>VLOOKUP(U93,'datemar &amp; datesep kaf'!$K$5:$O$94,5,FALSE)</f>
        <v>2015-16</v>
      </c>
      <c r="U93" s="18">
        <f>LARGE('datemar &amp; datesep kaf'!$K$5:$K$94,'datemar &amp; datesep kaf rank'!$A93)</f>
        <v>14565.055982736001</v>
      </c>
      <c r="V93" s="5" t="str">
        <f>VLOOKUP(W93,'datemar &amp; datesep kaf'!$L$5:$O$94,4,FALSE)</f>
        <v>2005-06</v>
      </c>
      <c r="W93" s="18">
        <f>LARGE('datemar &amp; datesep kaf'!$L$5:$L$94,'datemar &amp; datesep kaf rank'!$A93)</f>
        <v>8957.2280938559998</v>
      </c>
      <c r="X93" s="5" t="str">
        <f>VLOOKUP(Y93,'datemar &amp; datesep kaf'!$M$5:$O$94,3,FALSE)</f>
        <v>2006-07</v>
      </c>
      <c r="Y93" s="18">
        <f>LARGE('datemar &amp; datesep kaf'!$M$5:$M$94,'datemar &amp; datesep kaf rank'!$A93)</f>
        <v>4454.4276015539999</v>
      </c>
      <c r="Z93" s="5" t="str">
        <f>VLOOKUP(AA93,'datemar &amp; datesep kaf'!$N$5:$O$94,2,FALSE)</f>
        <v>2007-08</v>
      </c>
      <c r="AA93" s="18">
        <f>LARGE('datemar &amp; datesep kaf'!$N$5:$N$94,'datemar &amp; datesep kaf rank'!$A93)</f>
        <v>1547.9404378199999</v>
      </c>
    </row>
    <row r="94" spans="1:27" x14ac:dyDescent="0.2">
      <c r="A94" s="11">
        <v>89</v>
      </c>
      <c r="B94" s="5" t="str">
        <f>VLOOKUP(C94,'datemar &amp; datesep kaf'!$B$5:$O$94,14,FALSE)</f>
        <v>1943-44</v>
      </c>
      <c r="C94" s="18">
        <f>LARGE('datemar &amp; datesep kaf'!$B$5:$B$94,'datemar &amp; datesep kaf rank'!$A94)</f>
        <v>4872.3310569570003</v>
      </c>
      <c r="D94" s="5" t="str">
        <f>VLOOKUP(E94,'datemar &amp; datesep kaf'!$C$5:$O$94,13,FALSE)</f>
        <v>1930-31</v>
      </c>
      <c r="E94" s="18">
        <f>LARGE('datemar &amp; datesep kaf'!$C$5:$C$94,'datemar &amp; datesep kaf rank'!$A94)</f>
        <v>3050.5783980000001</v>
      </c>
      <c r="F94" s="5" t="str">
        <f>VLOOKUP(G94,'datemar &amp; datesep kaf'!$D$5:$O$94,12,FALSE)</f>
        <v>1943-44</v>
      </c>
      <c r="G94" s="18">
        <f>LARGE('datemar &amp; datesep kaf'!$D$5:$D$94,'datemar &amp; datesep kaf rank'!$A94)</f>
        <v>2119.6640527439999</v>
      </c>
      <c r="H94" s="5" t="str">
        <f>VLOOKUP(I94,'datemar &amp; datesep kaf'!$E$5:$O$94,11,FALSE)</f>
        <v>1943-44</v>
      </c>
      <c r="I94" s="18">
        <f>LARGE('datemar &amp; datesep kaf'!$E$5:$E$94,'datemar &amp; datesep kaf rank'!$A94)</f>
        <v>1549.554983214</v>
      </c>
      <c r="J94" s="5" t="str">
        <f>VLOOKUP(K94,'datemar &amp; datesep kaf'!$F$5:$O$94,10,FALSE)</f>
        <v>1942-43</v>
      </c>
      <c r="K94" s="18">
        <f>LARGE('datemar &amp; datesep kaf'!$F$5:$F$94,'datemar &amp; datesep kaf rank'!$A94)</f>
        <v>1077.0386372970002</v>
      </c>
      <c r="L94" s="5" t="str">
        <f>VLOOKUP(M94,'datemar &amp; datesep kaf'!$G$5:$O$94,9,FALSE)</f>
        <v>1943-44</v>
      </c>
      <c r="M94" s="18">
        <f>LARGE('datemar &amp; datesep kaf'!$G$5:$G$94,'datemar &amp; datesep kaf rank'!$A94)</f>
        <v>669.60592530300005</v>
      </c>
      <c r="N94" s="5" t="str">
        <f>VLOOKUP(O94,'datemar &amp; datesep kaf'!$H$5:$O$94,8,FALSE)</f>
        <v>1936-37</v>
      </c>
      <c r="O94" s="18">
        <f>LARGE('datemar &amp; datesep kaf'!$H$5:$H$94,'datemar &amp; datesep kaf rank'!$A94)</f>
        <v>340.08792113099997</v>
      </c>
      <c r="P94" s="5" t="str">
        <f>VLOOKUP(Q94,'datemar &amp; datesep kaf'!$I$5:$O$94,7,FALSE)</f>
        <v>2008-09</v>
      </c>
      <c r="Q94" s="18">
        <f>LARGE('datemar &amp; datesep kaf'!$I$5:$I$94,'datemar &amp; datesep kaf rank'!$A94)</f>
        <v>19169.358619991999</v>
      </c>
      <c r="R94" s="5" t="str">
        <f>VLOOKUP(S94,'datemar &amp; datesep kaf'!$J$5:$O$94,6,FALSE)</f>
        <v>1992-93</v>
      </c>
      <c r="S94" s="18">
        <f>LARGE('datemar &amp; datesep kaf'!$J$5:$J$94,'datemar &amp; datesep kaf rank'!$A94)</f>
        <v>18155.664112551</v>
      </c>
      <c r="T94" s="5" t="str">
        <f>VLOOKUP(U94,'datemar &amp; datesep kaf'!$K$5:$O$94,5,FALSE)</f>
        <v>1948-49</v>
      </c>
      <c r="U94" s="18">
        <f>LARGE('datemar &amp; datesep kaf'!$K$5:$K$94,'datemar &amp; datesep kaf rank'!$A94)</f>
        <v>14218.636822172999</v>
      </c>
      <c r="V94" s="5" t="str">
        <f>VLOOKUP(W94,'datemar &amp; datesep kaf'!$L$5:$O$94,4,FALSE)</f>
        <v>1991-92</v>
      </c>
      <c r="W94" s="18">
        <f>LARGE('datemar &amp; datesep kaf'!$L$5:$L$94,'datemar &amp; datesep kaf rank'!$A94)</f>
        <v>8718.9001689090001</v>
      </c>
      <c r="X94" s="5" t="str">
        <f>VLOOKUP(Y94,'datemar &amp; datesep kaf'!$M$5:$O$94,3,FALSE)</f>
        <v>1984-85</v>
      </c>
      <c r="Y94" s="18">
        <f>LARGE('datemar &amp; datesep kaf'!$M$5:$M$94,'datemar &amp; datesep kaf rank'!$A94)</f>
        <v>4203.2507514690005</v>
      </c>
      <c r="Z94" s="5" t="str">
        <f>VLOOKUP(AA94,'datemar &amp; datesep kaf'!$N$5:$O$94,2,FALSE)</f>
        <v>1969-70</v>
      </c>
      <c r="AA94" s="18">
        <f>LARGE('datemar &amp; datesep kaf'!$N$5:$N$94,'datemar &amp; datesep kaf rank'!$A94)</f>
        <v>1495.3982910299999</v>
      </c>
    </row>
    <row r="95" spans="1:27" x14ac:dyDescent="0.2">
      <c r="A95" s="11">
        <v>90</v>
      </c>
      <c r="B95" s="5" t="str">
        <f>VLOOKUP(C95,'datemar &amp; datesep kaf'!$B$5:$O$94,14,FALSE)</f>
        <v>1936-37</v>
      </c>
      <c r="C95" s="18">
        <f>LARGE('datemar &amp; datesep kaf'!$B$5:$B$94,'datemar &amp; datesep kaf rank'!$A95)</f>
        <v>4803.8239520880006</v>
      </c>
      <c r="D95" s="5" t="str">
        <f>VLOOKUP(E95,'datemar &amp; datesep kaf'!$C$5:$O$94,13,FALSE)</f>
        <v>1936-37</v>
      </c>
      <c r="E95" s="18">
        <f>LARGE('datemar &amp; datesep kaf'!$C$5:$C$94,'datemar &amp; datesep kaf rank'!$A95)</f>
        <v>2877.1992309479997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1800.9817506449999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1302.456149505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910.96459393800001</v>
      </c>
      <c r="L95" s="5" t="str">
        <f>VLOOKUP(M95,'datemar &amp; datesep kaf'!$G$5:$O$94,9,FALSE)</f>
        <v>1936-37</v>
      </c>
      <c r="M95" s="18">
        <f>LARGE('datemar &amp; datesep kaf'!$G$5:$G$94,'datemar &amp; datesep kaf rank'!$A95)</f>
        <v>614.16394391100005</v>
      </c>
      <c r="N95" s="5" t="str">
        <f>VLOOKUP(O95,'datemar &amp; datesep kaf'!$H$5:$O$94,8,FALSE)</f>
        <v>1974-75</v>
      </c>
      <c r="O95" s="18">
        <f>LARGE('datemar &amp; datesep kaf'!$H$5:$H$94,'datemar &amp; datesep kaf rank'!$A95)</f>
        <v>331.35668178899999</v>
      </c>
      <c r="P95" s="5" t="str">
        <f>VLOOKUP(Q95,'datemar &amp; datesep kaf'!$I$5:$O$94,7,FALSE)</f>
        <v>1943-44</v>
      </c>
      <c r="Q95" s="18">
        <f>LARGE('datemar &amp; datesep kaf'!$I$5:$I$94,'datemar &amp; datesep kaf rank'!$A95)</f>
        <v>19091.830689015002</v>
      </c>
      <c r="R95" s="5" t="str">
        <f>VLOOKUP(S95,'datemar &amp; datesep kaf'!$J$5:$O$94,6,FALSE)</f>
        <v>1943-44</v>
      </c>
      <c r="S95" s="18">
        <f>LARGE('datemar &amp; datesep kaf'!$J$5:$J$94,'datemar &amp; datesep kaf rank'!$A95)</f>
        <v>18120.128246115</v>
      </c>
      <c r="T95" s="5" t="str">
        <f>VLOOKUP(U95,'datemar &amp; datesep kaf'!$K$5:$O$94,5,FALSE)</f>
        <v>1992-93</v>
      </c>
      <c r="U95" s="18">
        <f>LARGE('datemar &amp; datesep kaf'!$K$5:$K$94,'datemar &amp; datesep kaf rank'!$A95)</f>
        <v>12768.550926138001</v>
      </c>
      <c r="V95" s="5" t="str">
        <f>VLOOKUP(W95,'datemar &amp; datesep kaf'!$L$5:$O$94,4,FALSE)</f>
        <v>1992-93</v>
      </c>
      <c r="W95" s="18">
        <f>LARGE('datemar &amp; datesep kaf'!$L$5:$L$94,'datemar &amp; datesep kaf rank'!$A95)</f>
        <v>8343.9428275980008</v>
      </c>
      <c r="X95" s="5" t="str">
        <f>VLOOKUP(Y95,'datemar &amp; datesep kaf'!$M$5:$O$94,3,FALSE)</f>
        <v>2005-06</v>
      </c>
      <c r="Y95" s="18">
        <f>LARGE('datemar &amp; datesep kaf'!$M$5:$M$94,'datemar &amp; datesep kaf rank'!$A95)</f>
        <v>4156.0917449730005</v>
      </c>
      <c r="Z95" s="5" t="str">
        <f>VLOOKUP(AA95,'datemar &amp; datesep kaf'!$N$5:$O$94,2,FALSE)</f>
        <v>1984-85</v>
      </c>
      <c r="AA95" s="18">
        <f>LARGE('datemar &amp; datesep kaf'!$N$5:$N$94,'datemar &amp; datesep kaf rank'!$A95)</f>
        <v>1441.9040781599999</v>
      </c>
    </row>
    <row r="97" spans="2:27" x14ac:dyDescent="0.2">
      <c r="B97" t="s">
        <v>114</v>
      </c>
      <c r="C97" s="18">
        <f>AVERAGE(C6:C95)</f>
        <v>6679.7949450999649</v>
      </c>
      <c r="D97" s="18"/>
      <c r="E97" s="18">
        <f t="shared" ref="E97:AA97" si="0">AVERAGE(E6:E95)</f>
        <v>4601.8465932709651</v>
      </c>
      <c r="F97" s="18"/>
      <c r="G97" s="18">
        <f t="shared" si="0"/>
        <v>3241.1929363064992</v>
      </c>
      <c r="H97" s="18"/>
      <c r="I97" s="18">
        <f t="shared" si="0"/>
        <v>2302.069665738501</v>
      </c>
      <c r="J97" s="18"/>
      <c r="K97" s="18">
        <f t="shared" si="0"/>
        <v>1631.0814374570341</v>
      </c>
      <c r="L97" s="18"/>
      <c r="M97" s="18">
        <f t="shared" si="0"/>
        <v>1074.9875740130333</v>
      </c>
      <c r="N97" s="18"/>
      <c r="O97" s="18">
        <f t="shared" si="0"/>
        <v>602.99797187793331</v>
      </c>
      <c r="P97" s="18"/>
      <c r="Q97" s="18">
        <f t="shared" si="0"/>
        <v>24542.824974960833</v>
      </c>
      <c r="R97" s="18"/>
      <c r="S97" s="18">
        <f t="shared" si="0"/>
        <v>23150.889820546821</v>
      </c>
      <c r="T97" s="18"/>
      <c r="U97" s="18">
        <f t="shared" si="0"/>
        <v>18629.109406091568</v>
      </c>
      <c r="V97" s="18"/>
      <c r="W97" s="18">
        <f t="shared" si="0"/>
        <v>11769.952638516565</v>
      </c>
      <c r="X97" s="18"/>
      <c r="Y97" s="18">
        <f t="shared" si="0"/>
        <v>5794.7556394459689</v>
      </c>
      <c r="Z97" s="18"/>
      <c r="AA97" s="18">
        <f t="shared" si="0"/>
        <v>2072.1275256010008</v>
      </c>
    </row>
    <row r="98" spans="2:27" x14ac:dyDescent="0.2">
      <c r="B98" t="s">
        <v>115</v>
      </c>
      <c r="C98" s="18">
        <f>MEDIAN(C6:C95)</f>
        <v>6582.0394225950004</v>
      </c>
      <c r="D98" s="18"/>
      <c r="E98" s="18">
        <f t="shared" ref="E98:AA98" si="1">MEDIAN(E6:E95)</f>
        <v>4517.0090868104999</v>
      </c>
      <c r="F98" s="18"/>
      <c r="G98" s="18">
        <f t="shared" si="1"/>
        <v>3197.4712850535002</v>
      </c>
      <c r="H98" s="18"/>
      <c r="I98" s="18">
        <f t="shared" si="1"/>
        <v>2267.509997613</v>
      </c>
      <c r="J98" s="18"/>
      <c r="K98" s="18">
        <f t="shared" si="1"/>
        <v>1598.159940069</v>
      </c>
      <c r="L98" s="18"/>
      <c r="M98" s="18">
        <f t="shared" si="1"/>
        <v>1013.0588049854999</v>
      </c>
      <c r="N98" s="18"/>
      <c r="O98" s="18">
        <f t="shared" si="1"/>
        <v>564.30245817750006</v>
      </c>
      <c r="P98" s="18"/>
      <c r="Q98" s="18">
        <f t="shared" si="1"/>
        <v>24597.171639589498</v>
      </c>
      <c r="R98" s="18"/>
      <c r="S98" s="18">
        <f t="shared" si="1"/>
        <v>23099.104588328999</v>
      </c>
      <c r="T98" s="18"/>
      <c r="U98" s="18">
        <f t="shared" si="1"/>
        <v>18288.671710868999</v>
      </c>
      <c r="V98" s="18"/>
      <c r="W98" s="18">
        <f t="shared" si="1"/>
        <v>11478.606511701</v>
      </c>
      <c r="X98" s="18"/>
      <c r="Y98" s="18">
        <f t="shared" si="1"/>
        <v>5589.2457408164992</v>
      </c>
      <c r="Z98" s="18"/>
      <c r="AA98" s="18">
        <f t="shared" si="1"/>
        <v>2015.2263707099999</v>
      </c>
    </row>
    <row r="99" spans="2:27" x14ac:dyDescent="0.2">
      <c r="B99" t="s">
        <v>116</v>
      </c>
      <c r="C99" s="18">
        <f>STDEV(C6:C95)</f>
        <v>1155.792724353289</v>
      </c>
      <c r="D99" s="18"/>
      <c r="E99" s="18">
        <f t="shared" ref="E99:AA99" si="2">STDEV(E6:E95)</f>
        <v>948.49026879251244</v>
      </c>
      <c r="F99" s="18"/>
      <c r="G99" s="18">
        <f t="shared" si="2"/>
        <v>718.23731737566686</v>
      </c>
      <c r="H99" s="18"/>
      <c r="I99" s="18">
        <f t="shared" si="2"/>
        <v>476.61940405796639</v>
      </c>
      <c r="J99" s="18"/>
      <c r="K99" s="18">
        <f t="shared" si="2"/>
        <v>362.98482524261379</v>
      </c>
      <c r="L99" s="18"/>
      <c r="M99" s="18">
        <f t="shared" si="2"/>
        <v>279.21568159941597</v>
      </c>
      <c r="N99" s="18"/>
      <c r="O99" s="18">
        <f t="shared" si="2"/>
        <v>183.98101690180883</v>
      </c>
      <c r="P99" s="18"/>
      <c r="Q99" s="18">
        <f t="shared" si="2"/>
        <v>2933.4546282777828</v>
      </c>
      <c r="R99" s="18"/>
      <c r="S99" s="18">
        <f t="shared" si="2"/>
        <v>2925.3214130272213</v>
      </c>
      <c r="T99" s="18"/>
      <c r="U99" s="18">
        <f t="shared" si="2"/>
        <v>2882.5729191733967</v>
      </c>
      <c r="V99" s="18"/>
      <c r="W99" s="18">
        <f t="shared" si="2"/>
        <v>2057.7040346045592</v>
      </c>
      <c r="X99" s="18"/>
      <c r="Y99" s="18">
        <f t="shared" si="2"/>
        <v>1007.6759909911615</v>
      </c>
      <c r="Z99" s="18"/>
      <c r="AA99" s="18">
        <f t="shared" si="2"/>
        <v>443.74103355894312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2020-09-28T18:31:30Z</dcterms:modified>
</cp:coreProperties>
</file>